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C:\Users\ermeson.gomes\Downloads\"/>
    </mc:Choice>
  </mc:AlternateContent>
  <xr:revisionPtr revIDLastSave="0" documentId="13_ncr:1_{5C38F202-34A8-4AFF-A4B5-087AC0CA9AFB}" xr6:coauthVersionLast="47" xr6:coauthVersionMax="47" xr10:uidLastSave="{00000000-0000-0000-0000-000000000000}"/>
  <bookViews>
    <workbookView xWindow="28680" yWindow="-120" windowWidth="29040" windowHeight="15720" tabRatio="749" firstSheet="8" activeTab="14" xr2:uid="{E9CD8B64-A06D-43E1-91AE-A60B66808E4C}"/>
  </bookViews>
  <sheets>
    <sheet name="CADASTRO RODOVIAS" sheetId="26" r:id="rId1"/>
    <sheet name="LVC - FICHA CAMPO - Crescente" sheetId="25" r:id="rId2"/>
    <sheet name="MEM. CÁLCULO - Crescente" sheetId="35" r:id="rId3"/>
    <sheet name="ANEXO B - ICPF - Crescente" sheetId="2" r:id="rId4"/>
    <sheet name="ANEXO C - IGGE - Crescente" sheetId="3" r:id="rId5"/>
    <sheet name="ANEXO D -  RESUMO - Crescente" sheetId="4" r:id="rId6"/>
    <sheet name="IES" sheetId="36" state="hidden" r:id="rId7"/>
    <sheet name="CONCEITOS ICPF" sheetId="37" state="hidden" r:id="rId8"/>
    <sheet name="LVC - Crescente" sheetId="34" r:id="rId9"/>
    <sheet name="LVC - FICHA CAMPO - Decrescente" sheetId="38" r:id="rId10"/>
    <sheet name="MEM. CÁLCULO - Decrescente" sheetId="39" r:id="rId11"/>
    <sheet name="MEM. CÁLCULO - Média" sheetId="46" state="hidden" r:id="rId12"/>
    <sheet name="ANEXO B - ICPF - Derescente" sheetId="40" r:id="rId13"/>
    <sheet name="ANEXO C - IGGE - Decrescente" sheetId="41" r:id="rId14"/>
    <sheet name="ANEXO D -  RESUMO - Decrescente" sheetId="42" r:id="rId15"/>
    <sheet name="LVC - Decrescente" sheetId="45" r:id="rId16"/>
    <sheet name="ANEXO B - ICPF - Média" sheetId="47" r:id="rId17"/>
    <sheet name="ANEXO C - IGGE - Média" sheetId="48" r:id="rId18"/>
    <sheet name="ANEXO D -  RESUMO - Média" sheetId="49" r:id="rId19"/>
    <sheet name="LVC (2)" sheetId="27" state="hidden" r:id="rId20"/>
    <sheet name="TRELIÇA" sheetId="20" state="hidden" r:id="rId21"/>
    <sheet name="I.G.G. " sheetId="24" state="hidden" r:id="rId22"/>
    <sheet name="LVC - Média" sheetId="50" r:id="rId23"/>
    <sheet name="DIMENSIONAMENTO - Média" sheetId="51" r:id="rId24"/>
    <sheet name="MEM. CÁLCULO SOLUÇÕES - Média" sheetId="52" r:id="rId25"/>
    <sheet name="QUANT. SOLUÇÕES - Média" sheetId="53" r:id="rId26"/>
    <sheet name="SIGLAS" sheetId="30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\0">#REF!</definedName>
    <definedName name="\1">#REF!</definedName>
    <definedName name="\11">#REF!</definedName>
    <definedName name="\A">#REF!</definedName>
    <definedName name="\b">#REF!</definedName>
    <definedName name="\c">#REF!</definedName>
    <definedName name="\fagf">#REF!</definedName>
    <definedName name="\I">#REF!</definedName>
    <definedName name="\m">#REF!</definedName>
    <definedName name="\p">#REF!</definedName>
    <definedName name="\S">[1]COMPOS1!#REF!</definedName>
    <definedName name="\w">#REF!</definedName>
    <definedName name="\x">#REF!</definedName>
    <definedName name="\z">#REF!</definedName>
    <definedName name="___________________ATD1">#REF!</definedName>
    <definedName name="___________________HCB5">#REF!</definedName>
    <definedName name="___________________OUT98" hidden="1">{#N/A,#N/A,TRUE,"Serviços"}</definedName>
    <definedName name="___________________PL1">#REF!</definedName>
    <definedName name="___________________PM334">#REF!</definedName>
    <definedName name="___________________PM335">#REF!</definedName>
    <definedName name="___________________PM346">#REF!</definedName>
    <definedName name="___________________PM406">#REF!</definedName>
    <definedName name="___________________PM412">#REF!</definedName>
    <definedName name="___________________PM609">#REF!</definedName>
    <definedName name="___________________PM970">#REF!</definedName>
    <definedName name="___________________TCB4">#REF!</definedName>
    <definedName name="___________________TCM30">#REF!</definedName>
    <definedName name="___________________TEB4">#REF!</definedName>
    <definedName name="___________________TOT1">#REF!</definedName>
    <definedName name="___________________TOT2">#REF!</definedName>
    <definedName name="___________________TOT3">#REF!</definedName>
    <definedName name="___________________TOT4">#REF!</definedName>
    <definedName name="___________________TOT5">#REF!</definedName>
    <definedName name="___________________TOT6">#REF!</definedName>
    <definedName name="__________________ACM30">#REF!</definedName>
    <definedName name="__________________ATD1">#REF!</definedName>
    <definedName name="__________________CMM30">#REF!</definedName>
    <definedName name="__________________DAR02">#REF!</definedName>
    <definedName name="__________________EDA01">#REF!</definedName>
    <definedName name="__________________HCB5">#REF!</definedName>
    <definedName name="__________________MFC01">#REF!</definedName>
    <definedName name="__________________OUT98" hidden="1">{#N/A,#N/A,TRUE,"Serviços"}</definedName>
    <definedName name="__________________PCB5">#REF!</definedName>
    <definedName name="__________________PL1">#REF!</definedName>
    <definedName name="__________________PM334">#REF!</definedName>
    <definedName name="__________________PM335">#REF!</definedName>
    <definedName name="__________________PM346">#REF!</definedName>
    <definedName name="__________________PM406">#REF!</definedName>
    <definedName name="__________________PM412">#REF!</definedName>
    <definedName name="__________________PM609">#REF!</definedName>
    <definedName name="__________________PM970">#REF!</definedName>
    <definedName name="__________________TCB4">#REF!</definedName>
    <definedName name="__________________TCM30">#REF!</definedName>
    <definedName name="__________________TEB4">#REF!</definedName>
    <definedName name="__________________TOT1">#REF!</definedName>
    <definedName name="__________________TOT2">#REF!</definedName>
    <definedName name="__________________TOT3">#REF!</definedName>
    <definedName name="__________________TOT4">#REF!</definedName>
    <definedName name="__________________TOT5">#REF!</definedName>
    <definedName name="__________________TOT6">#REF!</definedName>
    <definedName name="_________________ACA50">#REF!</definedName>
    <definedName name="_________________ACM30">#REF!</definedName>
    <definedName name="_________________CMM30">#REF!</definedName>
    <definedName name="_________________DAR02">#REF!</definedName>
    <definedName name="_________________EDA01">#REF!</definedName>
    <definedName name="_________________MFC01">#REF!</definedName>
    <definedName name="_________________OUT98" hidden="1">{#N/A,#N/A,TRUE,"Serviços"}</definedName>
    <definedName name="_________________PCB5">#REF!</definedName>
    <definedName name="_________________PL1">#REF!</definedName>
    <definedName name="________________ACA50">#REF!</definedName>
    <definedName name="________________ATD1">#REF!</definedName>
    <definedName name="________________CMM30">#REF!</definedName>
    <definedName name="________________DAR02">#REF!</definedName>
    <definedName name="________________EDA01">#REF!</definedName>
    <definedName name="________________HCB5">#REF!</definedName>
    <definedName name="________________MFC01">#REF!</definedName>
    <definedName name="________________OUT98" hidden="1">{#N/A,#N/A,TRUE,"Serviços"}</definedName>
    <definedName name="________________PCB5">#REF!</definedName>
    <definedName name="________________PL1">#REF!</definedName>
    <definedName name="________________PM334">#REF!</definedName>
    <definedName name="________________PM335">#REF!</definedName>
    <definedName name="________________PM346">#REF!</definedName>
    <definedName name="________________PM406">#REF!</definedName>
    <definedName name="________________PM412">#REF!</definedName>
    <definedName name="________________PM609">#REF!</definedName>
    <definedName name="________________PM970">#REF!</definedName>
    <definedName name="________________TCB4">#REF!</definedName>
    <definedName name="________________TCM30">#REF!</definedName>
    <definedName name="________________TEB4">#REF!</definedName>
    <definedName name="________________TOT1">#REF!</definedName>
    <definedName name="________________TOT2">#REF!</definedName>
    <definedName name="________________TOT3">#REF!</definedName>
    <definedName name="________________TOT4">#REF!</definedName>
    <definedName name="________________TOT5">#REF!</definedName>
    <definedName name="________________TOT6">#REF!</definedName>
    <definedName name="_______________ACA50">#REF!</definedName>
    <definedName name="_______________ACM30">#REF!</definedName>
    <definedName name="_______________ATD1">#REF!</definedName>
    <definedName name="_______________CMM30">#REF!</definedName>
    <definedName name="_______________DAR02">#REF!</definedName>
    <definedName name="_______________EDA01">#REF!</definedName>
    <definedName name="_______________Ext2">#REF!</definedName>
    <definedName name="_______________HCB5">#REF!</definedName>
    <definedName name="_______________MFC01">#REF!</definedName>
    <definedName name="_______________OUT98">#REF!</definedName>
    <definedName name="_______________PCB5">#REF!</definedName>
    <definedName name="_______________PL1">#REF!</definedName>
    <definedName name="_______________PM334">#REF!</definedName>
    <definedName name="_______________PM335">#REF!</definedName>
    <definedName name="_______________PM346">#REF!</definedName>
    <definedName name="_______________PM406">#REF!</definedName>
    <definedName name="_______________PM412">#REF!</definedName>
    <definedName name="_______________PM609">#REF!</definedName>
    <definedName name="_______________PM970">#REF!</definedName>
    <definedName name="_______________TCB4">#REF!</definedName>
    <definedName name="_______________TCM30">#REF!</definedName>
    <definedName name="_______________TEB4">#REF!</definedName>
    <definedName name="_______________TOT1">#REF!</definedName>
    <definedName name="_______________TOT2">#REF!</definedName>
    <definedName name="_______________TOT3">#REF!</definedName>
    <definedName name="_______________TOT4">#REF!</definedName>
    <definedName name="_______________TOT5">#REF!</definedName>
    <definedName name="_______________TOT6">#REF!</definedName>
    <definedName name="______________ACA50">#REF!</definedName>
    <definedName name="______________ACM30">#REF!</definedName>
    <definedName name="______________ATD1">#REF!</definedName>
    <definedName name="______________CMM30">#REF!</definedName>
    <definedName name="______________DAR02">#REF!</definedName>
    <definedName name="______________EDA01">#REF!</definedName>
    <definedName name="______________Ext2">#REF!</definedName>
    <definedName name="______________HCB5">#REF!</definedName>
    <definedName name="______________MFC01">#REF!</definedName>
    <definedName name="______________OUT98" hidden="1">{#N/A,#N/A,TRUE,"Serviços"}</definedName>
    <definedName name="______________PCB5">#REF!</definedName>
    <definedName name="______________PL1">#REF!</definedName>
    <definedName name="______________PM334">#REF!</definedName>
    <definedName name="______________PM335">#REF!</definedName>
    <definedName name="______________PM346">#REF!</definedName>
    <definedName name="______________PM406">#REF!</definedName>
    <definedName name="______________PM412">#REF!</definedName>
    <definedName name="______________PM609">#REF!</definedName>
    <definedName name="______________PM970">#REF!</definedName>
    <definedName name="______________r">#REF!</definedName>
    <definedName name="______________TCB4">#REF!</definedName>
    <definedName name="______________TCM30">#REF!</definedName>
    <definedName name="______________TEB4">#REF!</definedName>
    <definedName name="______________TOT1">#REF!</definedName>
    <definedName name="______________TOT2">#REF!</definedName>
    <definedName name="______________TOT3">#REF!</definedName>
    <definedName name="______________TOT4">#REF!</definedName>
    <definedName name="______________TOT5">#REF!</definedName>
    <definedName name="______________TOT6">#REF!</definedName>
    <definedName name="_____________ACA50">#REF!</definedName>
    <definedName name="_____________ACM30">#REF!</definedName>
    <definedName name="_____________ATD1">#REF!</definedName>
    <definedName name="_____________CMM30">#REF!</definedName>
    <definedName name="_____________DAR02">#REF!</definedName>
    <definedName name="_____________EDA01">#REF!</definedName>
    <definedName name="_____________Ext2">#REF!</definedName>
    <definedName name="_____________HCB5">#REF!</definedName>
    <definedName name="_____________MFC01">#REF!</definedName>
    <definedName name="_____________OUT98" hidden="1">{#N/A,#N/A,TRUE,"Serviços"}</definedName>
    <definedName name="_____________PCB5">#REF!</definedName>
    <definedName name="_____________PL1">#REF!</definedName>
    <definedName name="_____________PM334">#REF!</definedName>
    <definedName name="_____________PM335">#REF!</definedName>
    <definedName name="_____________PM346">#REF!</definedName>
    <definedName name="_____________PM406">#REF!</definedName>
    <definedName name="_____________PM412">#REF!</definedName>
    <definedName name="_____________PM609">#REF!</definedName>
    <definedName name="_____________PM970">#REF!</definedName>
    <definedName name="_____________r">#REF!</definedName>
    <definedName name="_____________Rbv1">#REF!</definedName>
    <definedName name="_____________TCB4">#REF!</definedName>
    <definedName name="_____________TCM30">#REF!</definedName>
    <definedName name="_____________TEB4">#REF!</definedName>
    <definedName name="_____________TOT1">#REF!</definedName>
    <definedName name="_____________TOT2">#REF!</definedName>
    <definedName name="_____________TOT3">#REF!</definedName>
    <definedName name="_____________TOT4">#REF!</definedName>
    <definedName name="_____________TOT5">#REF!</definedName>
    <definedName name="_____________TOT6">#REF!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ACA50">#REF!</definedName>
    <definedName name="____________ACM30">#REF!</definedName>
    <definedName name="____________ATD1">#REF!</definedName>
    <definedName name="____________CMM30">#REF!</definedName>
    <definedName name="____________DAR02">#REF!</definedName>
    <definedName name="____________EDA01">#REF!</definedName>
    <definedName name="____________Ext2">#REF!</definedName>
    <definedName name="____________HCB5">#REF!</definedName>
    <definedName name="____________ki5">#REF!</definedName>
    <definedName name="____________MFC01">#REF!</definedName>
    <definedName name="____________OUT98" hidden="1">{#N/A,#N/A,TRUE,"Serviços"}</definedName>
    <definedName name="____________OUT988" hidden="1">{#N/A,#N/A,TRUE,"Serviços"}</definedName>
    <definedName name="____________PCB5">#REF!</definedName>
    <definedName name="____________PL1">#REF!</definedName>
    <definedName name="____________PM334">#REF!</definedName>
    <definedName name="____________PM335">#REF!</definedName>
    <definedName name="____________PM346">#REF!</definedName>
    <definedName name="____________PM406">#REF!</definedName>
    <definedName name="____________PM412">#REF!</definedName>
    <definedName name="____________PM609">#REF!</definedName>
    <definedName name="____________PM970">#REF!</definedName>
    <definedName name="____________r">#REF!</definedName>
    <definedName name="____________Rbv1">#REF!</definedName>
    <definedName name="____________TCB4">#REF!</definedName>
    <definedName name="____________TCM30">#REF!</definedName>
    <definedName name="____________TEB4">#REF!</definedName>
    <definedName name="____________TOT1">#REF!</definedName>
    <definedName name="____________TOT2">#REF!</definedName>
    <definedName name="____________TOT3">#REF!</definedName>
    <definedName name="____________TOT4">#REF!</definedName>
    <definedName name="____________TOT5">#REF!</definedName>
    <definedName name="____________TOT6">#REF!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ACA50">#REF!</definedName>
    <definedName name="___________ACM30">#REF!</definedName>
    <definedName name="___________ATD1">#REF!</definedName>
    <definedName name="___________CMM30">#REF!</definedName>
    <definedName name="___________DAR02">#REF!</definedName>
    <definedName name="___________EDA01">#REF!</definedName>
    <definedName name="___________Ext2">#REF!</definedName>
    <definedName name="___________HCB5">#REF!</definedName>
    <definedName name="___________ki5">#REF!</definedName>
    <definedName name="___________MFC01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CB5">#REF!</definedName>
    <definedName name="___________PL1">#REF!</definedName>
    <definedName name="___________PM334">#REF!</definedName>
    <definedName name="___________PM335">#REF!</definedName>
    <definedName name="___________PM346">#REF!</definedName>
    <definedName name="___________PM406">#REF!</definedName>
    <definedName name="___________PM412">#REF!</definedName>
    <definedName name="___________PM609">#REF!</definedName>
    <definedName name="___________PM970">#REF!</definedName>
    <definedName name="___________r">#REF!</definedName>
    <definedName name="___________Rbv1">#REF!</definedName>
    <definedName name="___________TCB4">#REF!</definedName>
    <definedName name="___________TCM30">#REF!</definedName>
    <definedName name="___________TEB4">#REF!</definedName>
    <definedName name="___________TOT1">#REF!</definedName>
    <definedName name="___________TOT2">#REF!</definedName>
    <definedName name="___________TOT3">#REF!</definedName>
    <definedName name="___________TOT4">#REF!</definedName>
    <definedName name="___________TOT5">#REF!</definedName>
    <definedName name="___________TOT6">#REF!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ACA50">#REF!</definedName>
    <definedName name="__________ACM30">#REF!</definedName>
    <definedName name="__________ATD1">#REF!</definedName>
    <definedName name="__________CMM30">#REF!</definedName>
    <definedName name="__________DAR02">#REF!</definedName>
    <definedName name="__________EDA01">#REF!</definedName>
    <definedName name="__________Ext2">#REF!</definedName>
    <definedName name="__________Fev1">#N/A</definedName>
    <definedName name="__________HCB5">#REF!</definedName>
    <definedName name="__________Jan1">#N/A</definedName>
    <definedName name="__________ki5">#REF!</definedName>
    <definedName name="__________Mar1">#N/A</definedName>
    <definedName name="__________MFC01">#REF!</definedName>
    <definedName name="__________OUT98" hidden="1">{#N/A,#N/A,TRUE,"Serviços"}</definedName>
    <definedName name="__________PCB5">#REF!</definedName>
    <definedName name="__________PL1">#REF!</definedName>
    <definedName name="__________PM334">#REF!</definedName>
    <definedName name="__________PM335">#REF!</definedName>
    <definedName name="__________PM346">#REF!</definedName>
    <definedName name="__________PM406">#REF!</definedName>
    <definedName name="__________PM412">#REF!</definedName>
    <definedName name="__________PM609">#REF!</definedName>
    <definedName name="__________PM970">#REF!</definedName>
    <definedName name="__________r">#REF!</definedName>
    <definedName name="__________Rbv1">#REF!</definedName>
    <definedName name="__________TCB4">#REF!</definedName>
    <definedName name="__________TCM30">#REF!</definedName>
    <definedName name="__________TEB4">#REF!</definedName>
    <definedName name="__________TOT1">#REF!</definedName>
    <definedName name="__________TOT2">#REF!</definedName>
    <definedName name="__________TOT3">#REF!</definedName>
    <definedName name="__________TOT4">#REF!</definedName>
    <definedName name="__________TOT5">#REF!</definedName>
    <definedName name="__________TOT6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CA50">#REF!</definedName>
    <definedName name="_________ACM30">#REF!</definedName>
    <definedName name="_________ATD1">#REF!</definedName>
    <definedName name="_________CMM30">#REF!</definedName>
    <definedName name="_________DAR02">#REF!</definedName>
    <definedName name="_________EDA01">#REF!</definedName>
    <definedName name="_________Ext2">#REF!</definedName>
    <definedName name="_________Fev1">#N/A</definedName>
    <definedName name="_________HCB5">#REF!</definedName>
    <definedName name="_________Jan1">#N/A</definedName>
    <definedName name="_________ki5">#REF!</definedName>
    <definedName name="_________Mar1">#N/A</definedName>
    <definedName name="_________MFC01">#REF!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CB5">#REF!</definedName>
    <definedName name="_________PL1">#REF!</definedName>
    <definedName name="_________PM334">#REF!</definedName>
    <definedName name="_________PM335">#REF!</definedName>
    <definedName name="_________PM346">#REF!</definedName>
    <definedName name="_________PM406">#REF!</definedName>
    <definedName name="_________PM412">#REF!</definedName>
    <definedName name="_________PM609">#REF!</definedName>
    <definedName name="_________PM970">#REF!</definedName>
    <definedName name="_________r">#REF!</definedName>
    <definedName name="_________Rbv1">#REF!</definedName>
    <definedName name="_________RP1">#N/A</definedName>
    <definedName name="_________TCB4">#REF!</definedName>
    <definedName name="_________TCM30">#REF!</definedName>
    <definedName name="_________TEB4">#REF!</definedName>
    <definedName name="_________TOT1">#REF!</definedName>
    <definedName name="_________TOT2">#REF!</definedName>
    <definedName name="_________TOT3">#REF!</definedName>
    <definedName name="_________TOT4">#REF!</definedName>
    <definedName name="_________TOT5">#REF!</definedName>
    <definedName name="_________TOT6">#REF!</definedName>
    <definedName name="________A1">#REF!</definedName>
    <definedName name="________A10">#REF!</definedName>
    <definedName name="________A11">#REF!</definedName>
    <definedName name="________A12">#REF!</definedName>
    <definedName name="________A13">#REF!</definedName>
    <definedName name="________A14">#REF!</definedName>
    <definedName name="________A15">#REF!</definedName>
    <definedName name="________A16">#REF!</definedName>
    <definedName name="________A17">#REF!</definedName>
    <definedName name="________A19">#REF!</definedName>
    <definedName name="________A2">#REF!</definedName>
    <definedName name="________A20">#REF!</definedName>
    <definedName name="________A21">#REF!</definedName>
    <definedName name="________A22">#REF!</definedName>
    <definedName name="________A23">#REF!</definedName>
    <definedName name="________A24">#REF!</definedName>
    <definedName name="________A25">#REF!</definedName>
    <definedName name="________A3">#REF!</definedName>
    <definedName name="________A4">#REF!</definedName>
    <definedName name="________A5">#REF!</definedName>
    <definedName name="________A6">#REF!</definedName>
    <definedName name="________A7">#REF!</definedName>
    <definedName name="________A9">#REF!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ACA50">#REF!</definedName>
    <definedName name="________ACM30">#REF!</definedName>
    <definedName name="________ATD1">#REF!</definedName>
    <definedName name="________CMM30">#REF!</definedName>
    <definedName name="________DAR02">#REF!</definedName>
    <definedName name="________EDA01">#REF!</definedName>
    <definedName name="________Ext2">#REF!</definedName>
    <definedName name="________Fev1">#REF!</definedName>
    <definedName name="________HCB5">#REF!</definedName>
    <definedName name="________Jan1">#REF!</definedName>
    <definedName name="________ki5">#REF!</definedName>
    <definedName name="________Mar1">#REF!</definedName>
    <definedName name="________MFC01">#REF!</definedName>
    <definedName name="________MOD01">#REF!</definedName>
    <definedName name="________Obs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CB5">#REF!</definedName>
    <definedName name="________PL1">#REF!</definedName>
    <definedName name="________PM334">#REF!</definedName>
    <definedName name="________PM335">#REF!</definedName>
    <definedName name="________PM346">#REF!</definedName>
    <definedName name="________PM406">#REF!</definedName>
    <definedName name="________PM412">#REF!</definedName>
    <definedName name="________PM609">#REF!</definedName>
    <definedName name="________PM970">#REF!</definedName>
    <definedName name="________r">#REF!</definedName>
    <definedName name="________Rbv1">#REF!</definedName>
    <definedName name="________RP1">#REF!</definedName>
    <definedName name="________TCB4">#REF!</definedName>
    <definedName name="________TCM30">#REF!</definedName>
    <definedName name="________TEB4">#REF!</definedName>
    <definedName name="________TOT1">#REF!</definedName>
    <definedName name="________TOT2">#REF!</definedName>
    <definedName name="________TOT3">#REF!</definedName>
    <definedName name="________TOT4">#REF!</definedName>
    <definedName name="________TOT5">#REF!</definedName>
    <definedName name="________TOT6">#REF!</definedName>
    <definedName name="________TT102">#REF!</definedName>
    <definedName name="________TT107">#REF!</definedName>
    <definedName name="________TT121">#REF!</definedName>
    <definedName name="________TT123">#REF!</definedName>
    <definedName name="________TT19">#REF!</definedName>
    <definedName name="________TT20">#REF!</definedName>
    <definedName name="________TT21">#REF!</definedName>
    <definedName name="________TT22">#REF!</definedName>
    <definedName name="________TT26">#REF!</definedName>
    <definedName name="________TT27">#REF!</definedName>
    <definedName name="________TT28">#REF!</definedName>
    <definedName name="________TT30">#REF!</definedName>
    <definedName name="________TT31">#REF!</definedName>
    <definedName name="________TT32">#REF!</definedName>
    <definedName name="________TT33">#REF!</definedName>
    <definedName name="________TT34">#REF!</definedName>
    <definedName name="________TT36">#REF!</definedName>
    <definedName name="________TT37">#REF!</definedName>
    <definedName name="________TT38">#REF!</definedName>
    <definedName name="________TT39">#REF!</definedName>
    <definedName name="________TT40">#REF!</definedName>
    <definedName name="________TT5">#REF!</definedName>
    <definedName name="________TT52">#REF!</definedName>
    <definedName name="________TT53">#REF!</definedName>
    <definedName name="________TT54">#REF!</definedName>
    <definedName name="________TT55">#REF!</definedName>
    <definedName name="________TT6">#REF!</definedName>
    <definedName name="________TT60">#REF!</definedName>
    <definedName name="________TT61">#REF!</definedName>
    <definedName name="________TT69">#REF!</definedName>
    <definedName name="________TT7">#REF!</definedName>
    <definedName name="________TT70">#REF!</definedName>
    <definedName name="________TT71">#REF!</definedName>
    <definedName name="________TT74">#REF!</definedName>
    <definedName name="________TT75">#REF!</definedName>
    <definedName name="________TT76">#REF!</definedName>
    <definedName name="________TT77">#REF!</definedName>
    <definedName name="________TT78">#REF!</definedName>
    <definedName name="________TT79">#REF!</definedName>
    <definedName name="________TT94">#REF!</definedName>
    <definedName name="________TT95">#REF!</definedName>
    <definedName name="________TT97">#REF!</definedName>
    <definedName name="_______A1">#REF!</definedName>
    <definedName name="_______A10">#REF!</definedName>
    <definedName name="_______A11">#REF!</definedName>
    <definedName name="_______A12">#REF!</definedName>
    <definedName name="_______A13">#REF!</definedName>
    <definedName name="_______A14">#REF!</definedName>
    <definedName name="_______A15">#REF!</definedName>
    <definedName name="_______A16">#REF!</definedName>
    <definedName name="_______A17">#REF!</definedName>
    <definedName name="_______A19">#REF!</definedName>
    <definedName name="_______A2">#REF!</definedName>
    <definedName name="_______A20">#REF!</definedName>
    <definedName name="_______A21">#REF!</definedName>
    <definedName name="_______A22">#REF!</definedName>
    <definedName name="_______A23">#REF!</definedName>
    <definedName name="_______A24">#REF!</definedName>
    <definedName name="_______A25">#REF!</definedName>
    <definedName name="_______A3">#REF!</definedName>
    <definedName name="_______A4">#REF!</definedName>
    <definedName name="_______A5">#REF!</definedName>
    <definedName name="_______A6">#REF!</definedName>
    <definedName name="_______A7">#REF!</definedName>
    <definedName name="_______A9">#REF!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ACA50">#REF!</definedName>
    <definedName name="_______ACM30">#REF!</definedName>
    <definedName name="_______ATD1">#REF!</definedName>
    <definedName name="_______cab1">#REF!</definedName>
    <definedName name="_______CMM30">#REF!</definedName>
    <definedName name="_______DAR02">#REF!</definedName>
    <definedName name="_______EDA01">#REF!</definedName>
    <definedName name="_______Ext2">#REF!</definedName>
    <definedName name="_______Fev1">#REF!</definedName>
    <definedName name="_______HCB5">#REF!</definedName>
    <definedName name="_______Jan1">#REF!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ki5">#REF!</definedName>
    <definedName name="_______KM406407">#REF!</definedName>
    <definedName name="_______Mar1">#REF!</definedName>
    <definedName name="_______MFC01">#REF!</definedName>
    <definedName name="_______MOD01">#REF!</definedName>
    <definedName name="_______Obs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CB5">#REF!</definedName>
    <definedName name="_______PL1">#REF!</definedName>
    <definedName name="_______PM334">#REF!</definedName>
    <definedName name="_______PM335">#REF!</definedName>
    <definedName name="_______PM346">#REF!</definedName>
    <definedName name="_______PM406">#REF!</definedName>
    <definedName name="_______PM412">#REF!</definedName>
    <definedName name="_______PM609">#REF!</definedName>
    <definedName name="_______PM970">#REF!</definedName>
    <definedName name="_______r">#REF!</definedName>
    <definedName name="_______Rbv1">#REF!</definedName>
    <definedName name="_______reg1">#REF!</definedName>
    <definedName name="_______reg3">#REF!</definedName>
    <definedName name="_______reg5">#REF!</definedName>
    <definedName name="_______reg7">#REF!</definedName>
    <definedName name="_______RET1">#REF!</definedName>
    <definedName name="_______RP1">#REF!</definedName>
    <definedName name="_______TCB4">#REF!</definedName>
    <definedName name="_______TCM30">#REF!</definedName>
    <definedName name="_______TEB4">#REF!</definedName>
    <definedName name="_______TOT1">#REF!</definedName>
    <definedName name="_______TOT2">#REF!</definedName>
    <definedName name="_______TOT3">#REF!</definedName>
    <definedName name="_______TOT4">#REF!</definedName>
    <definedName name="_______TOT5">#REF!</definedName>
    <definedName name="_______TOT6">#REF!</definedName>
    <definedName name="_______TT102">#REF!</definedName>
    <definedName name="_______TT107">#REF!</definedName>
    <definedName name="_______TT121">#REF!</definedName>
    <definedName name="_______TT123">#REF!</definedName>
    <definedName name="_______TT19">#REF!</definedName>
    <definedName name="_______TT20">#REF!</definedName>
    <definedName name="_______TT21">#REF!</definedName>
    <definedName name="_______TT22">#REF!</definedName>
    <definedName name="_______TT26">#REF!</definedName>
    <definedName name="_______TT27">#REF!</definedName>
    <definedName name="_______TT28">#REF!</definedName>
    <definedName name="_______TT30">#REF!</definedName>
    <definedName name="_______TT31">#REF!</definedName>
    <definedName name="_______TT32">#REF!</definedName>
    <definedName name="_______TT33">#REF!</definedName>
    <definedName name="_______TT34">#REF!</definedName>
    <definedName name="_______TT36">#REF!</definedName>
    <definedName name="_______TT37">#REF!</definedName>
    <definedName name="_______TT38">#REF!</definedName>
    <definedName name="_______TT39">#REF!</definedName>
    <definedName name="_______TT40">#REF!</definedName>
    <definedName name="_______TT5">#REF!</definedName>
    <definedName name="_______TT52">#REF!</definedName>
    <definedName name="_______TT53">#REF!</definedName>
    <definedName name="_______TT54">#REF!</definedName>
    <definedName name="_______TT55">#REF!</definedName>
    <definedName name="_______TT6">#REF!</definedName>
    <definedName name="_______TT60">#REF!</definedName>
    <definedName name="_______TT61">#REF!</definedName>
    <definedName name="_______TT69">#REF!</definedName>
    <definedName name="_______TT7">#REF!</definedName>
    <definedName name="_______TT70">#REF!</definedName>
    <definedName name="_______TT71">#REF!</definedName>
    <definedName name="_______TT74">#REF!</definedName>
    <definedName name="_______TT75">#REF!</definedName>
    <definedName name="_______TT76">#REF!</definedName>
    <definedName name="_______TT77">#REF!</definedName>
    <definedName name="_______TT78">#REF!</definedName>
    <definedName name="_______TT79">#REF!</definedName>
    <definedName name="_______TT94">#REF!</definedName>
    <definedName name="_______TT95">#REF!</definedName>
    <definedName name="_______TT97">#REF!</definedName>
    <definedName name="______A1">#REF!</definedName>
    <definedName name="______A10">#REF!</definedName>
    <definedName name="______A11">#REF!</definedName>
    <definedName name="______A12">#REF!</definedName>
    <definedName name="______A13">#REF!</definedName>
    <definedName name="______A14">#REF!</definedName>
    <definedName name="______A15">#REF!</definedName>
    <definedName name="______A16">#REF!</definedName>
    <definedName name="______A17">#REF!</definedName>
    <definedName name="______A19">#REF!</definedName>
    <definedName name="______A2">#REF!</definedName>
    <definedName name="______A20">#REF!</definedName>
    <definedName name="______A21">#REF!</definedName>
    <definedName name="______A22">#REF!</definedName>
    <definedName name="______A23">#REF!</definedName>
    <definedName name="______A24">#REF!</definedName>
    <definedName name="______A25">#REF!</definedName>
    <definedName name="______A3">#REF!</definedName>
    <definedName name="______A4">#REF!</definedName>
    <definedName name="______A5">#REF!</definedName>
    <definedName name="______A6">#REF!</definedName>
    <definedName name="______A7">#REF!</definedName>
    <definedName name="______A9">#REF!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CA50">#REF!</definedName>
    <definedName name="______ACM30">#REF!</definedName>
    <definedName name="______act2">#REF!</definedName>
    <definedName name="______ATD1">#REF!</definedName>
    <definedName name="______cab1">#REF!</definedName>
    <definedName name="______cab2">#REF!</definedName>
    <definedName name="______CMM30">#REF!</definedName>
    <definedName name="______DAR02">#REF!</definedName>
    <definedName name="______EDA01">#REF!</definedName>
    <definedName name="______Ext2">#REF!</definedName>
    <definedName name="______Fev1">#REF!</definedName>
    <definedName name="______HCB5">#REF!</definedName>
    <definedName name="______Jan1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ki5">#REF!</definedName>
    <definedName name="______KM406407">#REF!</definedName>
    <definedName name="______Mar1">#REF!</definedName>
    <definedName name="______MFC01">#REF!</definedName>
    <definedName name="______MOD01">#REF!</definedName>
    <definedName name="______Obs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CB5">#REF!</definedName>
    <definedName name="______PL1">#REF!</definedName>
    <definedName name="______PM334">#REF!</definedName>
    <definedName name="______PM335">#REF!</definedName>
    <definedName name="______PM346">#REF!</definedName>
    <definedName name="______PM406">#REF!</definedName>
    <definedName name="______PM412">#REF!</definedName>
    <definedName name="______PM609">#REF!</definedName>
    <definedName name="______PM970">#REF!</definedName>
    <definedName name="______r">#REF!</definedName>
    <definedName name="______Rbv1">#REF!</definedName>
    <definedName name="______reg1">#REF!</definedName>
    <definedName name="______reg3">#REF!</definedName>
    <definedName name="______reg5">#REF!</definedName>
    <definedName name="______reg7">#REF!</definedName>
    <definedName name="______RET1">#REF!</definedName>
    <definedName name="______RP1">#REF!</definedName>
    <definedName name="______TCB4">#REF!</definedName>
    <definedName name="______TCM30">#REF!</definedName>
    <definedName name="______TEB4">#REF!</definedName>
    <definedName name="______TOT1">#REF!</definedName>
    <definedName name="______TOT2">#REF!</definedName>
    <definedName name="______TOT3">#REF!</definedName>
    <definedName name="______TOT4">#REF!</definedName>
    <definedName name="______TOT5">#REF!</definedName>
    <definedName name="______TOT6">#REF!</definedName>
    <definedName name="______TT1">#REF!</definedName>
    <definedName name="______TT10">#REF!</definedName>
    <definedName name="______TT100">#REF!</definedName>
    <definedName name="______TT101">#REF!</definedName>
    <definedName name="______TT102">#REF!</definedName>
    <definedName name="______TT103">#REF!</definedName>
    <definedName name="______TT104">#REF!</definedName>
    <definedName name="______TT105">#REF!</definedName>
    <definedName name="______TT106">#REF!</definedName>
    <definedName name="______TT107">#REF!</definedName>
    <definedName name="______TT108">#REF!</definedName>
    <definedName name="______TT109">#REF!</definedName>
    <definedName name="______TT11">#REF!</definedName>
    <definedName name="______TT110">#REF!</definedName>
    <definedName name="______TT111">#REF!</definedName>
    <definedName name="______TT112">#REF!</definedName>
    <definedName name="______TT113">#REF!</definedName>
    <definedName name="______TT114">#REF!</definedName>
    <definedName name="______TT115">#REF!</definedName>
    <definedName name="______TT116">#REF!</definedName>
    <definedName name="______TT117">#REF!</definedName>
    <definedName name="______TT118">#REF!</definedName>
    <definedName name="______TT119">#REF!</definedName>
    <definedName name="______TT12">#REF!</definedName>
    <definedName name="______TT120">#REF!</definedName>
    <definedName name="______TT121">#REF!</definedName>
    <definedName name="______TT122">#REF!</definedName>
    <definedName name="______TT123">#REF!</definedName>
    <definedName name="______TT124">#REF!</definedName>
    <definedName name="______TT125">#REF!</definedName>
    <definedName name="______TT126">#REF!</definedName>
    <definedName name="______TT127">#REF!</definedName>
    <definedName name="______TT128">#REF!</definedName>
    <definedName name="______TT129">#REF!</definedName>
    <definedName name="______TT13">#REF!</definedName>
    <definedName name="______TT130">#REF!</definedName>
    <definedName name="______TT131">#REF!</definedName>
    <definedName name="______TT132">#REF!</definedName>
    <definedName name="______TT133">#REF!</definedName>
    <definedName name="______TT134">#REF!</definedName>
    <definedName name="______TT135">#REF!</definedName>
    <definedName name="______TT136">#REF!</definedName>
    <definedName name="______TT137">#REF!</definedName>
    <definedName name="______TT138">#REF!</definedName>
    <definedName name="______TT139">#REF!</definedName>
    <definedName name="______TT14">#REF!</definedName>
    <definedName name="______TT140">#REF!</definedName>
    <definedName name="______TT141">#REF!</definedName>
    <definedName name="______TT142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22">#REF!</definedName>
    <definedName name="______tt23">#REF!</definedName>
    <definedName name="______TT24">#REF!</definedName>
    <definedName name="______TT25">#REF!</definedName>
    <definedName name="______TT26">#REF!</definedName>
    <definedName name="______TT27">#REF!</definedName>
    <definedName name="______TT28">#REF!</definedName>
    <definedName name="______tt288">#REF!</definedName>
    <definedName name="______TT29">#REF!</definedName>
    <definedName name="______TT3">#REF!</definedName>
    <definedName name="______TT30">#REF!</definedName>
    <definedName name="______tt300">#REF!</definedName>
    <definedName name="______TT31">#REF!</definedName>
    <definedName name="______TT32">#REF!</definedName>
    <definedName name="______tt322">#REF!</definedName>
    <definedName name="______TT33">#REF!</definedName>
    <definedName name="______TT34">#REF!</definedName>
    <definedName name="______TT35">#REF!</definedName>
    <definedName name="______TT36">#REF!</definedName>
    <definedName name="______TT37">#REF!</definedName>
    <definedName name="______TT38">#REF!</definedName>
    <definedName name="______TT39">#REF!</definedName>
    <definedName name="______TT4">#REF!</definedName>
    <definedName name="______TT40">#REF!</definedName>
    <definedName name="______TT41">#REF!</definedName>
    <definedName name="______TT42">#REF!</definedName>
    <definedName name="______TT43">#REF!</definedName>
    <definedName name="______TT44">#REF!</definedName>
    <definedName name="______TT45">#REF!</definedName>
    <definedName name="______TT46">#REF!</definedName>
    <definedName name="______TT47">#REF!</definedName>
    <definedName name="______TT48">#REF!</definedName>
    <definedName name="______TT49">#REF!</definedName>
    <definedName name="______TT5">#REF!</definedName>
    <definedName name="______TT50">#REF!</definedName>
    <definedName name="______TT51">#REF!</definedName>
    <definedName name="______TT52">#REF!</definedName>
    <definedName name="______TT53">#REF!</definedName>
    <definedName name="______TT54">#REF!</definedName>
    <definedName name="______TT55">#REF!</definedName>
    <definedName name="______TT56">#REF!</definedName>
    <definedName name="______TT57">#REF!</definedName>
    <definedName name="______TT58">#REF!</definedName>
    <definedName name="______TT59">#REF!</definedName>
    <definedName name="______TT6">#REF!</definedName>
    <definedName name="______TT60">#REF!</definedName>
    <definedName name="______TT61">#REF!</definedName>
    <definedName name="______TT62">#REF!</definedName>
    <definedName name="______TT63">#REF!</definedName>
    <definedName name="______TT64">#REF!</definedName>
    <definedName name="______TT65">#REF!</definedName>
    <definedName name="______TT66">#REF!</definedName>
    <definedName name="______TT67">#REF!</definedName>
    <definedName name="______TT68">#REF!</definedName>
    <definedName name="______TT69">#REF!</definedName>
    <definedName name="______TT7">#REF!</definedName>
    <definedName name="______TT70">#REF!</definedName>
    <definedName name="______TT71">#REF!</definedName>
    <definedName name="______TT72">#REF!</definedName>
    <definedName name="______TT73">#REF!</definedName>
    <definedName name="______TT74">#REF!</definedName>
    <definedName name="______TT75">#REF!</definedName>
    <definedName name="______TT76">#REF!</definedName>
    <definedName name="______TT77">#REF!</definedName>
    <definedName name="______TT78">#REF!</definedName>
    <definedName name="______TT79">#REF!</definedName>
    <definedName name="______TT8">#REF!</definedName>
    <definedName name="______TT80">#REF!</definedName>
    <definedName name="______TT81">#REF!</definedName>
    <definedName name="______TT82">#REF!</definedName>
    <definedName name="______TT83">#REF!</definedName>
    <definedName name="______TT84">#REF!</definedName>
    <definedName name="______TT85">#REF!</definedName>
    <definedName name="______TT86">#REF!</definedName>
    <definedName name="______TT87">#REF!</definedName>
    <definedName name="______TT88">#REF!</definedName>
    <definedName name="______TT89">#REF!</definedName>
    <definedName name="______TT9">#REF!</definedName>
    <definedName name="______TT90">#REF!</definedName>
    <definedName name="______TT91">#REF!</definedName>
    <definedName name="______TT92">#REF!</definedName>
    <definedName name="______TT93">#REF!</definedName>
    <definedName name="______TT94">#REF!</definedName>
    <definedName name="______TT95">#REF!</definedName>
    <definedName name="______TT96">#REF!</definedName>
    <definedName name="______TT97">#REF!</definedName>
    <definedName name="______TT98">#REF!</definedName>
    <definedName name="______TT99">#REF!</definedName>
    <definedName name="_____1Excel_BuiltIn_Print_Titles_15_1_1_1_1">#REF!</definedName>
    <definedName name="_____2Excel_BuiltIn_Print_Titles_16_1">#REF!,#REF!</definedName>
    <definedName name="_____3Excel_BuiltIn_Print_Titles_16_1_1_1">#REF!</definedName>
    <definedName name="_____A1">#REF!</definedName>
    <definedName name="_____A10">#REF!</definedName>
    <definedName name="_____A11">#REF!</definedName>
    <definedName name="_____A12">#REF!</definedName>
    <definedName name="_____A13">#REF!</definedName>
    <definedName name="_____A14">#REF!</definedName>
    <definedName name="_____A15">#REF!</definedName>
    <definedName name="_____A16">#REF!</definedName>
    <definedName name="_____A17">#REF!</definedName>
    <definedName name="_____A19">#REF!</definedName>
    <definedName name="_____A2">#REF!</definedName>
    <definedName name="_____A20">#REF!</definedName>
    <definedName name="_____A21">#REF!</definedName>
    <definedName name="_____A22">#REF!</definedName>
    <definedName name="_____A23">#REF!</definedName>
    <definedName name="_____A24">#REF!</definedName>
    <definedName name="_____A25">#REF!</definedName>
    <definedName name="_____A3">#REF!</definedName>
    <definedName name="_____A4">#REF!</definedName>
    <definedName name="_____A5">#REF!</definedName>
    <definedName name="_____A6">#REF!</definedName>
    <definedName name="_____A7">#REF!</definedName>
    <definedName name="_____A9">#REF!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A25">#REF!</definedName>
    <definedName name="_____ACA50">#REF!</definedName>
    <definedName name="_____ACM30">#REF!</definedName>
    <definedName name="_____act2">#REF!</definedName>
    <definedName name="_____ATD1">#REF!</definedName>
    <definedName name="_____cab1">#REF!</definedName>
    <definedName name="_____cab2">#REF!</definedName>
    <definedName name="_____CCM30">#REF!</definedName>
    <definedName name="_____CMM30">#REF!</definedName>
    <definedName name="_____DAR02">#REF!</definedName>
    <definedName name="_____EDA01">#REF!</definedName>
    <definedName name="_____Ext2">#REF!</definedName>
    <definedName name="_____Fev1">#REF!</definedName>
    <definedName name="_____HCB5">#REF!</definedName>
    <definedName name="_____Jan1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i5">#REF!</definedName>
    <definedName name="_____KM406407">#REF!</definedName>
    <definedName name="_____la2">#REF!</definedName>
    <definedName name="_____Mar1">#REF!</definedName>
    <definedName name="_____MFC01">#REF!</definedName>
    <definedName name="_____MOD01">#REF!</definedName>
    <definedName name="_____Obs1">#REF!</definedName>
    <definedName name="_____Obs2">#REF!</definedName>
    <definedName name="_____OUT98" hidden="1">{#N/A,#N/A,TRUE,"Serviços"}</definedName>
    <definedName name="_____out99" hidden="1">{#N/A,#N/A,TRUE,"Serviços"}</definedName>
    <definedName name="_____OUTTT988" hidden="1">{#N/A,#N/A,TRUE,"Serviços"}</definedName>
    <definedName name="_____PCB5">#REF!</definedName>
    <definedName name="_____PCM30">#REF!</definedName>
    <definedName name="_____PL1">#REF!</definedName>
    <definedName name="_____PLA2">#REF!</definedName>
    <definedName name="_____PM334">#REF!</definedName>
    <definedName name="_____PM335">#REF!</definedName>
    <definedName name="_____PM346">#REF!</definedName>
    <definedName name="_____PM406">#REF!</definedName>
    <definedName name="_____PM412">#REF!</definedName>
    <definedName name="_____PM609">#REF!</definedName>
    <definedName name="_____PM970">#REF!</definedName>
    <definedName name="_____PTB10">#REF!</definedName>
    <definedName name="_____r">#REF!</definedName>
    <definedName name="_____Rbv1">#REF!</definedName>
    <definedName name="_____reg1">#REF!</definedName>
    <definedName name="_____reg3">#REF!</definedName>
    <definedName name="_____reg5">#REF!</definedName>
    <definedName name="_____reg7">#REF!</definedName>
    <definedName name="_____RET1">#REF!</definedName>
    <definedName name="_____RP1">#REF!</definedName>
    <definedName name="_____TB10">#REF!</definedName>
    <definedName name="_____TCB4">#REF!</definedName>
    <definedName name="_____TCM30">#REF!</definedName>
    <definedName name="_____TEB4">#REF!</definedName>
    <definedName name="_____TOT1">#REF!</definedName>
    <definedName name="_____TOT2">#REF!</definedName>
    <definedName name="_____TOT3">#REF!</definedName>
    <definedName name="_____TOT4">#REF!</definedName>
    <definedName name="_____TOT5">#REF!</definedName>
    <definedName name="_____TOT6">#REF!</definedName>
    <definedName name="_____TOT7">#REF!</definedName>
    <definedName name="_____TT1">#REF!</definedName>
    <definedName name="_____TT10">#REF!</definedName>
    <definedName name="_____TT100">#REF!</definedName>
    <definedName name="_____TT101">#REF!</definedName>
    <definedName name="_____TT102">#REF!</definedName>
    <definedName name="_____TT103">#REF!</definedName>
    <definedName name="_____TT104">#REF!</definedName>
    <definedName name="_____TT105">#REF!</definedName>
    <definedName name="_____TT106">#REF!</definedName>
    <definedName name="_____TT107">#REF!</definedName>
    <definedName name="_____TT108">#REF!</definedName>
    <definedName name="_____TT109">#REF!</definedName>
    <definedName name="_____TT11">#REF!</definedName>
    <definedName name="_____TT110">#REF!</definedName>
    <definedName name="_____TT111">#REF!</definedName>
    <definedName name="_____TT112">#REF!</definedName>
    <definedName name="_____TT113">#REF!</definedName>
    <definedName name="_____TT114">#REF!</definedName>
    <definedName name="_____TT115">#REF!</definedName>
    <definedName name="_____TT116">#REF!</definedName>
    <definedName name="_____TT117">#REF!</definedName>
    <definedName name="_____TT118">#REF!</definedName>
    <definedName name="_____TT119">#REF!</definedName>
    <definedName name="_____TT12">#REF!</definedName>
    <definedName name="_____TT120">#REF!</definedName>
    <definedName name="_____TT121">#REF!</definedName>
    <definedName name="_____TT122">#REF!</definedName>
    <definedName name="_____TT123">#REF!</definedName>
    <definedName name="_____TT124">#REF!</definedName>
    <definedName name="_____TT125">#REF!</definedName>
    <definedName name="_____TT126">#REF!</definedName>
    <definedName name="_____TT127">#REF!</definedName>
    <definedName name="_____TT128">#REF!</definedName>
    <definedName name="_____TT129">#REF!</definedName>
    <definedName name="_____TT13">#REF!</definedName>
    <definedName name="_____TT130">#REF!</definedName>
    <definedName name="_____TT131">#REF!</definedName>
    <definedName name="_____TT132">#REF!</definedName>
    <definedName name="_____TT133">#REF!</definedName>
    <definedName name="_____TT134">#REF!</definedName>
    <definedName name="_____TT135">#REF!</definedName>
    <definedName name="_____TT136">#REF!</definedName>
    <definedName name="_____TT137">#REF!</definedName>
    <definedName name="_____TT138">#REF!</definedName>
    <definedName name="_____TT139">#REF!</definedName>
    <definedName name="_____TT14">#REF!</definedName>
    <definedName name="_____TT140">#REF!</definedName>
    <definedName name="_____TT141">#REF!</definedName>
    <definedName name="_____TT142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22">#REF!</definedName>
    <definedName name="_____tt23">#REF!</definedName>
    <definedName name="_____TT24">#REF!</definedName>
    <definedName name="_____TT25">#REF!</definedName>
    <definedName name="_____TT26">#REF!</definedName>
    <definedName name="_____TT27">#REF!</definedName>
    <definedName name="_____TT28">#REF!</definedName>
    <definedName name="_____tt288">#REF!</definedName>
    <definedName name="_____TT29">#REF!</definedName>
    <definedName name="_____TT3">#REF!</definedName>
    <definedName name="_____TT30">#REF!</definedName>
    <definedName name="_____tt300">#REF!</definedName>
    <definedName name="_____TT31">#REF!</definedName>
    <definedName name="_____TT32">#REF!</definedName>
    <definedName name="_____tt322">#REF!</definedName>
    <definedName name="_____TT33">#REF!</definedName>
    <definedName name="_____TT34">#REF!</definedName>
    <definedName name="_____TT35">#REF!</definedName>
    <definedName name="_____TT36">#REF!</definedName>
    <definedName name="_____TT37">#REF!</definedName>
    <definedName name="_____TT38">#REF!</definedName>
    <definedName name="_____TT39">#REF!</definedName>
    <definedName name="_____TT4">#REF!</definedName>
    <definedName name="_____TT40">#REF!</definedName>
    <definedName name="_____TT41">#REF!</definedName>
    <definedName name="_____TT42">#REF!</definedName>
    <definedName name="_____TT43">#REF!</definedName>
    <definedName name="_____TT44">#REF!</definedName>
    <definedName name="_____TT45">#REF!</definedName>
    <definedName name="_____TT46">#REF!</definedName>
    <definedName name="_____TT47">#REF!</definedName>
    <definedName name="_____TT48">#REF!</definedName>
    <definedName name="_____TT49">#REF!</definedName>
    <definedName name="_____TT5">#REF!</definedName>
    <definedName name="_____TT50">#REF!</definedName>
    <definedName name="_____TT51">#REF!</definedName>
    <definedName name="_____TT52">#REF!</definedName>
    <definedName name="_____TT53">#REF!</definedName>
    <definedName name="_____TT54">#REF!</definedName>
    <definedName name="_____TT55">#REF!</definedName>
    <definedName name="_____TT56">#REF!</definedName>
    <definedName name="_____TT57">#REF!</definedName>
    <definedName name="_____TT58">#REF!</definedName>
    <definedName name="_____TT59">#REF!</definedName>
    <definedName name="_____TT6">#REF!</definedName>
    <definedName name="_____TT60">#REF!</definedName>
    <definedName name="_____TT61">#REF!</definedName>
    <definedName name="_____TT62">#REF!</definedName>
    <definedName name="_____TT63">#REF!</definedName>
    <definedName name="_____TT64">#REF!</definedName>
    <definedName name="_____TT65">#REF!</definedName>
    <definedName name="_____TT66">#REF!</definedName>
    <definedName name="_____TT67">#REF!</definedName>
    <definedName name="_____TT68">#REF!</definedName>
    <definedName name="_____TT69">#REF!</definedName>
    <definedName name="_____TT7">#REF!</definedName>
    <definedName name="_____TT70">#REF!</definedName>
    <definedName name="_____TT71">#REF!</definedName>
    <definedName name="_____TT72">#REF!</definedName>
    <definedName name="_____TT73">#REF!</definedName>
    <definedName name="_____TT74">#REF!</definedName>
    <definedName name="_____TT75">#REF!</definedName>
    <definedName name="_____TT76">#REF!</definedName>
    <definedName name="_____TT77">#REF!</definedName>
    <definedName name="_____TT78">#REF!</definedName>
    <definedName name="_____TT79">#REF!</definedName>
    <definedName name="_____TT8">#REF!</definedName>
    <definedName name="_____TT80">#REF!</definedName>
    <definedName name="_____TT81">#REF!</definedName>
    <definedName name="_____TT82">#REF!</definedName>
    <definedName name="_____TT83">#REF!</definedName>
    <definedName name="_____TT84">#REF!</definedName>
    <definedName name="_____TT85">#REF!</definedName>
    <definedName name="_____TT86">#REF!</definedName>
    <definedName name="_____TT87">#REF!</definedName>
    <definedName name="_____TT88">#REF!</definedName>
    <definedName name="_____TT89">#REF!</definedName>
    <definedName name="_____TT9">#REF!</definedName>
    <definedName name="_____TT90">#REF!</definedName>
    <definedName name="_____TT91">#REF!</definedName>
    <definedName name="_____TT92">#REF!</definedName>
    <definedName name="_____TT93">#REF!</definedName>
    <definedName name="_____TT94">#REF!</definedName>
    <definedName name="_____TT95">#REF!</definedName>
    <definedName name="_____TT96">#REF!</definedName>
    <definedName name="_____TT97">#REF!</definedName>
    <definedName name="_____TT98">#REF!</definedName>
    <definedName name="_____TT99">#REF!</definedName>
    <definedName name="____1Excel_BuiltIn_Print_Titles_15_1_1_1_1">#REF!</definedName>
    <definedName name="____2Excel_BuiltIn_Print_Titles_16_1">#REF!,#REF!</definedName>
    <definedName name="____3Excel_BuiltIn_Print_Titles_16_1_1_1">#REF!</definedName>
    <definedName name="____4Excel_BuiltIn_Print_Titles_17_1">'[2]rev int TP'!$A$1:$B$65536,'[2]rev int TP'!$A$1:$IV$6</definedName>
    <definedName name="____5Excel_BuiltIn_Print_Titles_18_1">#REF!,#REF!</definedName>
    <definedName name="____6Excel_BuiltIn_Print_Titles_19_1">#REF!,#REF!</definedName>
    <definedName name="____7Excel_BuiltIn_Print_Titles_21_1_1_1">#REF!,#REF!</definedName>
    <definedName name="____A1">#REF!</definedName>
    <definedName name="____A10">#REF!</definedName>
    <definedName name="____A11">#REF!</definedName>
    <definedName name="____A12">#REF!</definedName>
    <definedName name="____A13">#REF!</definedName>
    <definedName name="____A14">#REF!</definedName>
    <definedName name="____A15">#REF!</definedName>
    <definedName name="____A16">#REF!</definedName>
    <definedName name="____A17">#REF!</definedName>
    <definedName name="____A19">#REF!</definedName>
    <definedName name="____A2">#REF!</definedName>
    <definedName name="____A20">#REF!</definedName>
    <definedName name="____A21">#REF!</definedName>
    <definedName name="____A22">#REF!</definedName>
    <definedName name="____A23">#REF!</definedName>
    <definedName name="____A24">#REF!</definedName>
    <definedName name="____A25">#REF!</definedName>
    <definedName name="____A3">#REF!</definedName>
    <definedName name="____A4">#REF!</definedName>
    <definedName name="____A5">#REF!</definedName>
    <definedName name="____A6">#REF!</definedName>
    <definedName name="____A7">#REF!</definedName>
    <definedName name="____A9">#REF!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A25">#REF!</definedName>
    <definedName name="____ACA50">#REF!</definedName>
    <definedName name="____ACM30">#REF!</definedName>
    <definedName name="____act2">#REF!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TD1">#REF!</definedName>
    <definedName name="____cab1">#REF!</definedName>
    <definedName name="____cab2">#REF!</definedName>
    <definedName name="____CCM30">#REF!</definedName>
    <definedName name="____CMM30">#REF!</definedName>
    <definedName name="____DAR02">#REF!</definedName>
    <definedName name="____EDA01">#REF!</definedName>
    <definedName name="____Ext2">#REF!</definedName>
    <definedName name="____Fev1">#REF!</definedName>
    <definedName name="____HCB5">#REF!</definedName>
    <definedName name="____Jan1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i5">#REF!</definedName>
    <definedName name="____KM406407">#REF!</definedName>
    <definedName name="____la2">#REF!</definedName>
    <definedName name="____la8" hidden="1">#REF!</definedName>
    <definedName name="____Mar1">#REF!</definedName>
    <definedName name="____MFC01">#REF!</definedName>
    <definedName name="____MOD01">#REF!</definedName>
    <definedName name="____Obs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CB5">#REF!</definedName>
    <definedName name="____PCM30">#REF!</definedName>
    <definedName name="____PL1">#REF!</definedName>
    <definedName name="____PLA2">#REF!</definedName>
    <definedName name="____PM334">#REF!</definedName>
    <definedName name="____PM335">#REF!</definedName>
    <definedName name="____PM346">#REF!</definedName>
    <definedName name="____PM406">#REF!</definedName>
    <definedName name="____PM412">#REF!</definedName>
    <definedName name="____PM609">#REF!</definedName>
    <definedName name="____PM970">#REF!</definedName>
    <definedName name="____PTB10">#REF!</definedName>
    <definedName name="____r">#REF!</definedName>
    <definedName name="____Rbv1">#REF!</definedName>
    <definedName name="____reg1">#REF!</definedName>
    <definedName name="____reg3">#REF!</definedName>
    <definedName name="____reg5">#REF!</definedName>
    <definedName name="____reg7">#REF!</definedName>
    <definedName name="____RET1">#REF!</definedName>
    <definedName name="____RP1">#REF!</definedName>
    <definedName name="____TB10">#REF!</definedName>
    <definedName name="____TCB4">#REF!</definedName>
    <definedName name="____TCM30">#REF!</definedName>
    <definedName name="____TEB4">#REF!</definedName>
    <definedName name="____TOT1">#REF!</definedName>
    <definedName name="____TOT2">#REF!</definedName>
    <definedName name="____TOT3">#REF!</definedName>
    <definedName name="____TOT4">#REF!</definedName>
    <definedName name="____TOT5">#REF!</definedName>
    <definedName name="____TOT6">#REF!</definedName>
    <definedName name="____TOT7">#REF!</definedName>
    <definedName name="____TT1">#REF!</definedName>
    <definedName name="____TT10">#REF!</definedName>
    <definedName name="____TT100">#REF!</definedName>
    <definedName name="____TT101">#REF!</definedName>
    <definedName name="____TT102">#REF!</definedName>
    <definedName name="____TT103">#REF!</definedName>
    <definedName name="____TT104">#REF!</definedName>
    <definedName name="____TT105">#REF!</definedName>
    <definedName name="____TT106">#REF!</definedName>
    <definedName name="____TT107">#REF!</definedName>
    <definedName name="____TT108">#REF!</definedName>
    <definedName name="____TT109">#REF!</definedName>
    <definedName name="____TT11">#REF!</definedName>
    <definedName name="____TT110">#REF!</definedName>
    <definedName name="____TT111">#REF!</definedName>
    <definedName name="____TT112">#REF!</definedName>
    <definedName name="____TT113">#REF!</definedName>
    <definedName name="____TT114">#REF!</definedName>
    <definedName name="____TT115">#REF!</definedName>
    <definedName name="____TT116">#REF!</definedName>
    <definedName name="____TT117">#REF!</definedName>
    <definedName name="____TT118">#REF!</definedName>
    <definedName name="____TT119">#REF!</definedName>
    <definedName name="____TT12">#REF!</definedName>
    <definedName name="____TT120">#REF!</definedName>
    <definedName name="____TT121">#REF!</definedName>
    <definedName name="____TT122">#REF!</definedName>
    <definedName name="____TT123">#REF!</definedName>
    <definedName name="____TT124">#REF!</definedName>
    <definedName name="____TT125">#REF!</definedName>
    <definedName name="____TT126">#REF!</definedName>
    <definedName name="____TT127">#REF!</definedName>
    <definedName name="____TT128">#REF!</definedName>
    <definedName name="____TT129">#REF!</definedName>
    <definedName name="____TT13">#REF!</definedName>
    <definedName name="____TT130">#REF!</definedName>
    <definedName name="____TT131">#REF!</definedName>
    <definedName name="____TT132">#REF!</definedName>
    <definedName name="____TT133">#REF!</definedName>
    <definedName name="____TT134">#REF!</definedName>
    <definedName name="____TT135">#REF!</definedName>
    <definedName name="____TT136">#REF!</definedName>
    <definedName name="____TT137">#REF!</definedName>
    <definedName name="____TT138">#REF!</definedName>
    <definedName name="____TT139">#REF!</definedName>
    <definedName name="____TT14">#REF!</definedName>
    <definedName name="____TT140">#REF!</definedName>
    <definedName name="____TT141">#REF!</definedName>
    <definedName name="____TT142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22">#REF!</definedName>
    <definedName name="____tt23">#REF!</definedName>
    <definedName name="____TT24">#REF!</definedName>
    <definedName name="____TT25">#REF!</definedName>
    <definedName name="____TT26">#REF!</definedName>
    <definedName name="____TT27">#REF!</definedName>
    <definedName name="____TT28">#REF!</definedName>
    <definedName name="____tt288">#REF!</definedName>
    <definedName name="____TT29">#REF!</definedName>
    <definedName name="____TT3">#REF!</definedName>
    <definedName name="____TT30">#REF!</definedName>
    <definedName name="____tt300">#REF!</definedName>
    <definedName name="____TT31">#REF!</definedName>
    <definedName name="____TT32">#REF!</definedName>
    <definedName name="____tt322">#REF!</definedName>
    <definedName name="____TT33">#REF!</definedName>
    <definedName name="____TT34">#REF!</definedName>
    <definedName name="____TT35">#REF!</definedName>
    <definedName name="____TT36">#REF!</definedName>
    <definedName name="____TT37">#REF!</definedName>
    <definedName name="____TT38">#REF!</definedName>
    <definedName name="____TT39">#REF!</definedName>
    <definedName name="____TT4">#REF!</definedName>
    <definedName name="____TT40">#REF!</definedName>
    <definedName name="____TT41">#REF!</definedName>
    <definedName name="____TT42">#REF!</definedName>
    <definedName name="____TT43">#REF!</definedName>
    <definedName name="____TT44">#REF!</definedName>
    <definedName name="____TT45">#REF!</definedName>
    <definedName name="____TT46">#REF!</definedName>
    <definedName name="____TT47">#REF!</definedName>
    <definedName name="____TT48">#REF!</definedName>
    <definedName name="____TT49">#REF!</definedName>
    <definedName name="____TT5">#REF!</definedName>
    <definedName name="____TT50">#REF!</definedName>
    <definedName name="____TT51">#REF!</definedName>
    <definedName name="____TT52">#REF!</definedName>
    <definedName name="____TT53">#REF!</definedName>
    <definedName name="____TT54">#REF!</definedName>
    <definedName name="____TT55">#REF!</definedName>
    <definedName name="____TT56">#REF!</definedName>
    <definedName name="____TT57">#REF!</definedName>
    <definedName name="____TT58">#REF!</definedName>
    <definedName name="____TT59">#REF!</definedName>
    <definedName name="____TT6">#REF!</definedName>
    <definedName name="____TT60">#REF!</definedName>
    <definedName name="____TT61">#REF!</definedName>
    <definedName name="____TT62">#REF!</definedName>
    <definedName name="____TT63">#REF!</definedName>
    <definedName name="____TT64">#REF!</definedName>
    <definedName name="____TT65">#REF!</definedName>
    <definedName name="____TT66">#REF!</definedName>
    <definedName name="____TT67">#REF!</definedName>
    <definedName name="____TT68">#REF!</definedName>
    <definedName name="____TT69">#REF!</definedName>
    <definedName name="____TT7">#REF!</definedName>
    <definedName name="____TT70">#REF!</definedName>
    <definedName name="____TT71">#REF!</definedName>
    <definedName name="____TT72">#REF!</definedName>
    <definedName name="____TT73">#REF!</definedName>
    <definedName name="____TT74">#REF!</definedName>
    <definedName name="____TT75">#REF!</definedName>
    <definedName name="____TT76">#REF!</definedName>
    <definedName name="____TT77">#REF!</definedName>
    <definedName name="____TT78">#REF!</definedName>
    <definedName name="____TT79">#REF!</definedName>
    <definedName name="____TT8">#REF!</definedName>
    <definedName name="____TT80">#REF!</definedName>
    <definedName name="____TT81">#REF!</definedName>
    <definedName name="____TT82">#REF!</definedName>
    <definedName name="____TT83">#REF!</definedName>
    <definedName name="____TT84">#REF!</definedName>
    <definedName name="____TT85">#REF!</definedName>
    <definedName name="____TT86">#REF!</definedName>
    <definedName name="____TT87">#REF!</definedName>
    <definedName name="____TT88">#REF!</definedName>
    <definedName name="____TT89">#REF!</definedName>
    <definedName name="____TT9">#REF!</definedName>
    <definedName name="____TT90">#REF!</definedName>
    <definedName name="____TT91">#REF!</definedName>
    <definedName name="____TT92">#REF!</definedName>
    <definedName name="____TT93">#REF!</definedName>
    <definedName name="____TT94">#REF!</definedName>
    <definedName name="____TT95">#REF!</definedName>
    <definedName name="____TT96">#REF!</definedName>
    <definedName name="____TT97">#REF!</definedName>
    <definedName name="____TT98">#REF!</definedName>
    <definedName name="____TT99">#REF!</definedName>
    <definedName name="____xlfn_BAHTTEXT">#N/A</definedName>
    <definedName name="____xlfn_IFERROR">NA()</definedName>
    <definedName name="____xlfn_SUMIFS">#N/A</definedName>
    <definedName name="___1Excel_BuiltIn_Print_Titles_15_1_1_1_1">#REF!</definedName>
    <definedName name="___2Excel_BuiltIn_Print_Titles_16_1">#REF!,#REF!</definedName>
    <definedName name="___3Excel_BuiltIn_Print_Titles_16_1_1_1">#REF!</definedName>
    <definedName name="___4Excel_BuiltIn_Print_Titles_17_1">'[2]rev int TP'!$A$1:$B$65536,'[2]rev int TP'!$A$1:$IV$6</definedName>
    <definedName name="___5Excel_BuiltIn_Print_Titles_18_1">#REF!,#REF!</definedName>
    <definedName name="___6Excel_BuiltIn_Print_Titles_19_1">#REF!,#REF!</definedName>
    <definedName name="___7Excel_BuiltIn_Print_Titles_21_1_1_1">#REF!,#REF!</definedName>
    <definedName name="___A1">[0]!___A1</definedName>
    <definedName name="___A10">[0]!___A10</definedName>
    <definedName name="___A11">[0]!___A11</definedName>
    <definedName name="___A12">[0]!___A12</definedName>
    <definedName name="___A13">[0]!___A13</definedName>
    <definedName name="___A14">[0]!___A14</definedName>
    <definedName name="___A15">[0]!___A15</definedName>
    <definedName name="___A16">[0]!___A16</definedName>
    <definedName name="___A17">[0]!___A17</definedName>
    <definedName name="___A19">[0]!___A19</definedName>
    <definedName name="___A2">[0]!___A2</definedName>
    <definedName name="___A20">[0]!___A20</definedName>
    <definedName name="___A21">[0]!___A21</definedName>
    <definedName name="___A22">[0]!___A22</definedName>
    <definedName name="___A23">[0]!___A23</definedName>
    <definedName name="___A24">[0]!___A24</definedName>
    <definedName name="___A25">[0]!___A25</definedName>
    <definedName name="___A3">[0]!___A3</definedName>
    <definedName name="___A4">[0]!___A4</definedName>
    <definedName name="___A5">[0]!___A5</definedName>
    <definedName name="___A554444">[0]!___A554444</definedName>
    <definedName name="___A6">[0]!___A6</definedName>
    <definedName name="___A7">[0]!___A7</definedName>
    <definedName name="___A9">[0]!___A9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#REF!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#REF!</definedName>
    <definedName name="___ACA50">#REF!</definedName>
    <definedName name="___ACM30">#REF!</definedName>
    <definedName name="___act2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#REF!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TD1">#REF!</definedName>
    <definedName name="___cab1">#REF!</definedName>
    <definedName name="___cab2">#REF!</definedName>
    <definedName name="___CCM30">#REF!</definedName>
    <definedName name="___CMM30">#REF!</definedName>
    <definedName name="___DAR02">#REF!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DA01">#REF!</definedName>
    <definedName name="___Ext2">#REF!</definedName>
    <definedName name="___Fev1">[0]!___Fev1</definedName>
    <definedName name="___FEV1111">[0]!___FEV1111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[0]!___Jan1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>#REF!</definedName>
    <definedName name="___km736">#REF!</definedName>
    <definedName name="___la2">#REF!</definedName>
    <definedName name="___la31" hidden="1">#REF!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[0]!___Mar1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FC01">#REF!</definedName>
    <definedName name="___MOD01">[0]!___MOD01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#REF!</definedName>
    <definedName name="___PCB5">#REF!</definedName>
    <definedName name="___PCM30">#REF!</definedName>
    <definedName name="___PL1">#REF!</definedName>
    <definedName name="___PLA2">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TB10">#REF!</definedName>
    <definedName name="___r">#REF!</definedName>
    <definedName name="___Rbv1">#REF!</definedName>
    <definedName name="___reg1">#REF!</definedName>
    <definedName name="___reg3">#REF!</definedName>
    <definedName name="___reg5">#REF!</definedName>
    <definedName name="___reg7">#REF!</definedName>
    <definedName name="___RET1">#REF!</definedName>
    <definedName name="___RP1">[0]!___RP1</definedName>
    <definedName name="___SE2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tab1">#REF!</definedName>
    <definedName name="___TB10">#REF!</definedName>
    <definedName name="___TCB4">#REF!</definedName>
    <definedName name="___TCB5">#REF!</definedName>
    <definedName name="___TCM30">#REF!</definedName>
    <definedName name="___TEB4">#REF!</definedName>
    <definedName name="___TOT1">#REF!</definedName>
    <definedName name="___TOT2">#REF!</definedName>
    <definedName name="___TOT3">#REF!</definedName>
    <definedName name="___TOT4">#REF!</definedName>
    <definedName name="___TOT5">#REF!</definedName>
    <definedName name="___TOT6">#REF!</definedName>
    <definedName name="___TOT7">#REF!</definedName>
    <definedName name="___TSD2">#REF!</definedName>
    <definedName name="___TT1">#REF!</definedName>
    <definedName name="___TT10">#REF!</definedName>
    <definedName name="___TT100">#REF!</definedName>
    <definedName name="___TT101">#REF!</definedName>
    <definedName name="___TT102">#REF!</definedName>
    <definedName name="___TT103">#REF!</definedName>
    <definedName name="___TT104">#REF!</definedName>
    <definedName name="___TT105">#REF!</definedName>
    <definedName name="___TT106">#REF!</definedName>
    <definedName name="___TT107">#REF!</definedName>
    <definedName name="___TT108">#REF!</definedName>
    <definedName name="___TT109">#REF!</definedName>
    <definedName name="___TT11">#REF!</definedName>
    <definedName name="___TT110">#REF!</definedName>
    <definedName name="___TT111">#REF!</definedName>
    <definedName name="___TT112">#REF!</definedName>
    <definedName name="___TT113">#REF!</definedName>
    <definedName name="___TT114">#REF!</definedName>
    <definedName name="___TT115">#REF!</definedName>
    <definedName name="___TT116">#REF!</definedName>
    <definedName name="___TT117">#REF!</definedName>
    <definedName name="___TT118">#REF!</definedName>
    <definedName name="___TT119">#REF!</definedName>
    <definedName name="___TT12">#REF!</definedName>
    <definedName name="___TT120">#REF!</definedName>
    <definedName name="___TT121">#REF!</definedName>
    <definedName name="___TT122">#REF!</definedName>
    <definedName name="___TT123">#REF!</definedName>
    <definedName name="___TT124">#REF!</definedName>
    <definedName name="___TT125">#REF!</definedName>
    <definedName name="___TT126">#REF!</definedName>
    <definedName name="___TT127">#REF!</definedName>
    <definedName name="___TT128">#REF!</definedName>
    <definedName name="___TT129">#REF!</definedName>
    <definedName name="___TT13">#REF!</definedName>
    <definedName name="___TT130">#REF!</definedName>
    <definedName name="___TT131">#REF!</definedName>
    <definedName name="___TT132">#REF!</definedName>
    <definedName name="___TT133">#REF!</definedName>
    <definedName name="___TT134">#REF!</definedName>
    <definedName name="___TT135">#REF!</definedName>
    <definedName name="___TT136">#REF!</definedName>
    <definedName name="___TT137">#REF!</definedName>
    <definedName name="___TT138">#REF!</definedName>
    <definedName name="___TT139">#REF!</definedName>
    <definedName name="___TT14">#REF!</definedName>
    <definedName name="___TT140">#REF!</definedName>
    <definedName name="___TT141">#REF!</definedName>
    <definedName name="___TT142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22">#REF!</definedName>
    <definedName name="___tt23">#REF!</definedName>
    <definedName name="___TT24">#REF!</definedName>
    <definedName name="___TT25">#REF!</definedName>
    <definedName name="___TT26">#REF!</definedName>
    <definedName name="___TT27">#REF!</definedName>
    <definedName name="___TT28">#REF!</definedName>
    <definedName name="___tt288">#REF!</definedName>
    <definedName name="___TT29">#REF!</definedName>
    <definedName name="___TT3">#REF!</definedName>
    <definedName name="___TT30">#REF!</definedName>
    <definedName name="___tt300">#REF!</definedName>
    <definedName name="___TT31">#REF!</definedName>
    <definedName name="___TT32">#REF!</definedName>
    <definedName name="___tt322">#REF!</definedName>
    <definedName name="___TT33">#REF!</definedName>
    <definedName name="___TT34">#REF!</definedName>
    <definedName name="___TT35">#REF!</definedName>
    <definedName name="___TT36">#REF!</definedName>
    <definedName name="___TT37">#REF!</definedName>
    <definedName name="___TT38">#REF!</definedName>
    <definedName name="___TT39">#REF!</definedName>
    <definedName name="___TT4">#REF!</definedName>
    <definedName name="___TT40">#REF!</definedName>
    <definedName name="___TT41">#REF!</definedName>
    <definedName name="___TT42">#REF!</definedName>
    <definedName name="___TT43">#REF!</definedName>
    <definedName name="___TT44">#REF!</definedName>
    <definedName name="___TT45">#REF!</definedName>
    <definedName name="___TT46">#REF!</definedName>
    <definedName name="___TT47">#REF!</definedName>
    <definedName name="___TT48">#REF!</definedName>
    <definedName name="___TT49">#REF!</definedName>
    <definedName name="___TT5">#REF!</definedName>
    <definedName name="___TT50">#REF!</definedName>
    <definedName name="___TT51">#REF!</definedName>
    <definedName name="___TT52">#REF!</definedName>
    <definedName name="___TT53">#REF!</definedName>
    <definedName name="___TT54">#REF!</definedName>
    <definedName name="___TT55">#REF!</definedName>
    <definedName name="___TT56">#REF!</definedName>
    <definedName name="___TT57">#REF!</definedName>
    <definedName name="___TT58">#REF!</definedName>
    <definedName name="___TT59">#REF!</definedName>
    <definedName name="___TT6">#REF!</definedName>
    <definedName name="___TT60">#REF!</definedName>
    <definedName name="___TT61">#REF!</definedName>
    <definedName name="___TT62">#REF!</definedName>
    <definedName name="___TT63">#REF!</definedName>
    <definedName name="___TT64">#REF!</definedName>
    <definedName name="___TT65">#REF!</definedName>
    <definedName name="___TT66">#REF!</definedName>
    <definedName name="___TT67">#REF!</definedName>
    <definedName name="___TT68">#REF!</definedName>
    <definedName name="___TT69">#REF!</definedName>
    <definedName name="___TT7">#REF!</definedName>
    <definedName name="___TT70">#REF!</definedName>
    <definedName name="___TT71">#REF!</definedName>
    <definedName name="___TT72">#REF!</definedName>
    <definedName name="___TT73">#REF!</definedName>
    <definedName name="___TT74">#REF!</definedName>
    <definedName name="___TT75">#REF!</definedName>
    <definedName name="___TT76">#REF!</definedName>
    <definedName name="___TT77">#REF!</definedName>
    <definedName name="___TT78">#REF!</definedName>
    <definedName name="___TT79">#REF!</definedName>
    <definedName name="___TT8">#REF!</definedName>
    <definedName name="___TT80">#REF!</definedName>
    <definedName name="___TT81">#REF!</definedName>
    <definedName name="___TT82">#REF!</definedName>
    <definedName name="___TT83">#REF!</definedName>
    <definedName name="___TT84">#REF!</definedName>
    <definedName name="___TT85">#REF!</definedName>
    <definedName name="___TT86">#REF!</definedName>
    <definedName name="___TT87">#REF!</definedName>
    <definedName name="___TT88">#REF!</definedName>
    <definedName name="___TT89">#REF!</definedName>
    <definedName name="___TT9">#REF!</definedName>
    <definedName name="___TT90">#REF!</definedName>
    <definedName name="___TT91">#REF!</definedName>
    <definedName name="___TT92">#REF!</definedName>
    <definedName name="___TT93">#REF!</definedName>
    <definedName name="___TT94">#REF!</definedName>
    <definedName name="___TT95">#REF!</definedName>
    <definedName name="___TT96">#REF!</definedName>
    <definedName name="___TT97">#REF!</definedName>
    <definedName name="___TT98">#REF!</definedName>
    <definedName name="___TT99">#REF!</definedName>
    <definedName name="___xlfn_BAHTTEXT">#N/A</definedName>
    <definedName name="___xlfn_IFERROR">NA()</definedName>
    <definedName name="___xlfn_SUMIFS">#N/A</definedName>
    <definedName name="___xlnm.Print_Area_4">NA()</definedName>
    <definedName name="__1__123Graph_BGrßfico_10C" hidden="1">#REF!</definedName>
    <definedName name="__123Graph_A" localSheetId="1" hidden="1">#REF!</definedName>
    <definedName name="__123Graph_A" localSheetId="9" hidden="1">#REF!</definedName>
    <definedName name="__123Graph_A" hidden="1">#REF!</definedName>
    <definedName name="__123Graph_AGraph1" hidden="1">#REF!</definedName>
    <definedName name="__123Graph_AGraph10" hidden="1">#REF!</definedName>
    <definedName name="__123Graph_AGraph11" hidden="1">#REF!</definedName>
    <definedName name="__123Graph_AGraph12" hidden="1">#REF!</definedName>
    <definedName name="__123Graph_AGraph2" hidden="1">#REF!</definedName>
    <definedName name="__123Graph_AGraph3" hidden="1">#REF!</definedName>
    <definedName name="__123Graph_AGraph4" hidden="1">#REF!</definedName>
    <definedName name="__123Graph_AGraph5" hidden="1">#REF!</definedName>
    <definedName name="__123Graph_AGraph6" hidden="1">#REF!</definedName>
    <definedName name="__123Graph_AGraph7" hidden="1">#REF!</definedName>
    <definedName name="__123Graph_AGraph8" hidden="1">#REF!</definedName>
    <definedName name="__123Graph_AGraph9" hidden="1">#REF!</definedName>
    <definedName name="__123Graph_ASIDECO" hidden="1">#REF!</definedName>
    <definedName name="__123Graph_B" hidden="1">#REF!</definedName>
    <definedName name="__123Graph_BGraph1" hidden="1">#REF!</definedName>
    <definedName name="__123Graph_BGraph10" hidden="1">#REF!</definedName>
    <definedName name="__123Graph_BGraph11" hidden="1">#REF!</definedName>
    <definedName name="__123Graph_BGraph12" hidden="1">#REF!</definedName>
    <definedName name="__123Graph_BGraph2" hidden="1">#REF!</definedName>
    <definedName name="__123Graph_BGraph3" hidden="1">#REF!</definedName>
    <definedName name="__123Graph_BGraph4" hidden="1">#REF!</definedName>
    <definedName name="__123Graph_BGraph5" hidden="1">#REF!</definedName>
    <definedName name="__123Graph_BGraph6" hidden="1">#REF!</definedName>
    <definedName name="__123Graph_BGraph7" hidden="1">#REF!</definedName>
    <definedName name="__123Graph_BGraph8" hidden="1">#REF!</definedName>
    <definedName name="__123Graph_BGraph9" hidden="1">#REF!</definedName>
    <definedName name="__123Graph_BSIDECO" hidden="1">#REF!</definedName>
    <definedName name="__123Graph_C" hidden="1">[3]A!$B$6:$E$6</definedName>
    <definedName name="__123Graph_CGraph7" hidden="1">[3]A!$B$6:$E$6</definedName>
    <definedName name="__123Graph_CGraph8" hidden="1">[3]A!$B$6:$E$6</definedName>
    <definedName name="__123Graph_CSIDECO" hidden="1">#REF!</definedName>
    <definedName name="__123Graph_D" hidden="1">[3]A!$B$7:$E$7</definedName>
    <definedName name="__123Graph_DGraph7" hidden="1">[3]A!$B$7:$E$7</definedName>
    <definedName name="__123Graph_DGraph8" hidden="1">[3]A!$B$7:$E$7</definedName>
    <definedName name="__123Graph_E" hidden="1">[3]A!$B$8:$E$8</definedName>
    <definedName name="__123Graph_EGraph7" hidden="1">[3]A!$B$8:$E$8</definedName>
    <definedName name="__123Graph_EGraph8" hidden="1">[3]A!$B$8:$E$8</definedName>
    <definedName name="__123Graph_X" localSheetId="1" hidden="1">#REF!</definedName>
    <definedName name="__123Graph_X" localSheetId="9" hidden="1">#REF!</definedName>
    <definedName name="__123Graph_X" hidden="1">#REF!</definedName>
    <definedName name="__123Graph_XGraph1" hidden="1">#REF!</definedName>
    <definedName name="__123Graph_XGraph10" hidden="1">#REF!</definedName>
    <definedName name="__123Graph_XGraph11" hidden="1">#REF!</definedName>
    <definedName name="__123Graph_XGraph12" hidden="1">#REF!</definedName>
    <definedName name="__123Graph_XGraph2" hidden="1">#REF!</definedName>
    <definedName name="__123Graph_XGraph3" hidden="1">#REF!</definedName>
    <definedName name="__123Graph_XGraph4" hidden="1">#REF!</definedName>
    <definedName name="__123Graph_XGraph5" hidden="1">#REF!</definedName>
    <definedName name="__123Graph_XGraph6" hidden="1">#REF!</definedName>
    <definedName name="__123Graph_XGraph7" hidden="1">#REF!</definedName>
    <definedName name="__123Graph_XGraph8" hidden="1">#REF!</definedName>
    <definedName name="__123Graph_XGraph9" hidden="1">#REF!</definedName>
    <definedName name="__123Graph_XSIDECO" hidden="1">#REF!</definedName>
    <definedName name="__12Excel_BuiltIn_Print_Titles_19_1">#REF!,#REF!</definedName>
    <definedName name="__14Excel_BuiltIn_Print_Titles_21_1_1_1">#REF!,#REF!</definedName>
    <definedName name="__1Excel_BuiltIn_Print_Titles_15_1_1_1_1">#REF!</definedName>
    <definedName name="__1Excel_BuiltIn_Print_Titles_16_1">'[4]Rev int TP ímpar'!$A$1:$B$65536,'[4]Rev int TP ímpar'!$A$1:$IV$6</definedName>
    <definedName name="__2Excel_BuiltIn_Print_Titles_15_1_1_1_1">#REF!</definedName>
    <definedName name="__2Excel_BuiltIn_Print_Titles_16_1">#REF!,#REF!</definedName>
    <definedName name="__2Excel_BuiltIn_Print_Titles_17_1">#REF!,#REF!</definedName>
    <definedName name="__3Excel_BuiltIn_Print_Titles_16_1_1_1">#REF!</definedName>
    <definedName name="__3Excel_BuiltIn_Print_Titles_18_1">#REF!,#REF!</definedName>
    <definedName name="__4Excel_BuiltIn_Print_Titles_16_1">#REF!,#REF!</definedName>
    <definedName name="__4Excel_BuiltIn_Print_Titles_17_1">'[2]rev int TP'!$A$1:$B$65536,'[2]rev int TP'!$A$1:$IV$6</definedName>
    <definedName name="__4Excel_BuiltIn_Print_Titles_19_1">#REF!,#REF!</definedName>
    <definedName name="__5Excel_BuiltIn_Print_Titles_18_1">#REF!,#REF!</definedName>
    <definedName name="__5Excel_BuiltIn_Print_Titles_21_1_1_1">#REF!,#REF!</definedName>
    <definedName name="__6Excel_BuiltIn_Print_Titles_16_1_1_1">#REF!</definedName>
    <definedName name="__6Excel_BuiltIn_Print_Titles_19_1">#REF!,#REF!</definedName>
    <definedName name="__7Excel_BuiltIn_Print_Titles_21_1_1_1">#REF!,#REF!</definedName>
    <definedName name="__8Excel_BuiltIn_Print_Titles_17_1">'[2]rev int TP'!$A$1:$B$65536,'[2]rev int TP'!$A$1:$IV$6</definedName>
    <definedName name="__A1">[0]!__A1</definedName>
    <definedName name="__A10">[0]!__A10</definedName>
    <definedName name="__A11">[0]!__A11</definedName>
    <definedName name="__A12">[0]!__A12</definedName>
    <definedName name="__A13">[0]!__A13</definedName>
    <definedName name="__A14">[0]!__A14</definedName>
    <definedName name="__A15">[0]!__A15</definedName>
    <definedName name="__A16">[0]!__A16</definedName>
    <definedName name="__A17">[0]!__A17</definedName>
    <definedName name="__A19">[0]!__A19</definedName>
    <definedName name="__A2">[0]!__A2</definedName>
    <definedName name="__A20">[0]!__A20</definedName>
    <definedName name="__A21">[0]!__A21</definedName>
    <definedName name="__A22">[0]!__A22</definedName>
    <definedName name="__A23">[0]!__A23</definedName>
    <definedName name="__A24">[0]!__A24</definedName>
    <definedName name="__A25">[0]!__A25</definedName>
    <definedName name="__A3">[0]!__A3</definedName>
    <definedName name="__A4">[0]!__A4</definedName>
    <definedName name="__A5">[0]!__A5</definedName>
    <definedName name="__A554444">[0]!__A554444</definedName>
    <definedName name="__A6">[0]!__A6</definedName>
    <definedName name="__A7">[0]!__A7</definedName>
    <definedName name="__A9">[0]!__A9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#REF!</definedName>
    <definedName name="__ACA50">#REF!</definedName>
    <definedName name="__ACM30">#REF!</definedName>
    <definedName name="__act2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1">#REF!</definedName>
    <definedName name="__Brz1">#REF!</definedName>
    <definedName name="__Brz2">#REF!</definedName>
    <definedName name="__cab1">#REF!</definedName>
    <definedName name="__cab2">#REF!</definedName>
    <definedName name="__CCM30">#REF!</definedName>
    <definedName name="__CMM30">#REF!</definedName>
    <definedName name="__DAR02">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EDA01">#REF!</definedName>
    <definedName name="__Ext2">#REF!</definedName>
    <definedName name="__Fev1">[0]!__Fev1</definedName>
    <definedName name="__FEV1111">[0]!__FEV1111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HCB5">#REF!</definedName>
    <definedName name="__IntlFixup" hidden="1">TRUE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[0]!__Jan1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>#REF!</definedName>
    <definedName name="__la2">#REF!</definedName>
    <definedName name="__la31" hidden="1">#REF!</definedName>
    <definedName name="__la312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AG2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ma818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[0]!__Mar1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FC01">#REF!</definedName>
    <definedName name="__MOD01">[0]!__MOD01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#REF!</definedName>
    <definedName name="__OR12">#REF!</definedName>
    <definedName name="__OR13">#REF!</definedName>
    <definedName name="__OR14">#REF!</definedName>
    <definedName name="__OR15">#REF!</definedName>
    <definedName name="__OR16">#REF!</definedName>
    <definedName name="__OR17">#REF!</definedName>
    <definedName name="__OR18">#REF!</definedName>
    <definedName name="__OR19">#REF!</definedName>
    <definedName name="__OR2">#REF!</definedName>
    <definedName name="__OR3">#REF!</definedName>
    <definedName name="__OR4">#REF!</definedName>
    <definedName name="__OR5">#REF!</definedName>
    <definedName name="__OR6">#REF!</definedName>
    <definedName name="__OR7">#REF!</definedName>
    <definedName name="__OR8">#REF!</definedName>
    <definedName name="__OR9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A01" hidden="1">{"'teste'!$B$2:$R$49"}</definedName>
    <definedName name="__pA5">#REF!</definedName>
    <definedName name="__pA6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5">#REF!</definedName>
    <definedName name="__PCB5">#REF!</definedName>
    <definedName name="__PCM30">#REF!</definedName>
    <definedName name="__PL1">#REF!</definedName>
    <definedName name="__PLA2">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TB10">#REF!</definedName>
    <definedName name="__QQ2">#REF!</definedName>
    <definedName name="__r">#REF!</definedName>
    <definedName name="__Rbv1">#REF!</definedName>
    <definedName name="__reg1">#REF!</definedName>
    <definedName name="__reg3">#REF!</definedName>
    <definedName name="__reg5">#REF!</definedName>
    <definedName name="__reg7">#REF!</definedName>
    <definedName name="__RET1">#REF!</definedName>
    <definedName name="__RP1">[0]!__RP1</definedName>
    <definedName name="__SE2">#REF!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TC04">#REF!</definedName>
    <definedName name="__tab0198">#REF!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#REF!</definedName>
    <definedName name="__TCC4">"$#REF!.$I$18"</definedName>
    <definedName name="__TCM30">#REF!</definedName>
    <definedName name="__TEB4">"$#REF!.$I$16"</definedName>
    <definedName name="__TOT1">#REF!</definedName>
    <definedName name="__TOT2">#REF!</definedName>
    <definedName name="__TOT3">#REF!</definedName>
    <definedName name="__TOT4">#REF!</definedName>
    <definedName name="__TOT5">#REF!</definedName>
    <definedName name="__TOT6">#REF!</definedName>
    <definedName name="__TOT7">#REF!</definedName>
    <definedName name="__TSD2">#REF!</definedName>
    <definedName name="__TT1">#REF!</definedName>
    <definedName name="__TT10">#REF!</definedName>
    <definedName name="__TT100">#REF!</definedName>
    <definedName name="__TT101">#REF!</definedName>
    <definedName name="__TT102">#REF!</definedName>
    <definedName name="__TT103">#REF!</definedName>
    <definedName name="__TT104">#REF!</definedName>
    <definedName name="__TT105">#REF!</definedName>
    <definedName name="__TT106">#REF!</definedName>
    <definedName name="__TT107">#REF!</definedName>
    <definedName name="__TT108">#REF!</definedName>
    <definedName name="__TT109">#REF!</definedName>
    <definedName name="__TT11">#REF!</definedName>
    <definedName name="__TT110">#REF!</definedName>
    <definedName name="__TT111">#REF!</definedName>
    <definedName name="__TT112">#REF!</definedName>
    <definedName name="__TT113">#REF!</definedName>
    <definedName name="__TT114">#REF!</definedName>
    <definedName name="__TT115">#REF!</definedName>
    <definedName name="__TT116">#REF!</definedName>
    <definedName name="__TT117">#REF!</definedName>
    <definedName name="__TT118">#REF!</definedName>
    <definedName name="__TT119">#REF!</definedName>
    <definedName name="__TT12">#REF!</definedName>
    <definedName name="__TT120">#REF!</definedName>
    <definedName name="__TT121">#REF!</definedName>
    <definedName name="__TT122">#REF!</definedName>
    <definedName name="__TT123">#REF!</definedName>
    <definedName name="__TT124">#REF!</definedName>
    <definedName name="__TT125">#REF!</definedName>
    <definedName name="__TT126">#REF!</definedName>
    <definedName name="__TT127">#REF!</definedName>
    <definedName name="__TT128">#REF!</definedName>
    <definedName name="__TT129">#REF!</definedName>
    <definedName name="__TT13">#REF!</definedName>
    <definedName name="__TT130">#REF!</definedName>
    <definedName name="__TT131">#REF!</definedName>
    <definedName name="__TT132">#REF!</definedName>
    <definedName name="__TT133">#REF!</definedName>
    <definedName name="__TT134">#REF!</definedName>
    <definedName name="__TT135">#REF!</definedName>
    <definedName name="__TT136">#REF!</definedName>
    <definedName name="__TT137">#REF!</definedName>
    <definedName name="__TT138">#REF!</definedName>
    <definedName name="__TT139">#REF!</definedName>
    <definedName name="__TT14">#REF!</definedName>
    <definedName name="__TT140">#REF!</definedName>
    <definedName name="__TT141">#REF!</definedName>
    <definedName name="__TT142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22">#REF!</definedName>
    <definedName name="__tt23">#REF!</definedName>
    <definedName name="__TT24">#REF!</definedName>
    <definedName name="__TT25">#REF!</definedName>
    <definedName name="__TT26">#REF!</definedName>
    <definedName name="__TT27">#REF!</definedName>
    <definedName name="__TT28">#REF!</definedName>
    <definedName name="__tt288">#REF!</definedName>
    <definedName name="__TT29">#REF!</definedName>
    <definedName name="__TT3">#REF!</definedName>
    <definedName name="__TT30">#REF!</definedName>
    <definedName name="__tt300">#REF!</definedName>
    <definedName name="__TT31">#REF!</definedName>
    <definedName name="__TT32">#REF!</definedName>
    <definedName name="__tt322">#REF!</definedName>
    <definedName name="__TT33">#REF!</definedName>
    <definedName name="__TT34">#REF!</definedName>
    <definedName name="__TT35">#REF!</definedName>
    <definedName name="__TT36">#REF!</definedName>
    <definedName name="__TT37">#REF!</definedName>
    <definedName name="__TT38">#REF!</definedName>
    <definedName name="__TT39">#REF!</definedName>
    <definedName name="__TT4">#REF!</definedName>
    <definedName name="__TT40">#REF!</definedName>
    <definedName name="__TT41">#REF!</definedName>
    <definedName name="__TT42">#REF!</definedName>
    <definedName name="__TT43">#REF!</definedName>
    <definedName name="__TT44">#REF!</definedName>
    <definedName name="__TT45">#REF!</definedName>
    <definedName name="__TT46">#REF!</definedName>
    <definedName name="__TT47">#REF!</definedName>
    <definedName name="__TT48">#REF!</definedName>
    <definedName name="__TT49">#REF!</definedName>
    <definedName name="__TT5">#REF!</definedName>
    <definedName name="__TT50">#REF!</definedName>
    <definedName name="__TT51">#REF!</definedName>
    <definedName name="__TT52">#REF!</definedName>
    <definedName name="__TT53">#REF!</definedName>
    <definedName name="__TT54">#REF!</definedName>
    <definedName name="__TT55">#REF!</definedName>
    <definedName name="__TT56">#REF!</definedName>
    <definedName name="__TT57">#REF!</definedName>
    <definedName name="__TT58">#REF!</definedName>
    <definedName name="__TT59">#REF!</definedName>
    <definedName name="__TT6">#REF!</definedName>
    <definedName name="__TT60">#REF!</definedName>
    <definedName name="__TT61">#REF!</definedName>
    <definedName name="__TT62">#REF!</definedName>
    <definedName name="__TT63">#REF!</definedName>
    <definedName name="__TT64">#REF!</definedName>
    <definedName name="__TT65">#REF!</definedName>
    <definedName name="__TT66">#REF!</definedName>
    <definedName name="__TT67">#REF!</definedName>
    <definedName name="__TT68">#REF!</definedName>
    <definedName name="__TT69">#REF!</definedName>
    <definedName name="__TT7">#REF!</definedName>
    <definedName name="__TT70">#REF!</definedName>
    <definedName name="__TT71">#REF!</definedName>
    <definedName name="__TT72">#REF!</definedName>
    <definedName name="__TT73">#REF!</definedName>
    <definedName name="__TT74">#REF!</definedName>
    <definedName name="__TT75">#REF!</definedName>
    <definedName name="__TT76">#REF!</definedName>
    <definedName name="__TT77">#REF!</definedName>
    <definedName name="__TT78">#REF!</definedName>
    <definedName name="__TT79">#REF!</definedName>
    <definedName name="__TT8">#REF!</definedName>
    <definedName name="__TT80">#REF!</definedName>
    <definedName name="__TT81">#REF!</definedName>
    <definedName name="__TT82">#REF!</definedName>
    <definedName name="__TT83">#REF!</definedName>
    <definedName name="__TT84">#REF!</definedName>
    <definedName name="__TT85">#REF!</definedName>
    <definedName name="__TT86">#REF!</definedName>
    <definedName name="__TT87">#REF!</definedName>
    <definedName name="__TT88">#REF!</definedName>
    <definedName name="__TT89">#REF!</definedName>
    <definedName name="__TT9">#REF!</definedName>
    <definedName name="__TT90">#REF!</definedName>
    <definedName name="__TT91">#REF!</definedName>
    <definedName name="__TT92">#REF!</definedName>
    <definedName name="__TT93">#REF!</definedName>
    <definedName name="__TT94">#REF!</definedName>
    <definedName name="__TT95">#REF!</definedName>
    <definedName name="__TT96">#REF!</definedName>
    <definedName name="__TT97">#REF!</definedName>
    <definedName name="__TT98">#REF!</definedName>
    <definedName name="__TT99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fn.AVERAGEIF" hidden="1">#NAME?</definedName>
    <definedName name="__xlfn.RTD" hidden="1">#NAME?</definedName>
    <definedName name="__xlfn_BAHTTEXT">#N/A</definedName>
    <definedName name="__xlfn_IFERROR">NA()</definedName>
    <definedName name="__xlfn_SUMIFS">NA()</definedName>
    <definedName name="__xlnm.Print_Area_1">#REF!</definedName>
    <definedName name="__xlnm.Print_Area_3">#REF!</definedName>
    <definedName name="__xlnm.Print_Area_4">NA()</definedName>
    <definedName name="__xlnm.Print_Area_8">#REF!</definedName>
    <definedName name="__xlnm.Print_Area_9">#REF!</definedName>
    <definedName name="__xlnm.Print_Titles_3">#REF!</definedName>
    <definedName name="_01">#REF!</definedName>
    <definedName name="_01_09_96">#REF!</definedName>
    <definedName name="_01_09_96_4">#REF!</definedName>
    <definedName name="_01_09_966">#REF!</definedName>
    <definedName name="_02">#REF!</definedName>
    <definedName name="_03">#REF!</definedName>
    <definedName name="_04">#REF!</definedName>
    <definedName name="_05">#REF!</definedName>
    <definedName name="_06">#REF!</definedName>
    <definedName name="_07">#REF!</definedName>
    <definedName name="_08">#REF!</definedName>
    <definedName name="_08.302.01">#REF!</definedName>
    <definedName name="_09">#REF!</definedName>
    <definedName name="_1__123Graph_ACHART_1" hidden="1">#REF!</definedName>
    <definedName name="_1__123Graph_BGrßfico_10C" hidden="1">#REF!</definedName>
    <definedName name="_1__BIM">#REF!</definedName>
    <definedName name="_1_I_1">#REF!</definedName>
    <definedName name="_10">#REF!</definedName>
    <definedName name="_10__123Graph_BCHART_2" hidden="1">#REF!</definedName>
    <definedName name="_10__123Graph_ECHART_1" hidden="1">#REF!</definedName>
    <definedName name="_10Excel_BuiltIn_Print_Titles_16_1">'[5]rev int TP ímpar'!$A$1:$B$65535,'[5]rev int TP ímpar'!$A$1:$IV$6</definedName>
    <definedName name="_10Excel_BuiltIn_Print_Titles_17_1">'[6]rev int TP'!$A$1:$B$65536,'[6]rev int TP'!$A$1:$IV$6</definedName>
    <definedName name="_10Excel_BuiltIn_Print_Titles_18_1">#REF!,#REF!</definedName>
    <definedName name="_11">#REF!</definedName>
    <definedName name="_11Excel_BuiltIn_Print_Titles_18_1">#REF!,#REF!</definedName>
    <definedName name="_12">#REF!</definedName>
    <definedName name="_12__123Graph_FCHART_1" hidden="1">#REF!</definedName>
    <definedName name="_123Graph_E" hidden="1">[7]Frontier!$D$12:$D$15</definedName>
    <definedName name="_12Excel_BuiltIn_Print_Titles_17_1">'[5]rev int TP par'!$A$1:$B$65535,'[5]rev int TP par'!$A$1:$IV$6</definedName>
    <definedName name="_12Excel_BuiltIn_Print_Titles_19_1">#REF!,#REF!</definedName>
    <definedName name="_13">#REF!</definedName>
    <definedName name="_13Excel_BuiltIn_Print_Titles_21_1_1_1">#REF!,#REF!</definedName>
    <definedName name="_14">#REF!</definedName>
    <definedName name="_14__123Graph_XCHART_3" hidden="1">#REF!</definedName>
    <definedName name="_14Excel_BuiltIn_Print_Titles_21_1_1_1">#REF!,#REF!</definedName>
    <definedName name="_15">#REF!</definedName>
    <definedName name="_15__123Graph_CCHART_2" hidden="1">#REF!</definedName>
    <definedName name="_15Excel_BuiltIn_Print_Titles_17_1">#REF!,#REF!</definedName>
    <definedName name="_15Excel_BuiltIn_Print_Titles_2_1">#REF!</definedName>
    <definedName name="_16">#REF!</definedName>
    <definedName name="_16.3___VEÍCULOS">#REF!</definedName>
    <definedName name="_16.4___COMBÚSTIVEL">#REF!</definedName>
    <definedName name="_16.5___EQUIPAMENTOS_DE_ESCRITÓRIO">#REF!</definedName>
    <definedName name="_16Excel_BuiltIn_Print_Titles_18_1">#REF!,#REF!</definedName>
    <definedName name="_17">#REF!</definedName>
    <definedName name="_17.1_MENSALISTA">#REF!</definedName>
    <definedName name="_17.2___HORISTA">#REF!</definedName>
    <definedName name="_17Excel_BuiltIn_Print_Titles_18_1">'[5]rev int pav 21_'!$A$1:$B$65535,'[5]rev int pav 21_'!$A$1:$IV$6</definedName>
    <definedName name="_17Excel_BuiltIn_Print_Titles_19_1">#REF!,#REF!</definedName>
    <definedName name="_18">#REF!</definedName>
    <definedName name="_18___CANTEIRO___INSTALAÇÃO___MANUTENÇÃO">#REF!</definedName>
    <definedName name="_1830201">#N/A</definedName>
    <definedName name="_1830201_26">NA()</definedName>
    <definedName name="_1830201_27">NA()</definedName>
    <definedName name="_18Excel_BuiltIn_Print_Titles_21_1_1_1">#REF!,#REF!</definedName>
    <definedName name="_19">#REF!</definedName>
    <definedName name="_1Excel_BuiltIn_Print_Area_2_1">"$Quad_Quant_.$#REF!$#REF!:$#REF!$#REF!"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1">#REF!</definedName>
    <definedName name="_1Excel_BuiltIn_Print_Titles_15_1_1_1_1">#REF!</definedName>
    <definedName name="_1Excel_BuiltIn_Print_Titles_16_1">'[5]rev int TP ímpar'!$A$1:$B$65535,'[5]rev int TP ímpar'!$A$1:$IV$6</definedName>
    <definedName name="_1VB3">#REF!</definedName>
    <definedName name="_2__123Graph_ACHART_3" hidden="1">#REF!</definedName>
    <definedName name="_2__BIM">#REF!</definedName>
    <definedName name="_2_S_1">#REF!</definedName>
    <definedName name="_20">#REF!</definedName>
    <definedName name="_20__123Graph_DCHART_2" hidden="1">#REF!</definedName>
    <definedName name="_20Excel_BuiltIn_Print_Titles_17_1">'[5]rev int TP par'!$A$1:$B$65535,'[5]rev int TP par'!$A$1:$IV$6</definedName>
    <definedName name="_21">#REF!</definedName>
    <definedName name="_22">#REF!</definedName>
    <definedName name="_22Excel_BuiltIn_Print_Titles_19_1">'[5]rev int pav 22_'!$A$1:$B$65535,'[5]rev int pav 22_'!$A$1:$IV$6</definedName>
    <definedName name="_23">#REF!</definedName>
    <definedName name="_23Excel_BuiltIn_Print_Titles_17_1">#REF!,#REF!</definedName>
    <definedName name="_24">#REF!</definedName>
    <definedName name="_24Excel_BuiltIn_Print_Titles_18_1">#REF!,#REF!</definedName>
    <definedName name="_25">#REF!</definedName>
    <definedName name="_25Excel_BuiltIn_Print_Titles_19_1">#REF!,#REF!</definedName>
    <definedName name="_26">#REF!</definedName>
    <definedName name="_26Excel_BuiltIn_Print_Titles_21_1_1_1">#REF!,#REF!</definedName>
    <definedName name="_27">#REF!</definedName>
    <definedName name="_27Excel_BuiltIn_Print_Titles_21_1_1_1">'[5]rev int pav 23_'!$A$1:$B$65530,'[5]rev int pav 23_'!$A$1:$IV$6</definedName>
    <definedName name="_28">#REF!</definedName>
    <definedName name="_29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5_1_1_1_1">#REF!</definedName>
    <definedName name="_2Excel_BuiltIn_Print_Titles_16_1">#REF!,#REF!</definedName>
    <definedName name="_2Excel_BuiltIn_Print_Titles_17_1">'[5]rev int TP par'!$A$1:$B$65535,'[5]rev int TP par'!$A$1:$IV$6</definedName>
    <definedName name="_3__BIM">#REF!</definedName>
    <definedName name="_30">#REF!</definedName>
    <definedName name="_30Excel_BuiltIn_Print_Titles_18_1">'[5]rev int pav 21_'!$A$1:$B$65535,'[5]rev int pav 21_'!$A$1:$IV$6</definedName>
    <definedName name="_31">#REF!</definedName>
    <definedName name="_32">#REF!</definedName>
    <definedName name="_33">#REF!</definedName>
    <definedName name="_34">#REF!</definedName>
    <definedName name="_35">#REF!</definedName>
    <definedName name="_36">#REF!</definedName>
    <definedName name="_37">#REF!</definedName>
    <definedName name="_38">#REF!</definedName>
    <definedName name="_39">#REF!</definedName>
    <definedName name="_3Excel_BuiltIn_Print_Area_11_1_1">"$#REF!.$A$1:$AL$33"</definedName>
    <definedName name="_3Excel_BuiltIn_Print_Titles_1_1">#REF!</definedName>
    <definedName name="_3Excel_BuiltIn_Print_Titles_16_1_1_1">#REF!</definedName>
    <definedName name="_3Excel_BuiltIn_Print_Titles_18_1">'[5]rev int pav 21_'!$A$1:$B$65535,'[5]rev int pav 21_'!$A$1:$IV$6</definedName>
    <definedName name="_4__123Graph_BCHART_1" hidden="1">#REF!</definedName>
    <definedName name="_4__BIM">#REF!</definedName>
    <definedName name="_40">#REF!</definedName>
    <definedName name="_40Excel_BuiltIn_Print_Titles_19_1">'[5]rev int pav 22_'!$A$1:$B$65535,'[5]rev int pav 22_'!$A$1:$IV$6</definedName>
    <definedName name="_41">#REF!</definedName>
    <definedName name="_42">#REF!</definedName>
    <definedName name="_43">#REF!</definedName>
    <definedName name="_44">#REF!</definedName>
    <definedName name="_45">#REF!</definedName>
    <definedName name="_46">#REF!</definedName>
    <definedName name="_47">#REF!</definedName>
    <definedName name="_48">#REF!</definedName>
    <definedName name="_49">#REF!</definedName>
    <definedName name="_4Excel_BuiltIn_Print_Titles_16_1">#REF!,#REF!</definedName>
    <definedName name="_4Excel_BuiltIn_Print_Titles_17_1">'[8]rev int TP'!$A$1:$B$65536,'[8]rev int TP'!$A$1:$IV$6</definedName>
    <definedName name="_4Excel_BuiltIn_Print_Titles_19_1">'[5]rev int pav 22_'!$A$1:$B$65535,'[5]rev int pav 22_'!$A$1:$IV$6</definedName>
    <definedName name="_5__123Graph_ACHART_2" hidden="1">#REF!</definedName>
    <definedName name="_50">#REF!</definedName>
    <definedName name="_50Excel_BuiltIn_Print_Titles_21_1_1_1">'[5]rev int pav 23_'!$A$1:$B$65530,'[5]rev int pav 23_'!$A$1:$IV$6</definedName>
    <definedName name="_51">#REF!</definedName>
    <definedName name="_52">#REF!</definedName>
    <definedName name="_53">#REF!</definedName>
    <definedName name="_5Excel_BuiltIn_Print_Titles_17_1">'[2]rev int TP'!$A$1:$B$65536,'[2]rev int TP'!$A$1:$IV$6</definedName>
    <definedName name="_5Excel_BuiltIn_Print_Titles_18_1">#REF!,#REF!</definedName>
    <definedName name="_5Excel_BuiltIn_Print_Titles_21_1_1_1">'[5]rev int pav 23_'!$A$1:$B$65530,'[5]rev int pav 23_'!$A$1:$IV$6</definedName>
    <definedName name="_6__123Graph_CCHART_1" hidden="1">#REF!</definedName>
    <definedName name="_63">#REF!</definedName>
    <definedName name="_6Excel_BuiltIn_Print_Titles_16_1">'[5]rev int TP ímpar'!$A$1:$B$65535,'[5]rev int TP ímpar'!$A$1:$IV$6</definedName>
    <definedName name="_6Excel_BuiltIn_Print_Titles_16_1_1_1">#REF!</definedName>
    <definedName name="_6Excel_BuiltIn_Print_Titles_18_1">#REF!,#REF!</definedName>
    <definedName name="_6Excel_BuiltIn_Print_Titles_19_1">#REF!,#REF!</definedName>
    <definedName name="_7Excel_BuiltIn_Print_Titles_16_1_1_1">#REF!</definedName>
    <definedName name="_7Excel_BuiltIn_Print_Titles_19_1">#REF!,#REF!</definedName>
    <definedName name="_7Excel_BuiltIn_Print_Titles_21_1_1_1">#REF!,#REF!</definedName>
    <definedName name="_8__123Graph_DCHART_1" hidden="1">#REF!</definedName>
    <definedName name="_8Excel_BuiltIn_Print_Titles_17_1">#REF!,#REF!</definedName>
    <definedName name="_8Excel_BuiltIn_Print_Titles_21_1_1_1">#REF!,#REF!</definedName>
    <definedName name="_99_78">#REF!</definedName>
    <definedName name="_A">NA()</definedName>
    <definedName name="_A_1">#REF!</definedName>
    <definedName name="_A_2">'[9]1-PAVIMENTAÇÃO'!#REF!</definedName>
    <definedName name="_A_3">NA()</definedName>
    <definedName name="_A1">[0]!_A1</definedName>
    <definedName name="_A10">[0]!_A10</definedName>
    <definedName name="_A11">[0]!_A11</definedName>
    <definedName name="_A12">[0]!_A12</definedName>
    <definedName name="_A13">[0]!_A13</definedName>
    <definedName name="_A14">[0]!_A14</definedName>
    <definedName name="_A15">[0]!_A15</definedName>
    <definedName name="_A16">[0]!_A16</definedName>
    <definedName name="_A17">[0]!_A17</definedName>
    <definedName name="_A19">[0]!_A19</definedName>
    <definedName name="_A2">[0]!_A2</definedName>
    <definedName name="_A20">[0]!_A20</definedName>
    <definedName name="_A21">[0]!_A21</definedName>
    <definedName name="_A22">[0]!_A22</definedName>
    <definedName name="_A23">[0]!_A23</definedName>
    <definedName name="_A24">[0]!_A24</definedName>
    <definedName name="_A25">[0]!_A25</definedName>
    <definedName name="_A3">[0]!_A3</definedName>
    <definedName name="_A4">[0]!_A4</definedName>
    <definedName name="_A5">[0]!_A5</definedName>
    <definedName name="_A554444">[0]!_A554444</definedName>
    <definedName name="_A6">[0]!_A6</definedName>
    <definedName name="_A7">[0]!_A7</definedName>
    <definedName name="_A9">[0]!_A9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[0]!_AA2</definedName>
    <definedName name="_Abr1">#REF!</definedName>
    <definedName name="_ACA25">[10]DADOS!$C$17</definedName>
    <definedName name="_ACA50">[10]DADOS!$C$16</definedName>
    <definedName name="_ACM30">#REF!</definedName>
    <definedName name="_act2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>#REF!</definedName>
    <definedName name="_arg13">#REF!</definedName>
    <definedName name="_arg16">#REF!</definedName>
    <definedName name="_ATD1">#REF!</definedName>
    <definedName name="_ATERRO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>#REF!</definedName>
    <definedName name="_BDI1">#REF!</definedName>
    <definedName name="_bdi100">[11]INVENTÁRIO!$B$3</definedName>
    <definedName name="_BDI2">#REF!</definedName>
    <definedName name="_Brz1">#REF!</definedName>
    <definedName name="_Brz2">#REF!</definedName>
    <definedName name="_c">#REF!</definedName>
    <definedName name="_cab1">#REF!</definedName>
    <definedName name="_cab2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>#REF!</definedName>
    <definedName name="_CMM30">[10]DADOS!$B$39</definedName>
    <definedName name="_DAR02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ga1">#REF!</definedName>
    <definedName name="_EDA01">#REF!</definedName>
    <definedName name="_Ext2">#REF!</definedName>
    <definedName name="_Ext2_3">#REF!</definedName>
    <definedName name="_Ext2_4">#REF!</definedName>
    <definedName name="_Ext2_5">#REF!</definedName>
    <definedName name="_Ext22">#REF!</definedName>
    <definedName name="_Fev1">[0]!_Fev1</definedName>
    <definedName name="_FEV1111">[0]!_FEV1111</definedName>
    <definedName name="_Fill" hidden="1">#REF!</definedName>
    <definedName name="_fill1" hidden="1">#REF!</definedName>
    <definedName name="_Filll" hidden="1">#REF!</definedName>
    <definedName name="_xlnm._FilterDatabase" hidden="1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9">#REF!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>[0]!_Jan1</definedName>
    <definedName name="_JAN200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>#REF!</definedName>
    <definedName name="_Jun1">#REF!</definedName>
    <definedName name="_Kay1" hidden="1">#REF!</definedName>
    <definedName name="_Key1" hidden="1">#REF!</definedName>
    <definedName name="_Key2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>#REF!</definedName>
    <definedName name="_km736">#REF!</definedName>
    <definedName name="_la2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AG2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ma818">#REF!</definedName>
    <definedName name="_Mai1">#REF!</definedName>
    <definedName name="_Mar1">[0]!_Mar1</definedName>
    <definedName name="_MatMult_A" hidden="1">#REF!</definedName>
    <definedName name="_MFC01">#REF!</definedName>
    <definedName name="_MOD01">[0]!_MOD01</definedName>
    <definedName name="_Nov1">#REF!</definedName>
    <definedName name="_nt22">#REF!</definedName>
    <definedName name="_Obs1">#REF!</definedName>
    <definedName name="_Obs2">#REF!</definedName>
    <definedName name="_OR1">#REF!</definedName>
    <definedName name="_OR12">#REF!</definedName>
    <definedName name="_OR13">#REF!</definedName>
    <definedName name="_OR14">#REF!</definedName>
    <definedName name="_OR15">#REF!</definedName>
    <definedName name="_OR16">#REF!</definedName>
    <definedName name="_OR17">#REF!</definedName>
    <definedName name="_OR18">#REF!</definedName>
    <definedName name="_OR19">#REF!</definedName>
    <definedName name="_OR2">#REF!</definedName>
    <definedName name="_OR3">#REF!</definedName>
    <definedName name="_OR4">#REF!</definedName>
    <definedName name="_OR5">#REF!</definedName>
    <definedName name="_OR6">#REF!</definedName>
    <definedName name="_OR7">#REF!</definedName>
    <definedName name="_OR8">#REF!</definedName>
    <definedName name="_OR9">#REF!</definedName>
    <definedName name="_Order1" hidden="1">255</definedName>
    <definedName name="_Order2" hidden="1">255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5">#REF!</definedName>
    <definedName name="_pA6">#REF!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hidden="1">#REF!</definedName>
    <definedName name="_Parse_Out" hidden="1">#REF!</definedName>
    <definedName name="_pC5">#REF!</definedName>
    <definedName name="_PCB5">#REF!</definedName>
    <definedName name="_PCM30">#REF!</definedName>
    <definedName name="_PL1">#REF!</definedName>
    <definedName name="_PL1_4">#REF!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V2002">#REF!</definedName>
    <definedName name="_PNV2003">#REF!</definedName>
    <definedName name="_PNV2009">#REF!</definedName>
    <definedName name="_PTB10">#REF!</definedName>
    <definedName name="_QQ2">#REF!</definedName>
    <definedName name="_r">#REF!</definedName>
    <definedName name="_r_15">#REF!</definedName>
    <definedName name="_r_4">#REF!</definedName>
    <definedName name="_Rbv1">#REF!</definedName>
    <definedName name="_Rc">NA()</definedName>
    <definedName name="_RECONF.">#REF!</definedName>
    <definedName name="_RECONFORMAÇÃO">#REF!</definedName>
    <definedName name="_reg1">#REF!</definedName>
    <definedName name="_reg3">#REF!</definedName>
    <definedName name="_reg5">#REF!</definedName>
    <definedName name="_reg7">#REF!</definedName>
    <definedName name="_Regression_Int" hidden="1">1</definedName>
    <definedName name="_Regression_Out" localSheetId="1" hidden="1">#REF!</definedName>
    <definedName name="_Regression_Out" localSheetId="9" hidden="1">#REF!</definedName>
    <definedName name="_Regression_Out" hidden="1">#REF!</definedName>
    <definedName name="_Regression_X" localSheetId="1" hidden="1">#REF!</definedName>
    <definedName name="_Regression_X" localSheetId="9" hidden="1">#REF!</definedName>
    <definedName name="_Regression_X" hidden="1">#REF!</definedName>
    <definedName name="_Regression_Y" localSheetId="1" hidden="1">#REF!</definedName>
    <definedName name="_Regression_Y" localSheetId="9" hidden="1">#REF!</definedName>
    <definedName name="_Regression_Y" hidden="1">#REF!</definedName>
    <definedName name="_RET1">#REF!</definedName>
    <definedName name="_RP1">[0]!_RP1</definedName>
    <definedName name="_S">[12]COMPOS1!#REF!</definedName>
    <definedName name="_S_1">#REF!</definedName>
    <definedName name="_S_1_1">#REF!</definedName>
    <definedName name="_S_1_1_1">#REF!</definedName>
    <definedName name="_Set1">#REF!</definedName>
    <definedName name="_Sort" hidden="1">#REF!</definedName>
    <definedName name="_STC04">#REF!</definedName>
    <definedName name="_tab0198">#REF!</definedName>
    <definedName name="_tab1">#REF!</definedName>
    <definedName name="_Table1_In1" hidden="1">#REF!</definedName>
    <definedName name="_Table1_Out" hidden="1">#REF!</definedName>
    <definedName name="_Table2_Out" hidden="1">#REF!</definedName>
    <definedName name="_TB10">#REF!</definedName>
    <definedName name="_tb97">"$#REF!.$E$71"</definedName>
    <definedName name="_tbw97">"$#REF!.$E$73"</definedName>
    <definedName name="_TCB4">"$#REF!.$I$26"</definedName>
    <definedName name="_TCB5">#REF!</definedName>
    <definedName name="_TCC4">"$#REF!.$I$18"</definedName>
    <definedName name="_TCM30">#REF!</definedName>
    <definedName name="_TEB4">"$#REF!.$I$16"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SD2">#REF!</definedName>
    <definedName name="_TT1">#REF!</definedName>
    <definedName name="_TT10">#REF!</definedName>
    <definedName name="_TT100">#REF!</definedName>
    <definedName name="_TT101">#REF!</definedName>
    <definedName name="_TT102">#REF!</definedName>
    <definedName name="_TT103">#REF!</definedName>
    <definedName name="_TT104">#REF!</definedName>
    <definedName name="_TT105">#REF!</definedName>
    <definedName name="_TT106">#REF!</definedName>
    <definedName name="_TT107">#REF!</definedName>
    <definedName name="_TT108">#REF!</definedName>
    <definedName name="_TT109">#REF!</definedName>
    <definedName name="_TT11">#REF!</definedName>
    <definedName name="_TT110">#REF!</definedName>
    <definedName name="_TT111">#REF!</definedName>
    <definedName name="_TT112">#REF!</definedName>
    <definedName name="_TT113">#REF!</definedName>
    <definedName name="_TT114">#REF!</definedName>
    <definedName name="_TT115">#REF!</definedName>
    <definedName name="_TT116">#REF!</definedName>
    <definedName name="_TT117">#REF!</definedName>
    <definedName name="_TT118">#REF!</definedName>
    <definedName name="_TT119">#REF!</definedName>
    <definedName name="_TT12">#REF!</definedName>
    <definedName name="_TT120">#REF!</definedName>
    <definedName name="_TT121">#REF!</definedName>
    <definedName name="_TT122">#REF!</definedName>
    <definedName name="_TT123">#REF!</definedName>
    <definedName name="_TT124">#REF!</definedName>
    <definedName name="_TT125">#REF!</definedName>
    <definedName name="_TT126">#REF!</definedName>
    <definedName name="_TT127">#REF!</definedName>
    <definedName name="_TT128">#REF!</definedName>
    <definedName name="_TT129">#REF!</definedName>
    <definedName name="_TT13">#REF!</definedName>
    <definedName name="_TT130">#REF!</definedName>
    <definedName name="_TT131">#REF!</definedName>
    <definedName name="_TT132">#REF!</definedName>
    <definedName name="_TT133">#REF!</definedName>
    <definedName name="_TT134">#REF!</definedName>
    <definedName name="_TT135">#REF!</definedName>
    <definedName name="_TT136">#REF!</definedName>
    <definedName name="_TT137">#REF!</definedName>
    <definedName name="_TT138">#REF!</definedName>
    <definedName name="_TT139">#REF!</definedName>
    <definedName name="_TT14">#REF!</definedName>
    <definedName name="_TT140">#REF!</definedName>
    <definedName name="_TT141">#REF!</definedName>
    <definedName name="_TT142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2">#REF!</definedName>
    <definedName name="_tt23">#REF!</definedName>
    <definedName name="_TT24">#REF!</definedName>
    <definedName name="_TT25">#REF!</definedName>
    <definedName name="_TT26">#REF!</definedName>
    <definedName name="_TT27">#REF!</definedName>
    <definedName name="_TT28">#REF!</definedName>
    <definedName name="_tt288">#REF!</definedName>
    <definedName name="_TT29">#REF!</definedName>
    <definedName name="_TT3">#REF!</definedName>
    <definedName name="_TT30">#REF!</definedName>
    <definedName name="_tt300">#REF!</definedName>
    <definedName name="_TT31">#REF!</definedName>
    <definedName name="_TT32">#REF!</definedName>
    <definedName name="_tt322">#REF!</definedName>
    <definedName name="_TT33">#REF!</definedName>
    <definedName name="_TT34">#REF!</definedName>
    <definedName name="_TT35">#REF!</definedName>
    <definedName name="_TT36">#REF!</definedName>
    <definedName name="_TT37">#REF!</definedName>
    <definedName name="_TT38">#REF!</definedName>
    <definedName name="_TT39">#REF!</definedName>
    <definedName name="_TT4">#REF!</definedName>
    <definedName name="_TT40">#REF!</definedName>
    <definedName name="_TT41">#REF!</definedName>
    <definedName name="_TT42">#REF!</definedName>
    <definedName name="_TT43">#REF!</definedName>
    <definedName name="_TT44">#REF!</definedName>
    <definedName name="_TT45">#REF!</definedName>
    <definedName name="_TT46">#REF!</definedName>
    <definedName name="_TT47">#REF!</definedName>
    <definedName name="_TT48">#REF!</definedName>
    <definedName name="_TT49">#REF!</definedName>
    <definedName name="_TT5">#REF!</definedName>
    <definedName name="_TT50">#REF!</definedName>
    <definedName name="_TT51">#REF!</definedName>
    <definedName name="_TT52">#REF!</definedName>
    <definedName name="_TT53">#REF!</definedName>
    <definedName name="_TT54">#REF!</definedName>
    <definedName name="_TT55">#REF!</definedName>
    <definedName name="_TT56">#REF!</definedName>
    <definedName name="_TT57">#REF!</definedName>
    <definedName name="_TT58">#REF!</definedName>
    <definedName name="_TT59">#REF!</definedName>
    <definedName name="_TT6">#REF!</definedName>
    <definedName name="_TT60">#REF!</definedName>
    <definedName name="_TT61">#REF!</definedName>
    <definedName name="_TT62">#REF!</definedName>
    <definedName name="_TT63">#REF!</definedName>
    <definedName name="_TT64">#REF!</definedName>
    <definedName name="_TT65">#REF!</definedName>
    <definedName name="_TT66">#REF!</definedName>
    <definedName name="_TT67">#REF!</definedName>
    <definedName name="_TT68">#REF!</definedName>
    <definedName name="_TT69">#REF!</definedName>
    <definedName name="_TT7">#REF!</definedName>
    <definedName name="_TT70">#REF!</definedName>
    <definedName name="_TT71">#REF!</definedName>
    <definedName name="_TT72">#REF!</definedName>
    <definedName name="_TT73">#REF!</definedName>
    <definedName name="_TT74">#REF!</definedName>
    <definedName name="_TT75">#REF!</definedName>
    <definedName name="_TT76">#REF!</definedName>
    <definedName name="_TT77">#REF!</definedName>
    <definedName name="_TT78">#REF!</definedName>
    <definedName name="_TT79">#REF!</definedName>
    <definedName name="_TT8">#REF!</definedName>
    <definedName name="_TT80">#REF!</definedName>
    <definedName name="_TT81">#REF!</definedName>
    <definedName name="_TT82">#REF!</definedName>
    <definedName name="_TT83">#REF!</definedName>
    <definedName name="_TT84">#REF!</definedName>
    <definedName name="_TT85">#REF!</definedName>
    <definedName name="_TT86">#REF!</definedName>
    <definedName name="_TT87">#REF!</definedName>
    <definedName name="_TT88">#REF!</definedName>
    <definedName name="_TT89">#REF!</definedName>
    <definedName name="_TT9">#REF!</definedName>
    <definedName name="_TT90">#REF!</definedName>
    <definedName name="_TT91">#REF!</definedName>
    <definedName name="_TT92">#REF!</definedName>
    <definedName name="_TT93">#REF!</definedName>
    <definedName name="_TT94">#REF!</definedName>
    <definedName name="_TT95">#REF!</definedName>
    <definedName name="_TT96">#REF!</definedName>
    <definedName name="_TT97">#REF!</definedName>
    <definedName name="_TT98">#REF!</definedName>
    <definedName name="_TT99">#REF!</definedName>
    <definedName name="_VV9">#REF!</definedName>
    <definedName name="_x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_xlfn_IFERROR">NA()</definedName>
    <definedName name="_xlfn_SUMIFS">NA()</definedName>
    <definedName name="_z">#REF!</definedName>
    <definedName name="A" hidden="1">#REF!</definedName>
    <definedName name="a_4">#REF!</definedName>
    <definedName name="A_km">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_10">#REF!</definedName>
    <definedName name="a1_100">#REF!</definedName>
    <definedName name="a1_15">#REF!</definedName>
    <definedName name="a1_25">#REF!</definedName>
    <definedName name="a1_5">#REF!</definedName>
    <definedName name="a1_50">#REF!</definedName>
    <definedName name="a1_a15">#REF!</definedName>
    <definedName name="a1_a5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.1.18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_10">#REF!</definedName>
    <definedName name="a2_100">#REF!</definedName>
    <definedName name="a2_25">#REF!</definedName>
    <definedName name="a2_5">#REF!</definedName>
    <definedName name="a2_50">#REF!</definedName>
    <definedName name="a2_a15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 hidden="1">{"'Quadro'!$A$4:$BG$78"}</definedName>
    <definedName name="AA_1">AA_1</definedName>
    <definedName name="AA_10">AA_10</definedName>
    <definedName name="AA_12">AA_12</definedName>
    <definedName name="AA_13">AA_13</definedName>
    <definedName name="AA_19">AA_19</definedName>
    <definedName name="AA_2">AA_2</definedName>
    <definedName name="AA_21">AA_21</definedName>
    <definedName name="AA_23">AA_23</definedName>
    <definedName name="AA_24">AA_24</definedName>
    <definedName name="AA_26">AA_26</definedName>
    <definedName name="AA_27">AA_27</definedName>
    <definedName name="AA_29">AA_29</definedName>
    <definedName name="AA_30">AA_30</definedName>
    <definedName name="AA_31">AA_31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>#REF!</definedName>
    <definedName name="AAAAA">#N/A</definedName>
    <definedName name="aaaaaa" hidden="1">#REF!</definedName>
    <definedName name="AAAAAAA">#N/A</definedName>
    <definedName name="aaaaaaaa">#N/A</definedName>
    <definedName name="AAAAAAAAA">#REF!</definedName>
    <definedName name="aaaaaaaaaaaa">#N/A</definedName>
    <definedName name="AAAAAAAAAAAAA">#N/A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>#REF!</definedName>
    <definedName name="aauf">#REF!</definedName>
    <definedName name="aauq">#REF!</definedName>
    <definedName name="AB">#REF!</definedName>
    <definedName name="abc" localSheetId="1">#REF!</definedName>
    <definedName name="abc" localSheetId="9">#REF!</definedName>
    <definedName name="abc">#REF!</definedName>
    <definedName name="ABR00">#REF!</definedName>
    <definedName name="ABRA">#REF!</definedName>
    <definedName name="AC">#REF!</definedName>
    <definedName name="acabamentos">#REF!</definedName>
    <definedName name="ACAP20">#REF!</definedName>
    <definedName name="AccessDatabase" hidden="1">"C:\Documents and Settings\JPMELLO\Meus documentos\ARQUIVOS 2004\MONITORAMENTO OAC\Monitoramento de OAC.mdb"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IDO">#REF!</definedName>
    <definedName name="AÇO" hidden="1">{#N/A,#N/A,FALSE,"SS 1";#N/A,#N/A,FALSE,"SS 2";#N/A,#N/A,FALSE,"TER 1 (1)";#N/A,#N/A,FALSE,"TER 1 (2)";#N/A,#N/A,FALSE,"TER 2";#N/A,#N/A,FALSE,"TIPO";#N/A,#N/A,FALSE,"CM  BAR"}</definedName>
    <definedName name="AÇO_1" hidden="1">{#N/A,#N/A,FALSE,"SS 1";#N/A,#N/A,FALSE,"SS 2";#N/A,#N/A,FALSE,"TER 1 (1)";#N/A,#N/A,FALSE,"TER 1 (2)";#N/A,#N/A,FALSE,"TER 2";#N/A,#N/A,FALSE,"TIPO";#N/A,#N/A,FALSE,"CM  BAR"}</definedName>
    <definedName name="AÇO_CA_50_3_16">#REF!</definedName>
    <definedName name="aço2" hidden="1">{#N/A,#N/A,FALSE,"LEVFER V2 P";#N/A,#N/A,FALSE,"LEVFER V2 P10%"}</definedName>
    <definedName name="aço2_1" hidden="1">{#N/A,#N/A,FALSE,"LEVFER V2 P";#N/A,#N/A,FALSE,"LEVFER V2 P10%"}</definedName>
    <definedName name="AÇOCA25">#REF!</definedName>
    <definedName name="AÇOCA50">#REF!</definedName>
    <definedName name="AÇOCA60">#REF!</definedName>
    <definedName name="acost" hidden="1">{#N/A,#N/A,TRUE,"Serviços"}</definedName>
    <definedName name="acrescimo">#REF!</definedName>
    <definedName name="Acréscimo">#REF!</definedName>
    <definedName name="act">#REF!</definedName>
    <definedName name="acumulado">#REF!</definedName>
    <definedName name="ACwvu.PLANILHA2." hidden="1">#REF!</definedName>
    <definedName name="ad" hidden="1">{#N/A,#N/A,FALSE,"MO (2)"}</definedName>
    <definedName name="ADESIVO_PVC">#REF!</definedName>
    <definedName name="adfedfds">#N/A</definedName>
    <definedName name="adfhsgdn">#REF!</definedName>
    <definedName name="adicional_eixo">#REF!</definedName>
    <definedName name="ADMO">#REF!</definedName>
    <definedName name="ADRIANA_GOMES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>#REF!</definedName>
    <definedName name="aerr">#REF!</definedName>
    <definedName name="AFDD">#N/A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Agosto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GUA_10LT">#REF!</definedName>
    <definedName name="AGUARRAZ">#REF!</definedName>
    <definedName name="ah">'[13]Plano Ataque'!#REF!</definedName>
    <definedName name="ajud">#REF!</definedName>
    <definedName name="AJUDA">#REF!</definedName>
    <definedName name="AJUDANTE">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>#REF!</definedName>
    <definedName name="alex" hidden="1">{#N/A,#N/A,FALSE,"MO (2)"}</definedName>
    <definedName name="alex_1" hidden="1">{#N/A,#N/A,FALSE,"MO (2)"}</definedName>
    <definedName name="ALEXANDRE_REZENDE">#REF!</definedName>
    <definedName name="Alfa">NA()</definedName>
    <definedName name="Alfac">NA()</definedName>
    <definedName name="Alfard">NA()</definedName>
    <definedName name="ALIZAR_MAD_LEI">#REF!</definedName>
    <definedName name="ALTA" localSheetId="21">#REF!</definedName>
    <definedName name="ALTA" localSheetId="1">#REF!</definedName>
    <definedName name="ALTA" localSheetId="9">#REF!</definedName>
    <definedName name="ALTA" localSheetId="19">'LVC (2)'!#REF!</definedName>
    <definedName name="ALTA" localSheetId="20">TRELIÇA!#REF!</definedName>
    <definedName name="ALTA">#REF!</definedName>
    <definedName name="altaa">#REF!</definedName>
    <definedName name="alteração">#REF!</definedName>
    <definedName name="ALUNOS">#REF!</definedName>
    <definedName name="am">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AREALO">#REF!</definedName>
    <definedName name="amarela">#REF!</definedName>
    <definedName name="amarela_4">#REF!</definedName>
    <definedName name="amarelaa">#REF!</definedName>
    <definedName name="AMATJAZ">#REF!</definedName>
    <definedName name="AMO">#REF!</definedName>
    <definedName name="AMONIA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alisarAterro">#REF!</definedName>
    <definedName name="AnalisarCorte">#REF!</definedName>
    <definedName name="AND">#REF!</definedName>
    <definedName name="ANEXO_10_MATRIZ_DE_RESPONSABILIDADE">#REF!</definedName>
    <definedName name="Ano">#REF!</definedName>
    <definedName name="anos">#REF!</definedName>
    <definedName name="anscount" hidden="1">1</definedName>
    <definedName name="ant" hidden="1">{#N/A,#N/A,FALSE,"MO (2)"}</definedName>
    <definedName name="ant_1" hidden="1">{#N/A,#N/A,FALSE,"MO (2)"}</definedName>
    <definedName name="aoppp">#REF!</definedName>
    <definedName name="APRENDIZ">{"total","SUM(total)","YNNNN",FALSE}</definedName>
    <definedName name="APTO_TIPO">#REF!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>"$#REF!.$I$15"</definedName>
    <definedName name="AQCM30">"$#REF!.$I$16"</definedName>
    <definedName name="AQRM1C">"$#REF!.$I$18"</definedName>
    <definedName name="AQRR1C">"$#REF!.$I$17"</definedName>
    <definedName name="ar">#REF!</definedName>
    <definedName name="ARAME_RECOZIDO">#REF!</definedName>
    <definedName name="AREA">#REF!</definedName>
    <definedName name="ÀREA">#REF!</definedName>
    <definedName name="AREA.ROÇADA">#REF!</definedName>
    <definedName name="ÀREA_ACUM">#REF!</definedName>
    <definedName name="area_base">#REF!</definedName>
    <definedName name="_xlnm.Extract">[14]GUARANTÃS!#REF!</definedName>
    <definedName name="Area_de_immpressao">#REF!</definedName>
    <definedName name="Area_de_Impreessao">#REF!</definedName>
    <definedName name="_xlnm.Print_Area" localSheetId="3">'ANEXO B - ICPF - Crescente'!$A$1:$AA$20</definedName>
    <definedName name="_xlnm.Print_Area" localSheetId="12">'ANEXO B - ICPF - Derescente'!$A$1:$AA$25</definedName>
    <definedName name="_xlnm.Print_Area" localSheetId="16">'ANEXO B - ICPF - Média'!$A$1:$AA$20</definedName>
    <definedName name="_xlnm.Print_Area" localSheetId="4">'ANEXO C - IGGE - Crescente'!$A$1:$Q$20</definedName>
    <definedName name="_xlnm.Print_Area" localSheetId="13">'ANEXO C - IGGE - Decrescente'!$A$1:$Q$25</definedName>
    <definedName name="_xlnm.Print_Area" localSheetId="17">'ANEXO C - IGGE - Média'!$A$1:$Q$20</definedName>
    <definedName name="_xlnm.Print_Area" localSheetId="5">'ANEXO D -  RESUMO - Crescente'!$A$1:$Q$20</definedName>
    <definedName name="_xlnm.Print_Area" localSheetId="14">'ANEXO D -  RESUMO - Decrescente'!$A$1:$Q$25</definedName>
    <definedName name="_xlnm.Print_Area" localSheetId="18">'ANEXO D -  RESUMO - Média'!$A$1:$Q$20</definedName>
    <definedName name="_xlnm.Print_Area" localSheetId="21">'I.G.G. '!$A$1:$J$20</definedName>
    <definedName name="_xlnm.Print_Area" localSheetId="1">'LVC - FICHA CAMPO - Crescente'!$A$1:$AA$25</definedName>
    <definedName name="_xlnm.Print_Area" localSheetId="9">'LVC - FICHA CAMPO - Decrescente'!$A$1:$AA$25</definedName>
    <definedName name="_xlnm.Print_Area" localSheetId="19">'LVC (2)'!$C$2:$AE$846</definedName>
    <definedName name="_xlnm.Print_Area" localSheetId="2">'MEM. CÁLCULO - Crescente'!$A$1:$BE$20</definedName>
    <definedName name="_xlnm.Print_Area" localSheetId="10">'MEM. CÁLCULO - Decrescente'!$A$1:$BE$25</definedName>
    <definedName name="_xlnm.Print_Area" localSheetId="11">'MEM. CÁLCULO - Média'!$A$1:$BE$20</definedName>
    <definedName name="_xlnm.Print_Area" localSheetId="24">'MEM. CÁLCULO SOLUÇÕES - Média'!#REF!</definedName>
    <definedName name="_xlnm.Print_Area" localSheetId="20">TRELIÇA!$C$2:$AE$324</definedName>
    <definedName name="_xlnm.Print_Area">#REF!</definedName>
    <definedName name="Area_de_impressaoo">#REF!</definedName>
    <definedName name="Area_de_impressaooo">#REF!</definedName>
    <definedName name="Area_de_impressaoooo">#REF!</definedName>
    <definedName name="Area_de_impressaooooo">#REF!</definedName>
    <definedName name="Area_de_impresssao">#REF!</definedName>
    <definedName name="Area_de_IMPRESSSAOO">#REF!</definedName>
    <definedName name="Area_de_Impressssao">#REF!</definedName>
    <definedName name="Area_de_impresssssao">#REF!</definedName>
    <definedName name="Área_impressão_IM">#N/A</definedName>
    <definedName name="Área_impressão_IM_1">#REF!</definedName>
    <definedName name="Área_impressão_IM_2">#REF!</definedName>
    <definedName name="Área_impressão_IM_4">#REF!</definedName>
    <definedName name="AREA_IMPRI">#REF!</definedName>
    <definedName name="ÁREA_PROCV_DADOS_MEDIÇÃO">'[15]B M Pl04'!$Q$5:$AB$32</definedName>
    <definedName name="ÁREA_PROCV_SUB_EMPREITEIRAS">'[15]B M Pl04'!$B$5:$C$32</definedName>
    <definedName name="AREACANTEIRO">#REF!</definedName>
    <definedName name="AREAL">#REF!</definedName>
    <definedName name="areal.pista">#REF!</definedName>
    <definedName name="AREAL_48">#REF!</definedName>
    <definedName name="AreaTeste">#REF!</definedName>
    <definedName name="AreaTeste2">#REF!</definedName>
    <definedName name="ÁreaTotal">#REF!</definedName>
    <definedName name="AREC">[10]DADOS!$C$15</definedName>
    <definedName name="AREIA">[10]DADOS!$C$10</definedName>
    <definedName name="AREIAC">#REF!</definedName>
    <definedName name="AREIACS">[10]DADOS!$C$11</definedName>
    <definedName name="AREIANP">#REF!</definedName>
    <definedName name="AREIAPAV">#REF!</definedName>
    <definedName name="AREIAPAVUSINA">#REF!</definedName>
    <definedName name="ARG">#REF!</definedName>
    <definedName name="ARGA.1P4.ACBC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#REF!</definedName>
    <definedName name="ARM1C">#REF!</definedName>
    <definedName name="ARMAÇÃO_CONCRETO">#REF!</definedName>
    <definedName name="ARMADOR">#REF!</definedName>
    <definedName name="ARMADURA">#REF!</definedName>
    <definedName name="ARMARIO_90X60X17_CM">#REF!</definedName>
    <definedName name="Arq_Nome">#REF!</definedName>
    <definedName name="arquivo">#REF!</definedName>
    <definedName name="arquivo_1">#REF!</definedName>
    <definedName name="arquivo_2">#REF!</definedName>
    <definedName name="arquivo_3">#REF!</definedName>
    <definedName name="ARR1C">#REF!</definedName>
    <definedName name="ARR2C">#REF!</definedName>
    <definedName name="ARRUMADA">#REF!</definedName>
    <definedName name="ARS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>#REF!</definedName>
    <definedName name="asasa" hidden="1">{#N/A,#N/A,FALSE,"MO (2)"}</definedName>
    <definedName name="asasdadad">#REF!</definedName>
    <definedName name="asd" hidden="1">[7]Frontier!$C$12:$C$15</definedName>
    <definedName name="asde">#REF!</definedName>
    <definedName name="ASDF" hidden="1">{#N/A,#N/A,TRUE,"Serviços"}</definedName>
    <definedName name="asdfa" hidden="1">#REF!</definedName>
    <definedName name="ASDFADFA">[0]!ASDFADFA</definedName>
    <definedName name="ASDFASDFA">[0]!ASDFASDFA</definedName>
    <definedName name="ASDFASFA" hidden="1">{#N/A,#N/A,TRUE,"Resumo de Preços"}</definedName>
    <definedName name="ASDFG" hidden="1">{#N/A,#N/A,TRUE,"Serviços"}</definedName>
    <definedName name="asdfghqefha" hidden="1">{#N/A,#N/A,FALSE,"MO (2)"}</definedName>
    <definedName name="ASFALTO">"$#REF!.$E$#REF!"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P">#REF!</definedName>
    <definedName name="ASPEP">#REF!</definedName>
    <definedName name="Assent.">#REF!</definedName>
    <definedName name="ASSENTO_PLASTICO">#REF!</definedName>
    <definedName name="Assina">#REF!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TA_DE_REUNIÃO">#REF!</definedName>
    <definedName name="aterro">#REF!</definedName>
    <definedName name="ATERRO_ARENOSO">#REF!</definedName>
    <definedName name="Aterros">#REF!</definedName>
    <definedName name="ATRA">#REF!</definedName>
    <definedName name="ATUAL">"$#REF!.$F$29"</definedName>
    <definedName name="AUGUSTO">{"total","SUM(total)","YNNNN",FALSE}</definedName>
    <definedName name="Aut_original">[16]PROJETO!#REF!</definedName>
    <definedName name="Aut_original_4">#REF!</definedName>
    <definedName name="Aut_original1">#REF!</definedName>
    <definedName name="Aut_original2">#REF!</definedName>
    <definedName name="Aut_r2">#REF!</definedName>
    <definedName name="Aut_resumo">[17]RESUMO_AUT1!#REF!</definedName>
    <definedName name="Aut_resumo_4">#REF!</definedName>
    <definedName name="Aut_resumo1">#REF!</definedName>
    <definedName name="Aut_resumo2">#REF!</definedName>
    <definedName name="AUTO">"$#REF!.$D$12"</definedName>
    <definedName name="AUTOMOVEL">#REF!</definedName>
    <definedName name="aux">#REF!</definedName>
    <definedName name="AUX.">#REF!</definedName>
    <definedName name="AUXC18CLACBC">#REF!</definedName>
    <definedName name="AUXC18GCACBC">#REF!</definedName>
    <definedName name="AUXC18TUBOACBC">#REF!</definedName>
    <definedName name="AUXFABRICGCACBC">#REF!</definedName>
    <definedName name="AUXFPCCA50">#REF!</definedName>
    <definedName name="AUXFPCCA60">#REF!</definedName>
    <definedName name="auxiliar">#REF!</definedName>
    <definedName name="AUXILIARES">#REF!</definedName>
    <definedName name="AUXILIO">#REF!</definedName>
    <definedName name="AUXTUBO60ACBC">#REF!</definedName>
    <definedName name="AUXTUBO80ACBC">#REF!</definedName>
    <definedName name="Av.Fis.">[0]!Av.Fis.</definedName>
    <definedName name="Avanco">#REF!</definedName>
    <definedName name="avanço">[0]!avanço</definedName>
    <definedName name="AVANCOFINANCEIRO">#REF!</definedName>
    <definedName name="AVC">#N/A</definedName>
    <definedName name="AvFisZero">AvFisZero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>#REF!</definedName>
    <definedName name="azul_4">#REF!</definedName>
    <definedName name="AZULEGISTA">#REF!</definedName>
    <definedName name="AZULEJO_15X15">#REF!</definedName>
    <definedName name="azull">#REF!</definedName>
    <definedName name="AZULLSINAL">#REF!</definedName>
    <definedName name="AZULSINAL">#REF!</definedName>
    <definedName name="AZULSINAL_4">#REF!</definedName>
    <definedName name="azulsinall">#REF!</definedName>
    <definedName name="b" hidden="1">{"'Índice'!$A$1:$K$49"}</definedName>
    <definedName name="B_MEC">#REF!</definedName>
    <definedName name="b1_10">#REF!</definedName>
    <definedName name="b1_100">#REF!</definedName>
    <definedName name="b1_25">#REF!</definedName>
    <definedName name="b1_5">#REF!</definedName>
    <definedName name="b1_50">#REF!</definedName>
    <definedName name="b1_a15">#REF!</definedName>
    <definedName name="b1_b15">#REF!</definedName>
    <definedName name="b2_10">#REF!</definedName>
    <definedName name="b2_100">#REF!</definedName>
    <definedName name="b2_15">#REF!</definedName>
    <definedName name="b2_25">#REF!</definedName>
    <definedName name="b2_5">#REF!</definedName>
    <definedName name="b2_50">#REF!</definedName>
    <definedName name="b2_a15">#REF!</definedName>
    <definedName name="b2_b15">#REF!</definedName>
    <definedName name="bacural">#REF!</definedName>
    <definedName name="BAIXA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NC">#REF!</definedName>
    <definedName name="BANCO">#REF!</definedName>
    <definedName name="_xlnm.Database">#REF!</definedName>
    <definedName name="Banco_de_dadoss">#REF!</definedName>
    <definedName name="banco0">#REF!</definedName>
    <definedName name="banco2">#REF!</definedName>
    <definedName name="banco2_19">#REF!</definedName>
    <definedName name="BANCODADOS1">#REF!</definedName>
    <definedName name="BARRO">#REF!</definedName>
    <definedName name="bas">[1]COMPOS1!#REF!</definedName>
    <definedName name="BASCARROCERIA">#REF!</definedName>
    <definedName name="Base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>bb_38</definedName>
    <definedName name="bbb">[0]!bbb</definedName>
    <definedName name="bbbb" hidden="1">{#N/A,#N/A,FALSE,"MO (2)"}</definedName>
    <definedName name="bbbb_1" hidden="1">{#N/A,#N/A,FALSE,"MO (2)"}</definedName>
    <definedName name="bbbbb">#REF!</definedName>
    <definedName name="bbbbbbb" hidden="1">{#N/A,#N/A,FALSE,"MO (2)"}</definedName>
    <definedName name="bbuu">[0]!bbuu</definedName>
    <definedName name="bc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D">#REF!</definedName>
    <definedName name="BDD_01">#REF!</definedName>
    <definedName name="BDI">#REF!</definedName>
    <definedName name="bdi_1">#REF!</definedName>
    <definedName name="BDI_10">#REF!</definedName>
    <definedName name="bdi_2">#REF!</definedName>
    <definedName name="bdi_3">#REF!</definedName>
    <definedName name="BDI_4">#REF!</definedName>
    <definedName name="BDI_5">#REF!</definedName>
    <definedName name="BDI_6">#REF!</definedName>
    <definedName name="BDI_7">#REF!</definedName>
    <definedName name="BDIBET">#REF!</definedName>
    <definedName name="BDU">#REF!</definedName>
    <definedName name="BenCust">#REF!</definedName>
    <definedName name="bento">#REF!</definedName>
    <definedName name="Beta">NA()</definedName>
    <definedName name="BETUMINBETIM">#REF!</definedName>
    <definedName name="BETUMINCBA">#REF!</definedName>
    <definedName name="BETUMINOSO">#REF!</definedName>
    <definedName name="BF" hidden="1">{#N/A,#N/A,FALSE,"CM BAR";#N/A,#N/A,FALSE,"SUBSOLO";#N/A,#N/A,FALSE,"TERREO";#N/A,#N/A,FALSE,"TIPO";#N/A,#N/A,FALSE,"DUP  INF";#N/A,#N/A,FALSE,"DUP SUP"}</definedName>
    <definedName name="BF_1" hidden="1">{#N/A,#N/A,FALSE,"CM BAR";#N/A,#N/A,FALSE,"SUBSOLO";#N/A,#N/A,FALSE,"TERREO";#N/A,#N/A,FALSE,"TIPO";#N/A,#N/A,FALSE,"DUP  INF";#N/A,#N/A,FALSE,"DUP SUP"}</definedName>
    <definedName name="BG">#REF!</definedName>
    <definedName name="BG_4">#REF!</definedName>
    <definedName name="BG_Del" hidden="1">15</definedName>
    <definedName name="BG_Ins" hidden="1">4</definedName>
    <definedName name="BG_Mod" hidden="1">6</definedName>
    <definedName name="bgg">#REF!</definedName>
    <definedName name="bgh">#REF!</definedName>
    <definedName name="Bgraduada">#REF!</definedName>
    <definedName name="BGU">#REF!</definedName>
    <definedName name="BGU_4">#REF!</definedName>
    <definedName name="BGUU">#REF!</definedName>
    <definedName name="BI">#REF!</definedName>
    <definedName name="BII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hidden="1">#REF!</definedName>
    <definedName name="BLOCO.CONC.CELULAR.12">#REF!</definedName>
    <definedName name="BLOCO.CONCRETO.14X19X39">#REF!</definedName>
    <definedName name="BLOCO.CONCRETO.19X19X39">#REF!</definedName>
    <definedName name="BLOCO.CONCRETO.9X19X39">#REF!</definedName>
    <definedName name="BLOCO_VIDRO">#REF!</definedName>
    <definedName name="Bloco2" hidden="1">#REF!</definedName>
    <definedName name="BLOCOS" hidden="1">{#N/A,#N/A,FALSE,"Plan1"}</definedName>
    <definedName name="BLPH1" hidden="1">#REF!</definedName>
    <definedName name="BLPH10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onificação">#REF!</definedName>
    <definedName name="bonificaçãoo">#REF!</definedName>
    <definedName name="BR">#REF!</definedName>
    <definedName name="BR_10">#REF!</definedName>
    <definedName name="BR_10_13">#REF!</definedName>
    <definedName name="BR_10_39">#REF!</definedName>
    <definedName name="BR_10_6">#REF!</definedName>
    <definedName name="BR_11">#REF!</definedName>
    <definedName name="BR_11_13">#REF!</definedName>
    <definedName name="BR_11_39">#REF!</definedName>
    <definedName name="BR_11_6">#REF!</definedName>
    <definedName name="BR_12">#REF!</definedName>
    <definedName name="BR_12_13">#REF!</definedName>
    <definedName name="BR_12_39">#REF!</definedName>
    <definedName name="BR_12_6">#REF!</definedName>
    <definedName name="BR_13">#REF!</definedName>
    <definedName name="BR_13_13">#REF!</definedName>
    <definedName name="BR_13_39">#REF!</definedName>
    <definedName name="BR_13_6">#REF!</definedName>
    <definedName name="BR_14">#REF!</definedName>
    <definedName name="BR_14_13">#REF!</definedName>
    <definedName name="BR_14_39">#REF!</definedName>
    <definedName name="BR_14_6">#REF!</definedName>
    <definedName name="BR_15">#REF!</definedName>
    <definedName name="BR_15_13">#REF!</definedName>
    <definedName name="BR_15_39">#REF!</definedName>
    <definedName name="BR_15_6">#REF!</definedName>
    <definedName name="BR_16">#REF!</definedName>
    <definedName name="BR_16_13">#REF!</definedName>
    <definedName name="BR_16_39">#REF!</definedName>
    <definedName name="BR_16_6">#REF!</definedName>
    <definedName name="BR_17">#REF!</definedName>
    <definedName name="BR_17_13">#REF!</definedName>
    <definedName name="BR_17_39">#REF!</definedName>
    <definedName name="BR_17_6">#REF!</definedName>
    <definedName name="BR_18">#REF!</definedName>
    <definedName name="BR_18_13">#REF!</definedName>
    <definedName name="BR_18_39">#REF!</definedName>
    <definedName name="BR_18_6">#REF!</definedName>
    <definedName name="BR_19">#REF!</definedName>
    <definedName name="BR_19_13">#REF!</definedName>
    <definedName name="BR_19_39">#REF!</definedName>
    <definedName name="BR_19_6">#REF!</definedName>
    <definedName name="BR_2">#REF!</definedName>
    <definedName name="BR_2_13">#REF!</definedName>
    <definedName name="BR_2_39">#REF!</definedName>
    <definedName name="BR_2_6">#REF!</definedName>
    <definedName name="BR_20">#REF!</definedName>
    <definedName name="BR_20_13">#REF!</definedName>
    <definedName name="BR_20_39">#REF!</definedName>
    <definedName name="BR_20_6">#REF!</definedName>
    <definedName name="BR_21">#REF!</definedName>
    <definedName name="BR_21_13">#REF!</definedName>
    <definedName name="BR_21_39">#REF!</definedName>
    <definedName name="BR_21_6">#REF!</definedName>
    <definedName name="BR_22">#REF!</definedName>
    <definedName name="BR_22_13">#REF!</definedName>
    <definedName name="BR_22_39">#REF!</definedName>
    <definedName name="BR_22_6">#REF!</definedName>
    <definedName name="BR_23">#REF!</definedName>
    <definedName name="BR_23_13">#REF!</definedName>
    <definedName name="BR_23_39">#REF!</definedName>
    <definedName name="BR_23_6">#REF!</definedName>
    <definedName name="BR_24">#REF!</definedName>
    <definedName name="BR_24_13">#REF!</definedName>
    <definedName name="BR_24_39">#REF!</definedName>
    <definedName name="BR_24_6">#REF!</definedName>
    <definedName name="BR_25">#REF!</definedName>
    <definedName name="BR_25_13">#REF!</definedName>
    <definedName name="BR_25_39">#REF!</definedName>
    <definedName name="BR_25_6">#REF!</definedName>
    <definedName name="BR_26">#REF!</definedName>
    <definedName name="BR_26_13">#REF!</definedName>
    <definedName name="BR_26_39">#REF!</definedName>
    <definedName name="BR_26_6">#REF!</definedName>
    <definedName name="BR_27">#REF!</definedName>
    <definedName name="BR_27_13">#REF!</definedName>
    <definedName name="BR_27_39">#REF!</definedName>
    <definedName name="BR_27_6">#REF!</definedName>
    <definedName name="BR_28">#REF!</definedName>
    <definedName name="BR_28_13">#REF!</definedName>
    <definedName name="BR_28_39">#REF!</definedName>
    <definedName name="BR_28_6">#REF!</definedName>
    <definedName name="BR_29">#REF!</definedName>
    <definedName name="BR_29_13">#REF!</definedName>
    <definedName name="BR_29_39">#REF!</definedName>
    <definedName name="BR_29_6">#REF!</definedName>
    <definedName name="BR_30">#REF!</definedName>
    <definedName name="BR_30_13">#REF!</definedName>
    <definedName name="BR_30_39">#REF!</definedName>
    <definedName name="BR_30_6">#REF!</definedName>
    <definedName name="BR_31">#REF!</definedName>
    <definedName name="BR_32">#REF!</definedName>
    <definedName name="BR_32_13">#REF!</definedName>
    <definedName name="BR_32_39">#REF!</definedName>
    <definedName name="BR_32_6">#REF!</definedName>
    <definedName name="BR_33">#REF!</definedName>
    <definedName name="BR_33_13">#REF!</definedName>
    <definedName name="BR_33_39">#REF!</definedName>
    <definedName name="BR_33_6">#REF!</definedName>
    <definedName name="BR_34">#REF!</definedName>
    <definedName name="BR_34_13">#REF!</definedName>
    <definedName name="BR_34_39">#REF!</definedName>
    <definedName name="BR_34_6">#REF!</definedName>
    <definedName name="BR_40">#REF!</definedName>
    <definedName name="BR_40_13">#REF!</definedName>
    <definedName name="BR_40_39">#REF!</definedName>
    <definedName name="BR_40_6">#REF!</definedName>
    <definedName name="BR_41">#REF!</definedName>
    <definedName name="BR_41_13">#REF!</definedName>
    <definedName name="BR_41_39">#REF!</definedName>
    <definedName name="BR_41_6">#REF!</definedName>
    <definedName name="BR_43">#REF!</definedName>
    <definedName name="BR_43_13">#REF!</definedName>
    <definedName name="BR_43_39">#REF!</definedName>
    <definedName name="BR_43_6">#REF!</definedName>
    <definedName name="BR_44">#REF!</definedName>
    <definedName name="BR_44_13">#REF!</definedName>
    <definedName name="BR_44_39">#REF!</definedName>
    <definedName name="BR_44_6">#REF!</definedName>
    <definedName name="BR_45">#REF!</definedName>
    <definedName name="BR_45_13">#REF!</definedName>
    <definedName name="BR_45_39">#REF!</definedName>
    <definedName name="BR_45_6">#REF!</definedName>
    <definedName name="BR_46">#REF!</definedName>
    <definedName name="BR_46_13">#REF!</definedName>
    <definedName name="BR_46_39">#REF!</definedName>
    <definedName name="BR_46_6">#REF!</definedName>
    <definedName name="BR_47">#REF!</definedName>
    <definedName name="BR_47_13">#REF!</definedName>
    <definedName name="BR_47_39">#REF!</definedName>
    <definedName name="BR_47_6">#REF!</definedName>
    <definedName name="BR_48">#REF!</definedName>
    <definedName name="BR_48_13">#REF!</definedName>
    <definedName name="BR_48_39">#REF!</definedName>
    <definedName name="BR_48_6">#REF!</definedName>
    <definedName name="BR_49">#REF!</definedName>
    <definedName name="BR_49_13">#REF!</definedName>
    <definedName name="BR_49_39">#REF!</definedName>
    <definedName name="BR_49_6">#REF!</definedName>
    <definedName name="BR_50">#REF!</definedName>
    <definedName name="BR_50_13">#REF!</definedName>
    <definedName name="BR_50_39">#REF!</definedName>
    <definedName name="BR_50_6">#REF!</definedName>
    <definedName name="BR_51">#REF!</definedName>
    <definedName name="BR_51_13">#REF!</definedName>
    <definedName name="BR_51_39">#REF!</definedName>
    <definedName name="BR_51_6">#REF!</definedName>
    <definedName name="BR_52">#REF!</definedName>
    <definedName name="BR_52_13">#REF!</definedName>
    <definedName name="BR_52_39">#REF!</definedName>
    <definedName name="BR_52_6">#REF!</definedName>
    <definedName name="BR_6">#REF!</definedName>
    <definedName name="BR_6_13">#REF!</definedName>
    <definedName name="BR_6_39">#REF!</definedName>
    <definedName name="BR_6_6">#REF!</definedName>
    <definedName name="BR_7">#REF!</definedName>
    <definedName name="BR_7_13">#REF!</definedName>
    <definedName name="BR_7_39">#REF!</definedName>
    <definedName name="BR_7_6">#REF!</definedName>
    <definedName name="BR_8">#REF!</definedName>
    <definedName name="BR_8_13">#REF!</definedName>
    <definedName name="BR_8_39">#REF!</definedName>
    <definedName name="BR_8_6">#REF!</definedName>
    <definedName name="BR_9">#REF!</definedName>
    <definedName name="BR_9_13">#REF!</definedName>
    <definedName name="BR_9_39">#REF!</definedName>
    <definedName name="BR_9_6">#REF!</definedName>
    <definedName name="BRITA">[10]DADOS!$C$12</definedName>
    <definedName name="BRITA1">#REF!</definedName>
    <definedName name="BRITAC">#REF!</definedName>
    <definedName name="BRITAP1">#REF!</definedName>
    <definedName name="BRITAP2">#REF!</definedName>
    <definedName name="BRITAT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Z">#REF!</definedName>
    <definedName name="BRZ_13">#REF!</definedName>
    <definedName name="BRZ_39">#REF!</definedName>
    <definedName name="BRZ_6">#REF!</definedName>
    <definedName name="BS">#REF!</definedName>
    <definedName name="BU">#REF!</definedName>
    <definedName name="bueirodetalhado">#REF!</definedName>
    <definedName name="BUEIROSMETALICOS">#REF!</definedName>
    <definedName name="BuiltIn_AutoFilter___2">#REF!</definedName>
    <definedName name="BuiltIn_AutoFilter___2_1">#REF!</definedName>
    <definedName name="BuiltIn_AutoFilter___2_2">#REF!</definedName>
    <definedName name="BuiltIn_AutoFilter___2_3">#REF!</definedName>
    <definedName name="BuiltIn_AutoFilter___2_4">#REF!</definedName>
    <definedName name="BuiltIn_AutoFilter___2_5">#REF!</definedName>
    <definedName name="BuiltIn_AutoFilter___2_6">#REF!</definedName>
    <definedName name="BuiltIn_AutoFilter___2_7">#REF!</definedName>
    <definedName name="BuiltIn_AutoFilter___2_8">#REF!</definedName>
    <definedName name="BuiltIn_AutoFilter___2_9">#REF!</definedName>
    <definedName name="BuiltIn_Print_Area">#REF!</definedName>
    <definedName name="BuiltIn_Print_Area_2">#REF!</definedName>
    <definedName name="BuiltIn_Print_Area_4">#REF!</definedName>
    <definedName name="BuiltIn_Print_Titles">#REF!</definedName>
    <definedName name="BuiltIn_Print_Titles___0">#REF!</definedName>
    <definedName name="BVO">#REF!</definedName>
    <definedName name="BVR">#REF!</definedName>
    <definedName name="BYANNA" hidden="1">{#N/A,#N/A,FALSE,"PR  06";#N/A,#N/A,FALSE,"PR  07";#N/A,#N/A,FALSE,"PR 08";#N/A,#N/A,FALSE,"PR 09";#N/A,#N/A,FALSE,"PR 40";#N/A,#N/A,FALSE,"PR 41";#N/A,#N/A,FALSE,"PR 45";#N/A,#N/A,FALSE,"PR 46";#N/A,#N/A,FALSE,"PR 55"}</definedName>
    <definedName name="Ç" hidden="1">{#N/A,#N/A,FALSE,"MO (2)"}</definedName>
    <definedName name="C_">#REF!</definedName>
    <definedName name="C_0">#REF!</definedName>
    <definedName name="C_i">#REF!</definedName>
    <definedName name="C_Univ">#N/A</definedName>
    <definedName name="CA">#REF!</definedName>
    <definedName name="cab_cortes">#REF!</definedName>
    <definedName name="cab_dmt">#REF!</definedName>
    <definedName name="cab_limpeza">#REF!</definedName>
    <definedName name="cab_pmf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C">#REF!</definedName>
    <definedName name="CAC_1">#REF!</definedName>
    <definedName name="CAC_2">#REF!</definedName>
    <definedName name="CAC_3">#REF!</definedName>
    <definedName name="CACA16">#REF!</definedName>
    <definedName name="cadeira" hidden="1">{#N/A,#N/A,TRUE,"Serviços"}</definedName>
    <definedName name="CadIns" hidden="1">#REF!</definedName>
    <definedName name="cadm">#REF!</definedName>
    <definedName name="CadSrv" hidden="1">#REF!</definedName>
    <definedName name="CAEEH">#REF!</definedName>
    <definedName name="CAEW" localSheetId="1" hidden="1">#REF!</definedName>
    <definedName name="CAEW" localSheetId="9" hidden="1">#REF!</definedName>
    <definedName name="CAEW" hidden="1">#REF!</definedName>
    <definedName name="CAI">#REF!</definedName>
    <definedName name="CAIA">"'file:///D:/Meus documentos/ANASTÁCIO/SERCEL/BR262990800.xls'#$SERVIÇOS.$#REF!$#REF!"</definedName>
    <definedName name="caiacao">#REF!</definedName>
    <definedName name="CAIAÇÃO">#REF!</definedName>
    <definedName name="CAIB">[10]DADOS!$C$19</definedName>
    <definedName name="CAIXILHO_MAD_LEI">#REF!</definedName>
    <definedName name="CAL">[10]DADOS!$C$24</definedName>
    <definedName name="Calcular">#REF!</definedName>
    <definedName name="CalcularAgora">#REF!</definedName>
    <definedName name="CalcularAterro">#REF!</definedName>
    <definedName name="CalcularCorte">#REF!</definedName>
    <definedName name="CAMADA">#REF!</definedName>
    <definedName name="CAMI">"$#REF!.$D$13"</definedName>
    <definedName name="CAMINHAO">#REF!</definedName>
    <definedName name="CANALETA">#REF!</definedName>
    <definedName name="cant">#REF!</definedName>
    <definedName name="cant.pista">#REF!</definedName>
    <definedName name="CANT_REDE">[18]Planejamento!#REF!</definedName>
    <definedName name="CANT2">#REF!</definedName>
    <definedName name="CANTEIRO">#REF!</definedName>
    <definedName name="cap">#REF!</definedName>
    <definedName name="CAP_20">#REF!</definedName>
    <definedName name="CAP20ROO">#REF!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#REF!</definedName>
    <definedName name="CAPINAMANUAL">#REF!</definedName>
    <definedName name="CAPSEL">#REF!</definedName>
    <definedName name="CAPSEL_13">#REF!</definedName>
    <definedName name="CAPSEL_39">#REF!</definedName>
    <definedName name="CAPSEL_6">#REF!</definedName>
    <definedName name="CAPTOTAL">"$#REF!.$J$12"</definedName>
    <definedName name="car">#REF!</definedName>
    <definedName name="CARGOS_E_SALÁRIOS">#REF!</definedName>
    <definedName name="CARLA" hidden="1">#REF!</definedName>
    <definedName name="carlos">#N/A</definedName>
    <definedName name="CARMADURA">#REF!</definedName>
    <definedName name="carp">#REF!</definedName>
    <definedName name="CARRO">#REF!</definedName>
    <definedName name="CAS">#REF!</definedName>
    <definedName name="CASA">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_FLOW">#REF!</definedName>
    <definedName name="cat1acbc">#REF!</definedName>
    <definedName name="cb">#REF!</definedName>
    <definedName name="CBPCB80">#REF!</definedName>
    <definedName name="CBU">#REF!</definedName>
    <definedName name="CBU_4">#REF!</definedName>
    <definedName name="CBUII">#REF!</definedName>
    <definedName name="CBUII_4">#REF!</definedName>
    <definedName name="CBUIII">#REF!</definedName>
    <definedName name="CBUQ">#REF!</definedName>
    <definedName name="CBUQ_C">#REF!</definedName>
    <definedName name="CBUQB">#REF!</definedName>
    <definedName name="CBUQB_4">#REF!</definedName>
    <definedName name="CBUQBB">#REF!</definedName>
    <definedName name="CBUQc">#REF!</definedName>
    <definedName name="CBUQc_4">#REF!</definedName>
    <definedName name="CBUQcc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>#REF!</definedName>
    <definedName name="çç_30">çç_30</definedName>
    <definedName name="çç_38">çç_38</definedName>
    <definedName name="CC18PMGC">#REF!</definedName>
    <definedName name="CCAIBROS">#REF!</definedName>
    <definedName name="CCARR">#REF!</definedName>
    <definedName name="CCARRO">#REF!</definedName>
    <definedName name="CCARROCERIA9T">#REF!</definedName>
    <definedName name="CCBASC5">#REF!</definedName>
    <definedName name="ccc">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C" hidden="1">{#N/A,#N/A,FALSE,"Plan1"}</definedName>
    <definedName name="CCCCCCCCCCC">#REF!</definedName>
    <definedName name="cch" hidden="1">#N/A</definedName>
    <definedName name="CCHAPA16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CIC">#REF!</definedName>
    <definedName name="CCICLÓPICO">#REF!</definedName>
    <definedName name="CCM">#REF!</definedName>
    <definedName name="CCP">#REF!</definedName>
    <definedName name="CCP_13">#REF!</definedName>
    <definedName name="CCP_39">#REF!</definedName>
    <definedName name="CCP_6">#REF!</definedName>
    <definedName name="CCPW">"$#REF!.$E$34"</definedName>
    <definedName name="CCPWA">"$#REF!.$E$33"</definedName>
    <definedName name="cctca1acbc">#REF!</definedName>
    <definedName name="ccva">#REF!</definedName>
    <definedName name="CD">#REF!</definedName>
    <definedName name="CD_13">#REF!</definedName>
    <definedName name="CD_39">#REF!</definedName>
    <definedName name="CD_6">#REF!</definedName>
    <definedName name="CD110PI">#REF!</definedName>
    <definedName name="CD110R">#REF!</definedName>
    <definedName name="CD316PI">#REF!</definedName>
    <definedName name="CD316R">#REF!</definedName>
    <definedName name="CD97A">"$#REF!.$H$80"</definedName>
    <definedName name="CD97AW">"$#REF!.$H$82"</definedName>
    <definedName name="CDF">#REF!</definedName>
    <definedName name="CDP">#REF!</definedName>
    <definedName name="CDPP">#REF!</definedName>
    <definedName name="CDPS05ACBC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a">#REF!</definedName>
    <definedName name="CDSFSDA">#REF!</definedName>
    <definedName name="CDW">"$#REF!.$H$41"</definedName>
    <definedName name="CDWA">"$#REF!.$H$40"</definedName>
    <definedName name="CEJCR">#REF!</definedName>
    <definedName name="CELSO">#REF!</definedName>
    <definedName name="CélulaInicioPlanilha">#REF!</definedName>
    <definedName name="CélulaResumo">#REF!</definedName>
    <definedName name="CENCARREGADO">#REF!</definedName>
    <definedName name="CERAMICA_30X30_PEI_IV">#REF!</definedName>
    <definedName name="CERAMICA_30x30_PEI_V">#REF!</definedName>
    <definedName name="CERCA_REDE">[18]Planejamento!#REF!</definedName>
    <definedName name="cesar">#REF!</definedName>
    <definedName name="CESCAV">#REF!</definedName>
    <definedName name="CEV3CAT">#REF!</definedName>
    <definedName name="CF">#REF!</definedName>
    <definedName name="CFCG">#REF!</definedName>
    <definedName name="CFCG_1">#REF!</definedName>
    <definedName name="CFCG_2">#REF!</definedName>
    <definedName name="CFCG_3">#REF!</definedName>
    <definedName name="CFGC">#REF!</definedName>
    <definedName name="CFORMA">#REF!</definedName>
    <definedName name="CGASTALHO">#REF!</definedName>
    <definedName name="CGUINDAUTO">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ve" hidden="1">#REF!</definedName>
    <definedName name="Chave1" hidden="1">#REF!</definedName>
    <definedName name="chop" hidden="1">{"Pèrdues i Guanys analític.Català",#N/A,FALSE,"Català";"Pèrdues i G. analític.castellà",#N/A,FALSE,"Castellà"}</definedName>
    <definedName name="ci">#REF!</definedName>
    <definedName name="CICLÓPICO">#REF!</definedName>
    <definedName name="CIDADE">'[18]Vínculos (Não Mexer)'!$G$36</definedName>
    <definedName name="CIM">[10]DADOS!$C$14</definedName>
    <definedName name="CIMENTO">#REF!</definedName>
    <definedName name="CIMENTO_BRANCO">#REF!</definedName>
    <definedName name="CIMENTO_COLA">#REF!</definedName>
    <definedName name="CIMENTOBARRA">#REF!</definedName>
    <definedName name="CINTIA">#REF!</definedName>
    <definedName name="çl">#REF!</definedName>
    <definedName name="CLAG">#REF!</definedName>
    <definedName name="Clas" hidden="1">MAX(LEN(#REF!))</definedName>
    <definedName name="Clas_1" hidden="1">MAX(LEN(#REF!))</definedName>
    <definedName name="Class_Equipamentos">#REF!</definedName>
    <definedName name="Class_Equipamentos_1">#REF!</definedName>
    <definedName name="Class_Equipamentos_2">#REF!</definedName>
    <definedName name="Class_Equipamentos_3">#REF!</definedName>
    <definedName name="Class_Mão_de_Obra">#REF!</definedName>
    <definedName name="Class_Mão_de_Obra_1">#REF!</definedName>
    <definedName name="Class_Mão_de_Obra_2">#REF!</definedName>
    <definedName name="Class_Mão_de_Obra_3">#REF!</definedName>
    <definedName name="Class_Materiais">#REF!</definedName>
    <definedName name="Class_Materiais_1">#REF!</definedName>
    <definedName name="Class_Materiais_2">#REF!</definedName>
    <definedName name="Class_Materiais_3">#REF!</definedName>
    <definedName name="CLCVJCR">#REF!</definedName>
    <definedName name="Cliente" hidden="1">""</definedName>
    <definedName name="CLP">#REF!</definedName>
    <definedName name="Cls" hidden="1">#N/A</definedName>
    <definedName name="CM">"$#REF!.$O$31"</definedName>
    <definedName name="CM_30">#REF!</definedName>
    <definedName name="CM30ROO">#REF!</definedName>
    <definedName name="CM30W">"$#REF!.$I$14"</definedName>
    <definedName name="CM30WA">"$#REF!.$I$13"</definedName>
    <definedName name="CMB">#REF!</definedName>
    <definedName name="CMN">#REF!</definedName>
    <definedName name="CMOTOSSERRA">#REF!</definedName>
    <definedName name="CMTOTAL">"$#REF!.$I$12"</definedName>
    <definedName name="CMW">"$#REF!.$O$33"</definedName>
    <definedName name="CMWA">"$#REF!.$O$32"</definedName>
    <definedName name="coc">#REF!,#REF!,#REF!,#REF!</definedName>
    <definedName name="Cod" hidden="1">#REF!</definedName>
    <definedName name="Cód.">#REF!</definedName>
    <definedName name="cod.1">#REF!</definedName>
    <definedName name="cod.2">#REF!</definedName>
    <definedName name="Cód.3">#REF!</definedName>
    <definedName name="Cód.4">#REF!</definedName>
    <definedName name="Cód.Equip.">#REF!</definedName>
    <definedName name="Cód.SER">#REF!</definedName>
    <definedName name="Cód.serv.">#REF!</definedName>
    <definedName name="Codigo" hidden="1">#REF!</definedName>
    <definedName name="Código">#REF!</definedName>
    <definedName name="CÓDIGOSCG">#REF!</definedName>
    <definedName name="CODOR1">#REF!</definedName>
    <definedName name="CODOR15">#REF!</definedName>
    <definedName name="CODOR17">#REF!</definedName>
    <definedName name="CODOR18">#REF!</definedName>
    <definedName name="CODOR19">#REF!</definedName>
    <definedName name="CODOR2">#REF!</definedName>
    <definedName name="CODOR3">#REF!</definedName>
    <definedName name="CODOR4">#REF!</definedName>
    <definedName name="CODOR5">#REF!</definedName>
    <definedName name="CODOR6">#REF!</definedName>
    <definedName name="CODOR7">#REF!</definedName>
    <definedName name="CODOR8">#REF!</definedName>
    <definedName name="CODOR9">#REF!</definedName>
    <definedName name="CodRod_IGG">IF(#REF!&lt;&gt;"",OFFSET(#REF!,1,MATCH(#REF!,DR,0),COUNTA(INDEX(#REF!,,MATCH(#REF!,DR,0)))),#REF!)</definedName>
    <definedName name="COEFCUSIND">#REF!</definedName>
    <definedName name="Col">#REF!</definedName>
    <definedName name="Coluna" hidden="1">#REF!</definedName>
    <definedName name="Comp">NA()</definedName>
    <definedName name="Comp_Área_Vol.">#REF!</definedName>
    <definedName name="COMPENSA.PLAST">#REF!</definedName>
    <definedName name="COMPENSADO_RES_10MM">#REF!</definedName>
    <definedName name="COMPENSADO_RES_12MM">#REF!</definedName>
    <definedName name="compeqp">#REF!</definedName>
    <definedName name="complementares">#REF!</definedName>
    <definedName name="COMPLETO">#REF!</definedName>
    <definedName name="COMPOR">#REF!</definedName>
    <definedName name="Composição_do_BDI">#REF!</definedName>
    <definedName name="Composição_do_BDI_1">#REF!</definedName>
    <definedName name="Composição_do_BDI_2">#REF!</definedName>
    <definedName name="Composição_do_BDI_3">#REF!</definedName>
    <definedName name="con">#REF!</definedName>
    <definedName name="CONCR">#REF!</definedName>
    <definedName name="CONCRETO">#REF!</definedName>
    <definedName name="CONCRETO_18_MPA">#REF!</definedName>
    <definedName name="CONCRETOCIMENTO">#REF!</definedName>
    <definedName name="CONS.ASF.">#REF!</definedName>
    <definedName name="CONSER">#REF!</definedName>
    <definedName name="CONSERVAÇÃO">#REF!</definedName>
    <definedName name="consumo.2">#REF!</definedName>
    <definedName name="Consumodemateriais">#N/A</definedName>
    <definedName name="CONT">#REF!</definedName>
    <definedName name="CONTA">#N/A</definedName>
    <definedName name="CONTR">#REF!</definedName>
    <definedName name="CONTR_13">#REF!</definedName>
    <definedName name="CONTR_39">#REF!</definedName>
    <definedName name="CONTR_6">#REF!</definedName>
    <definedName name="contrato">#REF!</definedName>
    <definedName name="controle" hidden="1">{"'Plan1 (2)'!$A$5:$F$63"}</definedName>
    <definedName name="conver">#REF!</definedName>
    <definedName name="CONVER1">#REF!</definedName>
    <definedName name="CONVER2">#REF!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B">#REF!</definedName>
    <definedName name="Corpus">#REF!+60</definedName>
    <definedName name="Cortes">#REF!</definedName>
    <definedName name="cost_of_debt">#REF!</definedName>
    <definedName name="CPAV">#REF!</definedName>
    <definedName name="CPDB80">#REF!</definedName>
    <definedName name="CPDMPM">#REF!</definedName>
    <definedName name="CPL">#REF!</definedName>
    <definedName name="CPRLI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PZF">#REF!</definedName>
    <definedName name="CPZFRANCES">#REF!</definedName>
    <definedName name="CRA">#REF!</definedName>
    <definedName name="CRBPE">#REF!</definedName>
    <definedName name="CRECREVMBUQ">#REF!</definedName>
    <definedName name="CRETRO">#REF!</definedName>
    <definedName name="CRG_01">#REF!</definedName>
    <definedName name="CRIT" hidden="1">#REF!</definedName>
    <definedName name="Criteria">#REF!</definedName>
    <definedName name="_xlnm.Criteria">[14]GUARANTÃS!#REF!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_1" hidden="1">{#N/A,#N/A,FALSE,"MO (2)"}</definedName>
    <definedName name="CRONO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NOMOD">{"total","SUM(total)","YNNNN",FALSE}</definedName>
    <definedName name="Croquiiii">#REF!</definedName>
    <definedName name="Croquiiii_38">Croquiiii_38</definedName>
    <definedName name="cs">#REF!</definedName>
    <definedName name="CS110PI">#REF!</definedName>
    <definedName name="CS110R">#REF!</definedName>
    <definedName name="CS316PI">#REF!</definedName>
    <definedName name="CS316R">#REF!</definedName>
    <definedName name="CS423PI">#REF!</definedName>
    <definedName name="CS423R">#REF!</definedName>
    <definedName name="CSA">#REF!</definedName>
    <definedName name="CSERVENTE">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P">#REF!</definedName>
    <definedName name="CST">#REF!</definedName>
    <definedName name="ct">#REF!</definedName>
    <definedName name="CTCC4P">#REF!</definedName>
    <definedName name="CTCCB10P">#REF!</definedName>
    <definedName name="CTESSF">#REF!</definedName>
    <definedName name="CTLB5P">#REF!</definedName>
    <definedName name="CTLC4P">#REF!</definedName>
    <definedName name="CTLCB10P">#REF!</definedName>
    <definedName name="CTLMR">#REF!</definedName>
    <definedName name="cu" hidden="1">{#N/A,#N/A,TRUE,"Serviços"}</definedName>
    <definedName name="CUN">#REF!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RRENCY">#REF!</definedName>
    <definedName name="CURRENCYY">#REF!</definedName>
    <definedName name="CURTO">#REF!</definedName>
    <definedName name="curva">[0]!curva</definedName>
    <definedName name="Curva_ABC">[0]!Curva_ABC</definedName>
    <definedName name="curvaex">#REF!</definedName>
    <definedName name="CUSRED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DE_COMBUSTÍVEL_E_LUFRIFICANTES">#REF!</definedName>
    <definedName name="Custo_parcial">#REF!</definedName>
    <definedName name="custoA">#REF!</definedName>
    <definedName name="custoB">#REF!</definedName>
    <definedName name="custoc" hidden="1">#REF!</definedName>
    <definedName name="custoo">#REF!</definedName>
    <definedName name="custoSUB">#REF!</definedName>
    <definedName name="CV">#REF!</definedName>
    <definedName name="CVASFASDF">[0]!CVASFASDF</definedName>
    <definedName name="cvc">#REF!</definedName>
    <definedName name="cxczczx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0">#REF!</definedName>
    <definedName name="D_1">NA()</definedName>
    <definedName name="D_2">NA()</definedName>
    <definedName name="d_4">#REF!</definedName>
    <definedName name="D_i">#REF!</definedName>
    <definedName name="d1a">#REF!</definedName>
    <definedName name="d2a">#REF!</definedName>
    <definedName name="DA">#REF!</definedName>
    <definedName name="DADA">#REF!</definedName>
    <definedName name="dadadfs">#REF!</definedName>
    <definedName name="dadinho">#REF!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#REF!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#REF!</definedName>
    <definedName name="DADOS_21">#REF!</definedName>
    <definedName name="DADOS_21_19">#REF!</definedName>
    <definedName name="DADOS_3">#REF!</definedName>
    <definedName name="DADOS_4">#REF!</definedName>
    <definedName name="DADOS_6">#REF!</definedName>
    <definedName name="DADOS_7">#REF!</definedName>
    <definedName name="DADOS_8">#REF!</definedName>
    <definedName name="DADOS_9">#REF!</definedName>
    <definedName name="Dados_Primário">#REF!</definedName>
    <definedName name="DADOS1">#REF!</definedName>
    <definedName name="dadsada">#REF!</definedName>
    <definedName name="DAER1" hidden="1">{#N/A,#N/A,TRUE,"Serviços"}</definedName>
    <definedName name="DAER11" hidden="1">{#N/A,#N/A,TRUE,"Serviços"}</definedName>
    <definedName name="dafad">#REF!</definedName>
    <definedName name="DANIELE_RODRIGUES">#REF!</definedName>
    <definedName name="danil">#REF!</definedName>
    <definedName name="DAR">#REF!</definedName>
    <definedName name="dasd">#REF!</definedName>
    <definedName name="DATA">'[18]Vínculos (Não Mexer)'!$G$26</definedName>
    <definedName name="DATA_BASE">#REF!</definedName>
    <definedName name="Data_Final">#REF!</definedName>
    <definedName name="Data_Final_4">#REF!</definedName>
    <definedName name="Data_Finall">#REF!</definedName>
    <definedName name="Data_Início">#REF!</definedName>
    <definedName name="Data_Início_4">#REF!</definedName>
    <definedName name="Data_Inícioo">#REF!</definedName>
    <definedName name="Database">#REF!</definedName>
    <definedName name="DATAMEDIÇÃO">#REF!</definedName>
    <definedName name="DATMODELE">#REF!</definedName>
    <definedName name="DATMODMEC">#REF!</definedName>
    <definedName name="DATTML">#REF!</definedName>
    <definedName name="daV">#N/A</definedName>
    <definedName name="daVIDSON">#N/A</definedName>
    <definedName name="DAYINDX">#REF!</definedName>
    <definedName name="DB">#REF!</definedName>
    <definedName name="DBII">#REF!</definedName>
    <definedName name="DBU">#REF!</definedName>
    <definedName name="DCA">"$#REF!.$E$31"</definedName>
    <definedName name="DCAN">#REF!</definedName>
    <definedName name="DCANT">#REF!</definedName>
    <definedName name="DCAW">"$#REF!.$E$33"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#REF!</definedName>
    <definedName name="DDDDDDD">#REF!</definedName>
    <definedName name="dddddddddd">#N/A</definedName>
    <definedName name="ddddddddddd">#REF!</definedName>
    <definedName name="dddf">[0]!dddf</definedName>
    <definedName name="ddere" hidden="1">{#N/A,#N/A,FALSE,"MO (2)"}</definedName>
    <definedName name="ddff">[0]!ddff</definedName>
    <definedName name="DE_km">#REF!</definedName>
    <definedName name="deb" hidden="1">#REF!</definedName>
    <definedName name="DECANEL">#REF!</definedName>
    <definedName name="Decl">NA()</definedName>
    <definedName name="DEF">#REF!</definedName>
    <definedName name="defensa">#N/A</definedName>
    <definedName name="defensas" hidden="1">#REF!</definedName>
    <definedName name="Demonstrativo">#REF!</definedName>
    <definedName name="Demonstrativo_1">#REF!</definedName>
    <definedName name="Demonstrativo_2">#REF!</definedName>
    <definedName name="Demonstrativo_3">#REF!</definedName>
    <definedName name="DEMONSTRATIVO_DO_RESULTADO_GERENCIAL___DGR">#REF!</definedName>
    <definedName name="Denominação">#REF!</definedName>
    <definedName name="densidade_cap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R">#REF!</definedName>
    <definedName name="DERF" hidden="1">{#N/A,#N/A,FALSE,"310.1";#N/A,#N/A,FALSE,"321.1";#N/A,#N/A,FALSE,"320.3";#N/A,#N/A,FALSE,"330.1"}</definedName>
    <definedName name="des">#REF!</definedName>
    <definedName name="desagio">#REF!</definedName>
    <definedName name="desc">#REF!</definedName>
    <definedName name="DescAux" hidden="1">#N/A</definedName>
    <definedName name="desconto">#REF!</definedName>
    <definedName name="desconto2">#REF!</definedName>
    <definedName name="descricao">#REF!</definedName>
    <definedName name="DESCRIÇÃO">#REF!</definedName>
    <definedName name="DESCRITIVO1">#REF!</definedName>
    <definedName name="DesfazerLimpar">[0]!DesfazerLimpar</definedName>
    <definedName name="DESFORMA">#REF!</definedName>
    <definedName name="DESM">[10]DADOS!$C$22</definedName>
    <definedName name="DESONERADO">#REF!</definedName>
    <definedName name="DESP.INDIRETAS">#N/A</definedName>
    <definedName name="DESTOC15A30">#REF!</definedName>
    <definedName name="DESTOC30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ers2">#REF!</definedName>
    <definedName name="DEZA">#REF!</definedName>
    <definedName name="DEZENAS">#REF!</definedName>
    <definedName name="dfdfdfd" hidden="1">#N/A</definedName>
    <definedName name="dff">#REF!</definedName>
    <definedName name="dfgs" hidden="1">{#N/A,#N/A,TRUE,"Serviços"}</definedName>
    <definedName name="DFGSD">[0]!DFGSD</definedName>
    <definedName name="dfgss" hidden="1">{#N/A,#N/A,TRUE,"Serviços"}</definedName>
    <definedName name="dfre">#REF!</definedName>
    <definedName name="dfs">#REF!</definedName>
    <definedName name="DGA" localSheetId="21">#REF!</definedName>
    <definedName name="DGA" localSheetId="1">#REF!</definedName>
    <definedName name="DGA" localSheetId="9">#REF!</definedName>
    <definedName name="DGA" localSheetId="19">'LVC (2)'!#REF!</definedName>
    <definedName name="DGA" localSheetId="20">TRELIÇA!#REF!</definedName>
    <definedName name="DGA">#REF!</definedName>
    <definedName name="DGF" hidden="1">{#N/A,#N/A,FALSE,"MO (2)"}</definedName>
    <definedName name="DGF_1" hidden="1">{#N/A,#N/A,FALSE,"MO (2)"}</definedName>
    <definedName name="DGU">#REF!</definedName>
    <definedName name="DHSDGHS">[0]!DHSDGHS</definedName>
    <definedName name="DIA">#REF!</definedName>
    <definedName name="Dia_trab">#N/A</definedName>
    <definedName name="dias">#N/A</definedName>
    <definedName name="diego" hidden="1">{#N/A,#N/A,TRUE,"Serviços"}</definedName>
    <definedName name="DIESEL">#REF!</definedName>
    <definedName name="DIESEL_10">#REF!</definedName>
    <definedName name="DIESEL_4">#REF!</definedName>
    <definedName name="DIESEL_5">#REF!</definedName>
    <definedName name="DIESEL_6">#REF!</definedName>
    <definedName name="DIESEL_7">#REF!</definedName>
    <definedName name="diesel100">[11]INVENTÁRIO!$D$5</definedName>
    <definedName name="DIESEL2">#REF!</definedName>
    <definedName name="Dif">#REF!</definedName>
    <definedName name="difi">#REF!</definedName>
    <definedName name="DIFIC">#REF!</definedName>
    <definedName name="DIFIC1">#REF!</definedName>
    <definedName name="DIGITAL">#REF!</definedName>
    <definedName name="DINHEIRO">#REF!</definedName>
    <definedName name="DINHEIRO_1">#REF!</definedName>
    <definedName name="DINHEIRO_12">#REF!</definedName>
    <definedName name="DINHEIRO_13">#REF!</definedName>
    <definedName name="DIS">#REF!</definedName>
    <definedName name="disp">#REF!</definedName>
    <definedName name="DispTelGASAG" hidden="1">{"'teste'!$B$2:$R$49"}</definedName>
    <definedName name="DIST">#REF!</definedName>
    <definedName name="Dist_Eixo">NA()</definedName>
    <definedName name="Dist_Talv">NA()</definedName>
    <definedName name="DIST1">#REF!</definedName>
    <definedName name="DIST10">#REF!</definedName>
    <definedName name="DIST2">#REF!</definedName>
    <definedName name="DISTA">#REF!</definedName>
    <definedName name="DISTACBUQ">#REF!</definedName>
    <definedName name="DISTAMBUQ">#REF!</definedName>
    <definedName name="DISTC">#REF!</definedName>
    <definedName name="DISTI">#REF!</definedName>
    <definedName name="DISTP">#REF!</definedName>
    <definedName name="DISTPCBUQ">#REF!</definedName>
    <definedName name="DISTS">#REF!</definedName>
    <definedName name="Divers">#REF!</definedName>
    <definedName name="DJ">#REF!</definedName>
    <definedName name="DJ_4">#REF!</definedName>
    <definedName name="DJJ">#REF!</definedName>
    <definedName name="DMB">#REF!</definedName>
    <definedName name="dmbc">#REF!</definedName>
    <definedName name="DMT">#REF!,#REF!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CAPECM">#REF!</definedName>
    <definedName name="DMTCIMENTO">#REF!</definedName>
    <definedName name="DMTMICRO1.5">#REF!</definedName>
    <definedName name="dmtr">#REF!</definedName>
    <definedName name="DMTRECHO">#REF!</definedName>
    <definedName name="DMTRR">#REF!</definedName>
    <definedName name="DMTRRR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#REF!</definedName>
    <definedName name="DNIT1">#REF!</definedName>
    <definedName name="DO">#REF!</definedName>
    <definedName name="DOC">#REF!</definedName>
    <definedName name="dois">#N/A</definedName>
    <definedName name="DOLAR">#REF!</definedName>
    <definedName name="Dólar">#REF!</definedName>
    <definedName name="DOLAR_1">#REF!</definedName>
    <definedName name="DOLAR_2">#REF!</definedName>
    <definedName name="DOLAR_3">#REF!</definedName>
    <definedName name="Dom_Carna">#REF!-49</definedName>
    <definedName name="Dom_Páscoa">#N/A</definedName>
    <definedName name="DPD">#REF!</definedName>
    <definedName name="DR">#REF!</definedName>
    <definedName name="drafad">#REF!</definedName>
    <definedName name="DRE">#REF!</definedName>
    <definedName name="dren">#REF!</definedName>
    <definedName name="drena">#REF!</definedName>
    <definedName name="DRENAG">#REF!</definedName>
    <definedName name="drenagem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>#REF!</definedName>
    <definedName name="dsadf">{"total","SUM(total)","YNNNN",FALSE}</definedName>
    <definedName name="Dsc">#N/A</definedName>
    <definedName name="Dsc_26">NA()</definedName>
    <definedName name="Dsc_27">NA()</definedName>
    <definedName name="DSCR_DEBT_EQUITY" localSheetId="7" hidden="1">#REF!-1 &amp; "." &amp; MAX(1,COUNTA(INDEX(#REF!,MATCH(#REF!-1,#REF!,FALSE)):#REF!))</definedName>
    <definedName name="DSCR_DEBT_EQUITY" localSheetId="8" hidden="1">#REF!-1 &amp; "." &amp; MAX(1,COUNTA(INDEX(#REF!,MATCH(#REF!-1,#REF!,FALSE)):#REF!))</definedName>
    <definedName name="DSCR_DEBT_EQUITY" localSheetId="15" hidden="1">#REF!-1 &amp; "." &amp; MAX(1,COUNTA(INDEX(#REF!,MATCH(#REF!-1,#REF!,FALSE)):#REF!))</definedName>
    <definedName name="DSCR_DEBT_EQUITY" localSheetId="22" hidden="1">#REF!-1 &amp; "." &amp; MAX(1,COUNTA(INDEX(#REF!,MATCH(#REF!-1,#REF!,FALSE)):#REF!))</definedName>
    <definedName name="DSCR_DEBT_EQUITY" localSheetId="2" hidden="1">#REF!-1 &amp; "." &amp; MAX(1,COUNTA(INDEX(#REF!,MATCH(#REF!-1,#REF!,FALSE)):#REF!))</definedName>
    <definedName name="DSCR_DEBT_EQUITY" localSheetId="10" hidden="1">#REF!-1 &amp; "." &amp; MAX(1,COUNTA(INDEX(#REF!,MATCH(#REF!-1,#REF!,FALSE)):#REF!))</definedName>
    <definedName name="DSCR_DEBT_EQUITY" localSheetId="11" hidden="1">#REF!-1 &amp; "." &amp; MAX(1,COUNTA(INDEX(#REF!,MATCH(#REF!-1,#REF!,FALSE)):#REF!))</definedName>
    <definedName name="DSCR_DEBT_EQUITY" hidden="1">#REF!-1 &amp; "." &amp; MAX(1,COUNTA(INDEX(#REF!,MATCH(#REF!-1,#REF!,FALSE)):#REF!))</definedName>
    <definedName name="DSF">#REF!</definedName>
    <definedName name="DSFGSD">[0]!DSFGSD</definedName>
    <definedName name="dsfhah">#REF!</definedName>
    <definedName name="dsolo">#REF!</definedName>
    <definedName name="DTF">#REF!</definedName>
    <definedName name="DTI">#REF!</definedName>
    <definedName name="DTMED">"$#REF!.$C$8"</definedName>
    <definedName name="Dtrecho">#REF!</definedName>
    <definedName name="DUCOL" hidden="1">{"'Plan1 (2)'!$A$5:$F$63"}</definedName>
    <definedName name="DURAÇÃO_OBRA">[18]Planejamento!#REF!</definedName>
    <definedName name="Dúvidas" hidden="1">{"'Quadro'!$A$4:$BG$78"}</definedName>
    <definedName name="E">[0]!E</definedName>
    <definedName name="e__cm">#REF!</definedName>
    <definedName name="E_1">NA()</definedName>
    <definedName name="E_2">NA()</definedName>
    <definedName name="E_3">NA()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A">#REF!</definedName>
    <definedName name="EA_13">#REF!</definedName>
    <definedName name="EA_39">#REF!</definedName>
    <definedName name="EA_6">#REF!</definedName>
    <definedName name="ECJ">#REF!</definedName>
    <definedName name="ECJ_4">#REF!</definedName>
    <definedName name="ECJJ">#REF!</definedName>
    <definedName name="ECVCFELE">#REF!</definedName>
    <definedName name="ECVCFMEC">#REF!</definedName>
    <definedName name="Edit">#REF!</definedName>
    <definedName name="edital">#REF!</definedName>
    <definedName name="EDT">#REF!</definedName>
    <definedName name="EDUARDO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>#REF!</definedName>
    <definedName name="ee_27">#REF!</definedName>
    <definedName name="ee_28">#REF!</definedName>
    <definedName name="ee_29">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#REF!</definedName>
    <definedName name="ee_6">#REF!</definedName>
    <definedName name="eee">#REF!</definedName>
    <definedName name="eeee">#REF!</definedName>
    <definedName name="eeeee">[0]!eeeee</definedName>
    <definedName name="Ef">#REF!</definedName>
    <definedName name="Efaixa">#REF!</definedName>
    <definedName name="Efaixa_1">"'file:///C:/Documents and Settings/mauricio.ferrao/Desktop/ARQUIVOS R96/EXCEL/PATOs/BR153_99.XLS'#$'P A T O  D'.$#REF!$#REF!"</definedName>
    <definedName name="Efaixa_3">#REF!</definedName>
    <definedName name="Efaixa_4">#REF!</definedName>
    <definedName name="Efaixa_5">#REF!</definedName>
    <definedName name="Efaixaa">#REF!</definedName>
    <definedName name="Ei">#REF!</definedName>
    <definedName name="eixos">#REF!</definedName>
    <definedName name="EJ">#REF!</definedName>
    <definedName name="EJ_4">#REF!</definedName>
    <definedName name="EJJ">#REF!</definedName>
    <definedName name="ELAINE">#REF!</definedName>
    <definedName name="ELEMENTO_VAZADO">#REF!</definedName>
    <definedName name="ELETRICISTA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M">"$#REF!.$E$30"</definedName>
    <definedName name="em_algarismo_e_por_extenso">#REF!</definedName>
    <definedName name="EMN">#REF!</definedName>
    <definedName name="EMP">#REF!</definedName>
    <definedName name="EMP_13">#REF!</definedName>
    <definedName name="EMP_39">#REF!</definedName>
    <definedName name="EMP_6">#REF!</definedName>
    <definedName name="EmpAux" hidden="1">""</definedName>
    <definedName name="Empo">#REF!</definedName>
    <definedName name="Empolamento">#REF!</definedName>
    <definedName name="Empr">#REF!</definedName>
    <definedName name="EMPRE">#REF!</definedName>
    <definedName name="Empresa">#REF!</definedName>
    <definedName name="emprestimo">#REF!</definedName>
    <definedName name="EMULPOL">#REF!</definedName>
    <definedName name="EMULPOLROO">#REF!</definedName>
    <definedName name="EMW">"$#REF!.$E$32"</definedName>
    <definedName name="EMWA">"$#REF!.$E$31"</definedName>
    <definedName name="ENC">#REF!</definedName>
    <definedName name="ENCANADOR">#REF!</definedName>
    <definedName name="ENCARREGADO">#REF!</definedName>
    <definedName name="encp">#REF!</definedName>
    <definedName name="enct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">#REF!</definedName>
    <definedName name="eng." hidden="1">{#N/A,#N/A,FALSE,"MO (2)"}</definedName>
    <definedName name="ENGATE_STORZ">#REF!</definedName>
    <definedName name="ENGENHARIA" hidden="1">{#N/A,#N/A,FALSE,"MO (2)"}</definedName>
    <definedName name="ENLEIV">#REF!</definedName>
    <definedName name="Enrocamento" hidden="1">{#N/A,#N/A,TRUE,"Plan1"}</definedName>
    <definedName name="Enrocamentos" hidden="1">{#N/A,#N/A,TRUE,"Plan1"}</definedName>
    <definedName name="ENT">#REF!</definedName>
    <definedName name="Entrega">#REF!</definedName>
    <definedName name="ep">#REF!</definedName>
    <definedName name="EQ" hidden="1">#REF!</definedName>
    <definedName name="EQP">[12]COMPOS1!#REF!</definedName>
    <definedName name="EQPTOS">#REF!</definedName>
    <definedName name="equip">#REF!</definedName>
    <definedName name="equipamento">#REF!</definedName>
    <definedName name="EQUIPAMENTOS">#REF!</definedName>
    <definedName name="equipp">#REF!</definedName>
    <definedName name="erar">#REF!</definedName>
    <definedName name="ere">#REF!</definedName>
    <definedName name="ereerer" hidden="1">{#N/A,#N/A,FALSE,"MO (2)"}</definedName>
    <definedName name="erewq">#REF!</definedName>
    <definedName name="EROSOES" hidden="1">{#N/A,#N/A,TRUE,"Serviços"}</definedName>
    <definedName name="err">#REF!</definedName>
    <definedName name="ERT">#REF!</definedName>
    <definedName name="ertert" hidden="1">#REF!</definedName>
    <definedName name="erttttt">#REF!</definedName>
    <definedName name="ERTWE">[0]!ERTWE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>#REF!</definedName>
    <definedName name="esag">#REF!</definedName>
    <definedName name="ESC1CAT">#REF!</definedName>
    <definedName name="ESCAVJAZIDA">#REF!</definedName>
    <definedName name="ESCAVMAT1CAT">#REF!</definedName>
    <definedName name="ESCAVMECVAL1CAT">#REF!</definedName>
    <definedName name="ESCORA">#REF!</definedName>
    <definedName name="ESCRITÓRIO">#REF!</definedName>
    <definedName name="ESocial">#REF!</definedName>
    <definedName name="ESP">#REF!</definedName>
    <definedName name="EspxSeção">NA()</definedName>
    <definedName name="EST">#REF!</definedName>
    <definedName name="Est_Ant">NA()</definedName>
    <definedName name="Est_Eixo">NA()</definedName>
    <definedName name="Est_Pos">NA()</definedName>
    <definedName name="Est_Talv">NA()</definedName>
    <definedName name="Estabilidade">#REF!</definedName>
    <definedName name="EstacaFinal">#REF!</definedName>
    <definedName name="EstacaInicial">#REF!</definedName>
    <definedName name="ESTADO">#REF!</definedName>
    <definedName name="ESTADOS">#REF!</definedName>
    <definedName name="ESTELE">#REF!</definedName>
    <definedName name="ESTMEC">#REF!</definedName>
    <definedName name="et">#REF!</definedName>
    <definedName name="ETA" hidden="1">{#N/A,#N/A,FALSE,"Planilha";#N/A,#N/A,FALSE,"Resumo";#N/A,#N/A,FALSE,"Fisico";#N/A,#N/A,FALSE,"Financeiro";#N/A,#N/A,FALSE,"Financeiro"}</definedName>
    <definedName name="etfrgdfgdfgdfbg">#REF!</definedName>
    <definedName name="EU" hidden="1">{#N/A,#N/A,FALSE,"MO (2)"}</definedName>
    <definedName name="EU_1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wew">#REF!</definedName>
    <definedName name="ewt">#REF!</definedName>
    <definedName name="ex">#REF!</definedName>
    <definedName name="EXA" localSheetId="21">#REF!</definedName>
    <definedName name="EXA" localSheetId="1">#REF!</definedName>
    <definedName name="EXA" localSheetId="9">#REF!</definedName>
    <definedName name="EXA" localSheetId="19">'LVC (2)'!#REF!</definedName>
    <definedName name="EXA" localSheetId="20">TRELIÇA!#REF!</definedName>
    <definedName name="EXA">#REF!</definedName>
    <definedName name="Excel_BuiltIn__FilterDatabase_1">#REF!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_1">#REF!</definedName>
    <definedName name="Excel_BuiltIn__FilterDatabase_3">#REF!</definedName>
    <definedName name="Excel_BuiltIn__FilterDatabase_3_1_1">#REF!</definedName>
    <definedName name="Excel_BuiltIn__FilterDatabase_3_1_1_1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[14]GUARANTÃS!#REF!</definedName>
    <definedName name="Excel_BuiltIn_Database">[14]GUARANTÃS!#REF!</definedName>
    <definedName name="Excel_BuiltIn_Database_0">#REF!</definedName>
    <definedName name="Excel_BuiltIn_Database_2">#REF!</definedName>
    <definedName name="Excel_BuiltIn_Database_4">#REF!</definedName>
    <definedName name="Excel_BuiltIn_Database_6">#REF!</definedName>
    <definedName name="Excel_BuiltIn_Database_7">#REF!</definedName>
    <definedName name="Excel_BuiltIn_Extract">[14]GUARANTÃS!#REF!</definedName>
    <definedName name="Excel_BuiltIn_Print_Area">#REF!</definedName>
    <definedName name="Excel_BuiltIn_Print_Area_1">#REF!</definedName>
    <definedName name="Excel_BuiltIn_Print_Area_1_1">#REF!</definedName>
    <definedName name="Excel_BuiltIn_Print_Area_10">#REF!</definedName>
    <definedName name="Excel_BuiltIn_Print_Area_10_1">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#REF!</definedName>
    <definedName name="Excel_BuiltIn_Print_Area_12_1_1">#REF!</definedName>
    <definedName name="Excel_BuiltIn_Print_Area_13">#REF!</definedName>
    <definedName name="Excel_BuiltIn_Print_Area_13_1">#REF!</definedName>
    <definedName name="Excel_BuiltIn_Print_Area_13_1_1">#REF!</definedName>
    <definedName name="Excel_BuiltIn_Print_Area_14">#REF!</definedName>
    <definedName name="Excel_BuiltIn_Print_Area_14_1">#REF!</definedName>
    <definedName name="Excel_BuiltIn_Print_Area_15">#REF!</definedName>
    <definedName name="Excel_BuiltIn_Print_Area_15_1">#REF!</definedName>
    <definedName name="Excel_BuiltIn_Print_Area_16">#REF!</definedName>
    <definedName name="Excel_BuiltIn_Print_Area_17">#REF!</definedName>
    <definedName name="Excel_BuiltIn_Print_Area_17_1">#REF!</definedName>
    <definedName name="Excel_BuiltIn_Print_Area_2">#REF!</definedName>
    <definedName name="Excel_BuiltIn_Print_Area_2_1">#REF!</definedName>
    <definedName name="Excel_BuiltIn_Print_Area_2_1_1">#REF!</definedName>
    <definedName name="Excel_BuiltIn_Print_Area_21">#REF!</definedName>
    <definedName name="Excel_BuiltIn_Print_Area_21_1">#REF!</definedName>
    <definedName name="Excel_BuiltIn_Print_Area_22">#REF!</definedName>
    <definedName name="Excel_BuiltIn_Print_Area_23_1">#REF!</definedName>
    <definedName name="Excel_BuiltIn_Print_Area_24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8">#REF!</definedName>
    <definedName name="Excel_BuiltIn_Print_Area_29">#REF!</definedName>
    <definedName name="Excel_BuiltIn_Print_Area_29_1">#REF!</definedName>
    <definedName name="Excel_BuiltIn_Print_Area_3">"$#REF!.$A$5:$P$91"</definedName>
    <definedName name="Excel_BuiltIn_Print_Area_3_1">#REF!</definedName>
    <definedName name="Excel_BuiltIn_Print_Area_3_1_1">#REF!</definedName>
    <definedName name="Excel_BuiltIn_Print_Area_3_1_4">#REF!</definedName>
    <definedName name="Excel_BuiltIn_Print_Area_30_1">#REF!</definedName>
    <definedName name="Excel_BuiltIn_Print_Area_31_1">#REF!</definedName>
    <definedName name="Excel_BuiltIn_Print_Area_35">#REF!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9">#REF!</definedName>
    <definedName name="Excel_BuiltIn_Print_Area_5">#REF!</definedName>
    <definedName name="Excel_BuiltIn_Print_Area_5_1">#REF!</definedName>
    <definedName name="Excel_BuiltIn_Print_Area_5_1_1">"$#REF!.$A$1:$J$13"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#REF!</definedName>
    <definedName name="Excel_BuiltIn_Print_Area_7_15">#REF!</definedName>
    <definedName name="Excel_BuiltIn_Print_Area_7_19">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#REF!</definedName>
    <definedName name="Excel_BuiltIn_Print_Area_7_28">#REF!</definedName>
    <definedName name="Excel_BuiltIn_Print_Area_7_29">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0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0">#REF!</definedName>
    <definedName name="Excel_BuiltIn_Print_Titles_10_1_1">#REF!</definedName>
    <definedName name="Excel_BuiltIn_Print_Titles_11">#REF!</definedName>
    <definedName name="Excel_BuiltIn_Print_Titles_11_1">#REF!</definedName>
    <definedName name="Excel_BuiltIn_Print_Titles_11_1_1">#REF!,#REF!</definedName>
    <definedName name="Excel_BuiltIn_Print_Titles_11_1_1_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3_1_1">#REF!</definedName>
    <definedName name="Excel_BuiltIn_Print_Titles_14">#REF!</definedName>
    <definedName name="Excel_BuiltIn_Print_Titles_14_1">#REF!,#REF!</definedName>
    <definedName name="Excel_BuiltIn_Print_Titles_14_1_1">#REF!</definedName>
    <definedName name="Excel_BuiltIn_Print_Titles_15">#REF!</definedName>
    <definedName name="Excel_BuiltIn_Print_Titles_15_1">#REF!,#REF!</definedName>
    <definedName name="Excel_BuiltIn_Print_Titles_15_1_1">#REF!,#REF!</definedName>
    <definedName name="Excel_BuiltIn_Print_Titles_15_1_1_1">#REF!,#REF!</definedName>
    <definedName name="Excel_BuiltIn_Print_Titles_16">#REF!</definedName>
    <definedName name="Excel_BuiltIn_Print_Titles_16_1">#REF!,#REF!</definedName>
    <definedName name="Excel_BuiltIn_Print_Titles_16_1_1">#REF!,#REF!</definedName>
    <definedName name="Excel_BuiltIn_Print_Titles_17">#REF!</definedName>
    <definedName name="Excel_BuiltIn_Print_Titles_17_1">#REF!,#REF!</definedName>
    <definedName name="Excel_BuiltIn_Print_Titles_17_1_1">#REF!,#REF!</definedName>
    <definedName name="Excel_BuiltIn_Print_Titles_17_1_1_1">'[2]rev int TP'!$A$1:$B$65510,'[2]rev int TP'!$A$1:$IV$6</definedName>
    <definedName name="Excel_BuiltIn_Print_Titles_17_1_1_1_1">#REF!</definedName>
    <definedName name="Excel_BuiltIn_Print_Titles_17_1_1_1_1_1">#REF!</definedName>
    <definedName name="Excel_BuiltIn_Print_Titles_18_1">'[2]rev int TP'!$A$1:$B$65536,'[2]rev int TP'!$A$1:$IV$6</definedName>
    <definedName name="Excel_BuiltIn_Print_Titles_18_1_1">#REF!,#REF!</definedName>
    <definedName name="Excel_BuiltIn_Print_Titles_18_1_1_1">#REF!</definedName>
    <definedName name="Excel_BuiltIn_Print_Titles_18_1_1_1_1">#REF!</definedName>
    <definedName name="Excel_BuiltIn_Print_Titles_19_1">#REF!,#REF!</definedName>
    <definedName name="Excel_BuiltIn_Print_Titles_19_1_1">#REF!,#REF!</definedName>
    <definedName name="Excel_BuiltIn_Print_Titles_19_1_1_1">#REF!</definedName>
    <definedName name="Excel_BuiltIn_Print_Titles_19_1_1_1_1">#REF!</definedName>
    <definedName name="Excel_BuiltIn_Print_Titles_2">#REF!</definedName>
    <definedName name="Excel_BuiltIn_Print_Titles_2_1">#REF!</definedName>
    <definedName name="Excel_BuiltIn_Print_Titles_2_1_1">#REF!,#REF!</definedName>
    <definedName name="Excel_BuiltIn_Print_Titles_20_1">#REF!,#REF!</definedName>
    <definedName name="Excel_BuiltIn_Print_Titles_20_1_1">#REF!,#REF!</definedName>
    <definedName name="Excel_BuiltIn_Print_Titles_21_1">#REF!,#REF!</definedName>
    <definedName name="Excel_BuiltIn_Print_Titles_21_1_1">#REF!,#REF!</definedName>
    <definedName name="Excel_BuiltIn_Print_Titles_21_1_1_1">#REF!</definedName>
    <definedName name="Excel_BuiltIn_Print_Titles_21_1_1_1_1">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#REF!,#REF!</definedName>
    <definedName name="Excel_BuiltIn_Print_Titles_3_1_1_1_1">#REF!,#REF!</definedName>
    <definedName name="Excel_BuiltIn_Print_Titles_3_1_1_1_1_1">#REF!</definedName>
    <definedName name="Excel_BuiltIn_Print_Titles_35">#REF!</definedName>
    <definedName name="Excel_BuiltIn_Print_Titles_4">"$#REF!.$A$4:$IU$13"</definedName>
    <definedName name="Excel_BuiltIn_Print_Titles_4_1">#REF!</definedName>
    <definedName name="Excel_BuiltIn_Print_Titles_4_1_1">#REF!</definedName>
    <definedName name="Excel_BuiltIn_Print_Titles_5">#REF!</definedName>
    <definedName name="Excel_BuiltIn_Print_Titles_5_1">#REF!,#REF!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4">#REF!</definedName>
    <definedName name="Excel_BuiltIn_Print_Titles_7">'[19]rev int TP'!$A$1:$B$65536,'[19]rev int TP'!$A$1:$IV$6</definedName>
    <definedName name="Excel_BuiltIn_Print_Titles_7_1">#REF!</definedName>
    <definedName name="Excel_BuiltIn_Print_Titles_8">#REF!</definedName>
    <definedName name="Excel_BuiltIn_Print_Titles_8_1">#REF!</definedName>
    <definedName name="Excel_BuiltIn_Print_Titles_8_1_1">#REF!</definedName>
    <definedName name="Excel_BuiltIn_Print_Titles_9">#REF!</definedName>
    <definedName name="Excel_BuiltIn_Print_Titles_9_1">#REF!</definedName>
    <definedName name="Excel_BuiltIn_Print_Titles_9_1_1">#REF!</definedName>
    <definedName name="exibir_1000">[0]!exibir_1000</definedName>
    <definedName name="Exibir_Dat_Com">#REF!</definedName>
    <definedName name="Exibir_Fer_EUA">#REF!</definedName>
    <definedName name="Exibir_Fer_Nac">#REF!</definedName>
    <definedName name="ExibirTudo">[0]!ExibirTudo</definedName>
    <definedName name="EXPJAZIDA">#REF!</definedName>
    <definedName name="EXPU">#REF!</definedName>
    <definedName name="EXT">#REF!</definedName>
    <definedName name="ext.">#REF!</definedName>
    <definedName name="Ext.__pista_simples">#REF!</definedName>
    <definedName name="Ext._de_pista_dupla">#REF!</definedName>
    <definedName name="EXT.BUEIRO">#REF!</definedName>
    <definedName name="EXT.DESCIDA">#REF!</definedName>
    <definedName name="EXT.MEIOFIO">#REF!</definedName>
    <definedName name="EXT.PONTES">#REF!</definedName>
    <definedName name="EXT.SARJETA">#REF!</definedName>
    <definedName name="EXT.TOTAL">#REF!</definedName>
    <definedName name="EXT.VALA">#REF!</definedName>
    <definedName name="EXT__m">#REF!</definedName>
    <definedName name="Ext_1">#REF!</definedName>
    <definedName name="EXT_10">#REF!</definedName>
    <definedName name="EXT_10_13">#REF!</definedName>
    <definedName name="EXT_10_39">#REF!</definedName>
    <definedName name="EXT_10_6">#REF!</definedName>
    <definedName name="EXT_11">#REF!</definedName>
    <definedName name="EXT_11_13">#REF!</definedName>
    <definedName name="EXT_11_39">#REF!</definedName>
    <definedName name="EXT_11_6">#REF!</definedName>
    <definedName name="EXT_12">#REF!</definedName>
    <definedName name="EXT_12_13">#REF!</definedName>
    <definedName name="EXT_12_39">#REF!</definedName>
    <definedName name="EXT_12_6">#REF!</definedName>
    <definedName name="EXT_13">#REF!</definedName>
    <definedName name="EXT_13_13">#REF!</definedName>
    <definedName name="EXT_13_39">#REF!</definedName>
    <definedName name="EXT_13_6">#REF!</definedName>
    <definedName name="EXT_14">#REF!</definedName>
    <definedName name="EXT_14_13">#REF!</definedName>
    <definedName name="EXT_14_39">#REF!</definedName>
    <definedName name="EXT_14_6">#REF!</definedName>
    <definedName name="EXT_15">#REF!</definedName>
    <definedName name="EXT_15_13">#REF!</definedName>
    <definedName name="EXT_15_39">#REF!</definedName>
    <definedName name="EXT_15_6">#REF!</definedName>
    <definedName name="EXT_16">#REF!</definedName>
    <definedName name="EXT_16_13">#REF!</definedName>
    <definedName name="EXT_16_39">#REF!</definedName>
    <definedName name="EXT_16_6">#REF!</definedName>
    <definedName name="EXT_17">#REF!</definedName>
    <definedName name="EXT_17_13">#REF!</definedName>
    <definedName name="EXT_17_39">#REF!</definedName>
    <definedName name="EXT_17_6">#REF!</definedName>
    <definedName name="EXT_18">#REF!</definedName>
    <definedName name="EXT_18_13">#REF!</definedName>
    <definedName name="EXT_18_39">#REF!</definedName>
    <definedName name="EXT_18_6">#REF!</definedName>
    <definedName name="EXT_19">#REF!</definedName>
    <definedName name="EXT_19_13">#REF!</definedName>
    <definedName name="EXT_19_39">#REF!</definedName>
    <definedName name="EXT_19_6">#REF!</definedName>
    <definedName name="EXT_2">#REF!</definedName>
    <definedName name="EXT_2_13">#REF!</definedName>
    <definedName name="EXT_2_39">#REF!</definedName>
    <definedName name="EXT_2_6">#REF!</definedName>
    <definedName name="EXT_20">#REF!</definedName>
    <definedName name="EXT_20_13">#REF!</definedName>
    <definedName name="EXT_20_39">#REF!</definedName>
    <definedName name="EXT_20_6">#REF!</definedName>
    <definedName name="EXT_21">#REF!</definedName>
    <definedName name="EXT_21_13">#REF!</definedName>
    <definedName name="EXT_21_39">#REF!</definedName>
    <definedName name="EXT_21_6">#REF!</definedName>
    <definedName name="EXT_22">#REF!</definedName>
    <definedName name="EXT_22_13">#REF!</definedName>
    <definedName name="EXT_22_39">#REF!</definedName>
    <definedName name="EXT_22_6">#REF!</definedName>
    <definedName name="EXT_23">#REF!</definedName>
    <definedName name="EXT_23_13">#REF!</definedName>
    <definedName name="EXT_23_39">#REF!</definedName>
    <definedName name="EXT_23_6">#REF!</definedName>
    <definedName name="EXT_24">#REF!</definedName>
    <definedName name="EXT_24_13">#REF!</definedName>
    <definedName name="EXT_24_39">#REF!</definedName>
    <definedName name="EXT_24_6">#REF!</definedName>
    <definedName name="EXT_25">#REF!</definedName>
    <definedName name="EXT_25_13">#REF!</definedName>
    <definedName name="EXT_25_39">#REF!</definedName>
    <definedName name="EXT_25_6">#REF!</definedName>
    <definedName name="EXT_26">#REF!</definedName>
    <definedName name="EXT_26_13">#REF!</definedName>
    <definedName name="EXT_26_39">#REF!</definedName>
    <definedName name="EXT_26_6">#REF!</definedName>
    <definedName name="EXT_27">#REF!</definedName>
    <definedName name="EXT_27_13">#REF!</definedName>
    <definedName name="EXT_27_39">#REF!</definedName>
    <definedName name="EXT_27_6">#REF!</definedName>
    <definedName name="EXT_28">#REF!</definedName>
    <definedName name="EXT_28_13">#REF!</definedName>
    <definedName name="EXT_28_39">#REF!</definedName>
    <definedName name="EXT_28_6">#REF!</definedName>
    <definedName name="EXT_29">#REF!</definedName>
    <definedName name="EXT_29_13">#REF!</definedName>
    <definedName name="EXT_29_39">#REF!</definedName>
    <definedName name="EXT_29_6">#REF!</definedName>
    <definedName name="Ext_3">#REF!</definedName>
    <definedName name="EXT_30">#REF!</definedName>
    <definedName name="EXT_30_13">#REF!</definedName>
    <definedName name="EXT_30_39">#REF!</definedName>
    <definedName name="EXT_30_6">#REF!</definedName>
    <definedName name="EXT_31">#REF!</definedName>
    <definedName name="EXT_32">#REF!</definedName>
    <definedName name="EXT_32_13">#REF!</definedName>
    <definedName name="EXT_32_39">#REF!</definedName>
    <definedName name="EXT_32_6">#REF!</definedName>
    <definedName name="EXT_33">#REF!</definedName>
    <definedName name="EXT_33_13">#REF!</definedName>
    <definedName name="EXT_33_39">#REF!</definedName>
    <definedName name="EXT_33_6">#REF!</definedName>
    <definedName name="EXT_34">#REF!</definedName>
    <definedName name="EXT_34_13">#REF!</definedName>
    <definedName name="EXT_34_39">#REF!</definedName>
    <definedName name="EXT_34_6">#REF!</definedName>
    <definedName name="Ext_4">#REF!</definedName>
    <definedName name="EXT_40">#REF!</definedName>
    <definedName name="EXT_40_13">#REF!</definedName>
    <definedName name="EXT_40_39">#REF!</definedName>
    <definedName name="EXT_40_6">#REF!</definedName>
    <definedName name="EXT_41">#REF!</definedName>
    <definedName name="EXT_41_13">#REF!</definedName>
    <definedName name="EXT_41_39">#REF!</definedName>
    <definedName name="EXT_41_6">#REF!</definedName>
    <definedName name="EXT_43">#REF!</definedName>
    <definedName name="EXT_43_13">#REF!</definedName>
    <definedName name="EXT_43_39">#REF!</definedName>
    <definedName name="EXT_43_6">#REF!</definedName>
    <definedName name="EXT_44">#REF!</definedName>
    <definedName name="EXT_44_13">#REF!</definedName>
    <definedName name="EXT_44_39">#REF!</definedName>
    <definedName name="EXT_44_6">#REF!</definedName>
    <definedName name="EXT_45">#REF!</definedName>
    <definedName name="EXT_45_13">#REF!</definedName>
    <definedName name="EXT_45_39">#REF!</definedName>
    <definedName name="EXT_45_6">#REF!</definedName>
    <definedName name="EXT_46">#REF!</definedName>
    <definedName name="EXT_46_13">#REF!</definedName>
    <definedName name="EXT_46_39">#REF!</definedName>
    <definedName name="EXT_46_6">#REF!</definedName>
    <definedName name="EXT_47">#REF!</definedName>
    <definedName name="EXT_47_13">#REF!</definedName>
    <definedName name="EXT_47_39">#REF!</definedName>
    <definedName name="EXT_47_6">#REF!</definedName>
    <definedName name="EXT_48">#REF!</definedName>
    <definedName name="EXT_48_13">#REF!</definedName>
    <definedName name="EXT_48_39">#REF!</definedName>
    <definedName name="EXT_48_6">#REF!</definedName>
    <definedName name="EXT_49">#REF!</definedName>
    <definedName name="EXT_49_13">#REF!</definedName>
    <definedName name="EXT_49_39">#REF!</definedName>
    <definedName name="EXT_49_6">#REF!</definedName>
    <definedName name="Ext_5">#REF!</definedName>
    <definedName name="EXT_50">#REF!</definedName>
    <definedName name="EXT_50_13">#REF!</definedName>
    <definedName name="EXT_50_39">#REF!</definedName>
    <definedName name="EXT_50_6">#REF!</definedName>
    <definedName name="EXT_51">#REF!</definedName>
    <definedName name="EXT_51_13">#REF!</definedName>
    <definedName name="EXT_51_39">#REF!</definedName>
    <definedName name="EXT_51_6">#REF!</definedName>
    <definedName name="EXT_52">#REF!</definedName>
    <definedName name="EXT_52_13">#REF!</definedName>
    <definedName name="EXT_52_39">#REF!</definedName>
    <definedName name="EXT_52_6">#REF!</definedName>
    <definedName name="EXT_6">#REF!</definedName>
    <definedName name="EXT_6_13">#REF!</definedName>
    <definedName name="EXT_6_39">#REF!</definedName>
    <definedName name="EXT_6_6">#REF!</definedName>
    <definedName name="EXT_7">#REF!</definedName>
    <definedName name="EXT_7_13">#REF!</definedName>
    <definedName name="EXT_7_39">#REF!</definedName>
    <definedName name="EXT_7_6">#REF!</definedName>
    <definedName name="EXT_8">#REF!</definedName>
    <definedName name="EXT_8_13">#REF!</definedName>
    <definedName name="EXT_8_39">#REF!</definedName>
    <definedName name="EXT_8_6">#REF!</definedName>
    <definedName name="EXT_9">#REF!</definedName>
    <definedName name="EXT_9_13">#REF!</definedName>
    <definedName name="EXT_9_39">#REF!</definedName>
    <definedName name="EXT_9_6">#REF!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#REF!</definedName>
    <definedName name="Extens">#REF!</definedName>
    <definedName name="Extens_1">"'file:///C:/Documents and Settings/mauricio.ferrao/Desktop/ARQUIVOS R-9-6/Excel/PATOs/BR153_98.XLS'#$'P A T O 98 D'.$#REF!$#REF!"</definedName>
    <definedName name="Extens_3">#REF!</definedName>
    <definedName name="Extens_4">#REF!</definedName>
    <definedName name="Extens_5">#REF!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ao_3">#REF!</definedName>
    <definedName name="Extensao_4">#REF!</definedName>
    <definedName name="Extensao_5">#REF!</definedName>
    <definedName name="EXTENSÃO1">#REF!</definedName>
    <definedName name="Extensaoo">#REF!</definedName>
    <definedName name="Extenso">[0]!Extenso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9">Extenso_19</definedName>
    <definedName name="Extenso_2">Extenso_2</definedName>
    <definedName name="Extenso_21">Extenso_21</definedName>
    <definedName name="Extenso_23">Extenso_23</definedName>
    <definedName name="Extenso_24">Extenso_24</definedName>
    <definedName name="Extenso_26">Extenso_26</definedName>
    <definedName name="Extenso_27">Extenso_27</definedName>
    <definedName name="Extenso_29">Extenso_29</definedName>
    <definedName name="Extenso_30">Extenso_30</definedName>
    <definedName name="Extenso_31">Extenso_31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Passa">#REF!</definedName>
    <definedName name="Extenss">#REF!</definedName>
    <definedName name="ExtFaixa">#REF!</definedName>
    <definedName name="ExtFaixa_1">#REF!</definedName>
    <definedName name="ExtFaixa_2">"'file:///A:/ARQUIVOS R96/EXCEL/PATOs/Pato PRRTN - BR476.xls'#$'P A T O 99 B'.$#REF!$#REF!"</definedName>
    <definedName name="ExtFaixa_3">#REF!</definedName>
    <definedName name="ExtFaixa_4">#REF!</definedName>
    <definedName name="ExtFaixa_5">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#REF!</definedName>
    <definedName name="ExtFaixa2_4">#REF!</definedName>
    <definedName name="ExtFaixa2_5">#REF!</definedName>
    <definedName name="ExtFaixa22">#REF!</definedName>
    <definedName name="ExtFaixaa">#REF!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ract">#REF!</definedName>
    <definedName name="Extt">#REF!</definedName>
    <definedName name="EXU">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>#REF!</definedName>
    <definedName name="F_2.05">#REF!</definedName>
    <definedName name="F_2.06">#REF!</definedName>
    <definedName name="f_2.07">#REF!</definedName>
    <definedName name="F_2.08">#REF!</definedName>
    <definedName name="F_2.09">#REF!</definedName>
    <definedName name="F_2.10">#REF!</definedName>
    <definedName name="F_2.11">#REF!</definedName>
    <definedName name="F_2.12">#REF!</definedName>
    <definedName name="F_2.13">#REF!</definedName>
    <definedName name="F_2.14">#REF!</definedName>
    <definedName name="F_Compl">NA()</definedName>
    <definedName name="F_Estr">NA()</definedName>
    <definedName name="F_R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">#REF!</definedName>
    <definedName name="FAB">"Figura 3"</definedName>
    <definedName name="FADO">#REF!</definedName>
    <definedName name="Fae_08">#REF!</definedName>
    <definedName name="Faixa">#REF!</definedName>
    <definedName name="Faixa_1">"'file:///C:/Documents and Settings/mauricio.ferrao/Desktop/ARQUIVOS R-9-6/Excel/PATOs/BR153_98.XLS'#$'P A T O 98 D'.$#REF!$#REF!"</definedName>
    <definedName name="Faixa_3">#REF!</definedName>
    <definedName name="Faixa_4">#REF!</definedName>
    <definedName name="Faixa_5">#REF!</definedName>
    <definedName name="Faixaa">#REF!</definedName>
    <definedName name="FASDFASDFASD">[0]!FASDFASDFASD</definedName>
    <definedName name="Fase_07">#REF!</definedName>
    <definedName name="FAT">"$#REF!.$H$#REF!"</definedName>
    <definedName name="FATELE">#REF!</definedName>
    <definedName name="FATMEC">#REF!</definedName>
    <definedName name="fator">#REF!</definedName>
    <definedName name="FATOR1">#REF!</definedName>
    <definedName name="fatorg">#REF!</definedName>
    <definedName name="fatormob">[20]Sheet1!$AE$620</definedName>
    <definedName name="FATTML">#REF!</definedName>
    <definedName name="FATURAS2002" hidden="1">{#N/A,#N/A,TRUE,"Serviços"}</definedName>
    <definedName name="FATURAS20022" hidden="1">{#N/A,#N/A,TRUE,"Serviços"}</definedName>
    <definedName name="fc1a" localSheetId="21">#REF!</definedName>
    <definedName name="fc1a" localSheetId="1">#REF!</definedName>
    <definedName name="fc1a" localSheetId="9">#REF!</definedName>
    <definedName name="fc1a" localSheetId="19">'LVC (2)'!#REF!</definedName>
    <definedName name="fc1a" localSheetId="20">TRELIÇA!#REF!</definedName>
    <definedName name="fc1a">#REF!</definedName>
    <definedName name="FC1U">#REF!</definedName>
    <definedName name="FC2A" localSheetId="21">#REF!</definedName>
    <definedName name="FC2A" localSheetId="1">#REF!</definedName>
    <definedName name="FC2A" localSheetId="9">#REF!</definedName>
    <definedName name="FC2A" localSheetId="19">'LVC (2)'!#REF!</definedName>
    <definedName name="FC2A" localSheetId="20">TRELIÇA!#REF!</definedName>
    <definedName name="FC2A">#REF!</definedName>
    <definedName name="FC2U">#REF!</definedName>
    <definedName name="FC3A" localSheetId="21">#REF!</definedName>
    <definedName name="FC3A" localSheetId="1">#REF!</definedName>
    <definedName name="FC3A" localSheetId="9">#REF!</definedName>
    <definedName name="FC3A" localSheetId="19">'LVC (2)'!#REF!</definedName>
    <definedName name="FC3A" localSheetId="20">TRELIÇA!#REF!</definedName>
    <definedName name="FC3A">#REF!</definedName>
    <definedName name="FC3U">#REF!</definedName>
    <definedName name="FCA" hidden="1">{"'Quadro'!$A$4:$BG$78"}</definedName>
    <definedName name="FCT">"$#REF!.$N$#REF!"</definedName>
    <definedName name="FD">#REF!</definedName>
    <definedName name="fda">[16]PROJETO!#REF!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e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jfksdjkfljsdlkfsjd">[14]GUARANTÃS!#REF!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afe">#REF!</definedName>
    <definedName name="fdsgdsgsdfgsdgsd">#REF!</definedName>
    <definedName name="FE">#REF!</definedName>
    <definedName name="FERE">#N/A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o">#REF!</definedName>
    <definedName name="FEV00">#REF!</definedName>
    <definedName name="FEVA">#REF!</definedName>
    <definedName name="FFDSA">#REF!</definedName>
    <definedName name="fff">#REF!</definedName>
    <definedName name="ffff">#REF!</definedName>
    <definedName name="fffff" hidden="1">#REF!</definedName>
    <definedName name="fffffffffffff">#REF!</definedName>
    <definedName name="fffffffffffffff">#N/A</definedName>
    <definedName name="fffg">[0]!fffg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>#REF!</definedName>
    <definedName name="fge">#REF!</definedName>
    <definedName name="fgff" hidden="1">{#N/A,#N/A,FALSE,"MO (2)"}</definedName>
    <definedName name="fgff_1" hidden="1">{#N/A,#N/A,FALSE,"MO (2)"}</definedName>
    <definedName name="FGGG">#REF!</definedName>
    <definedName name="fghgfhg">'[21]Carc. Projeto'!$C$18</definedName>
    <definedName name="fgjfghj">#REF!</definedName>
    <definedName name="FGSDFGSDF">[0]!FGSDFGSDF</definedName>
    <definedName name="fhg" hidden="1">{#N/A,#N/A,FALSE,"310.1";#N/A,#N/A,FALSE,"321.1";#N/A,#N/A,FALSE,"320.3";#N/A,#N/A,FALSE,"330.1"}</definedName>
    <definedName name="Fi">NA()</definedName>
    <definedName name="figura1">"Figura 1"</definedName>
    <definedName name="FILE">#REF!</definedName>
    <definedName name="Filtrar_1000">[0]!Filtrar_1000</definedName>
    <definedName name="FIM">#REF!</definedName>
    <definedName name="FIM.TRECHO">#REF!</definedName>
    <definedName name="FIM_48">#REF!</definedName>
    <definedName name="Fim_Elementos">NA()</definedName>
    <definedName name="Fim_TiposDisp">NA()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>#REF!</definedName>
    <definedName name="firma1">#REF!</definedName>
    <definedName name="firma2">#REF!</definedName>
    <definedName name="Fisicos">#REF!</definedName>
    <definedName name="fjglkjlkj" localSheetId="1" hidden="1">#REF!</definedName>
    <definedName name="fjglkjlkj" localSheetId="9" hidden="1">#REF!</definedName>
    <definedName name="fjglkjlkj" hidden="1">#REF!</definedName>
    <definedName name="fl._01">#REF!</definedName>
    <definedName name="FLU">#REF!</definedName>
    <definedName name="Fluência">#REF!</definedName>
    <definedName name="fluxo">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>#REF!</definedName>
    <definedName name="FM">"$#REF!.$E$31"</definedName>
    <definedName name="FMW">"$#REF!.$E$33"</definedName>
    <definedName name="FMWA">"$#REF!.$E$32"</definedName>
    <definedName name="FO">#REF!</definedName>
    <definedName name="FOG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OR" hidden="1">{#N/A,#N/A,FALSE,"Plan1"}</definedName>
    <definedName name="FORMA">#REF!</definedName>
    <definedName name="FORMA_MAD_BRANCA">#REF!</definedName>
    <definedName name="FORMULÁRIO" hidden="1">{#N/A,#N/A,FALSE,"Plan1"}</definedName>
    <definedName name="formulas">#REF!,#REF!,#REF!,#REF!,#REF!,#REF!,#REF!,#REF!,#REF!,#REF!,#REF!,#REF!,#REF!,#REF!,#REF!,#REF!,#REF!,#REF!,#REF!,#REF!</definedName>
    <definedName name="FORNEC_CAP20">#REF!</definedName>
    <definedName name="FORNEC_CM30">#REF!</definedName>
    <definedName name="FORRO" hidden="1">{#N/A,#N/A,FALSE,"Plan1"}</definedName>
    <definedName name="Fot" hidden="1">{"'EI 060 02'!$A$1:$K$59"}</definedName>
    <definedName name="fr">#N/A</definedName>
    <definedName name="FRE">#REF!</definedName>
    <definedName name="FREADVAL">#REF!</definedName>
    <definedName name="FREFIX">#REF!</definedName>
    <definedName name="FREPES">#REF!</definedName>
    <definedName name="FRESADESC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h5">#REF!</definedName>
    <definedName name="FRR" hidden="1">{#N/A,#N/A,FALSE,"Plan1"}</definedName>
    <definedName name="FS">#REF!</definedName>
    <definedName name="FSADFD">[0]!FSADFD</definedName>
    <definedName name="FSB">#REF!</definedName>
    <definedName name="fse">#REF!</definedName>
    <definedName name="fsn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>#REF!</definedName>
    <definedName name="Função">#REF!</definedName>
    <definedName name="fwregwrgfd">#N/A</definedName>
    <definedName name="g" hidden="1">{#N/A,#N/A,FALSE,"REGNSKAPSUTDRAG DIVISJON";#N/A,#N/A,FALSE,"Nøkkeltall"}</definedName>
    <definedName name="G_01">#REF!</definedName>
    <definedName name="G_02">#REF!</definedName>
    <definedName name="G_03">#REF!</definedName>
    <definedName name="G_04">#REF!</definedName>
    <definedName name="G_05">#REF!</definedName>
    <definedName name="G_06">#REF!</definedName>
    <definedName name="G_07">#REF!</definedName>
    <definedName name="G_08">#REF!</definedName>
    <definedName name="G_09">#REF!</definedName>
    <definedName name="G_1">NA()</definedName>
    <definedName name="G_10">#REF!</definedName>
    <definedName name="G_11">#REF!</definedName>
    <definedName name="G_12">#REF!</definedName>
    <definedName name="G_13">#REF!</definedName>
    <definedName name="G_14">#REF!</definedName>
    <definedName name="G_15">#REF!</definedName>
    <definedName name="G_16">#REF!</definedName>
    <definedName name="G_17">#REF!</definedName>
    <definedName name="G_18">#REF!</definedName>
    <definedName name="G_19">#REF!</definedName>
    <definedName name="G_2">NA()</definedName>
    <definedName name="g_2.04">#REF!</definedName>
    <definedName name="G_2.05">#REF!</definedName>
    <definedName name="G_2.06">#REF!</definedName>
    <definedName name="G_2.07">#REF!</definedName>
    <definedName name="G_2.08">#REF!</definedName>
    <definedName name="G_2.09">#REF!</definedName>
    <definedName name="G_2.10">#REF!</definedName>
    <definedName name="G_2.11">#REF!</definedName>
    <definedName name="G_2.12">#REF!</definedName>
    <definedName name="G_2.13">#REF!</definedName>
    <definedName name="G_2.14">#REF!</definedName>
    <definedName name="G_20">#REF!</definedName>
    <definedName name="G_21">#REF!</definedName>
    <definedName name="G_22">#REF!</definedName>
    <definedName name="G_23">#REF!</definedName>
    <definedName name="G_24">#REF!</definedName>
    <definedName name="G_25">#REF!</definedName>
    <definedName name="G_26">#REF!</definedName>
    <definedName name="G_27">#REF!</definedName>
    <definedName name="G_28">#REF!</definedName>
    <definedName name="G_29">#REF!</definedName>
    <definedName name="G_30">#REF!</definedName>
    <definedName name="gadfgd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>#REF!</definedName>
    <definedName name="Gama">NA()</definedName>
    <definedName name="gas">#REF!</definedName>
    <definedName name="GAS_CARBONICO_6KG">#REF!</definedName>
    <definedName name="GASDFASDF">[0]!GASDFASDF</definedName>
    <definedName name="GASDGASDG">[0]!GASDGASDG</definedName>
    <definedName name="GASOL">#REF!</definedName>
    <definedName name="GASOL_10">#REF!</definedName>
    <definedName name="GASOL_4">#REF!</definedName>
    <definedName name="GASOL_5">#REF!</definedName>
    <definedName name="GASOL_6">#REF!</definedName>
    <definedName name="GASOL_7">#REF!</definedName>
    <definedName name="gasol100">[11]INVENTÁRIO!$D$6</definedName>
    <definedName name="GASOL2">#REF!</definedName>
    <definedName name="GASOLINA">#REF!</definedName>
    <definedName name="GAST">[10]DADOS!$C$21</definedName>
    <definedName name="Gastos_Marajó">[0]!Gastos_Marajó</definedName>
    <definedName name="gdfsdfdsgsdgsd">#REF!</definedName>
    <definedName name="GE">#REF!</definedName>
    <definedName name="GEOVANI">#REF!</definedName>
    <definedName name="GEOVANI2">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>#REF!</definedName>
    <definedName name="Gerente">#REF!</definedName>
    <definedName name="GESSO">#REF!</definedName>
    <definedName name="gestores">#REF!+#REF!</definedName>
    <definedName name="gfdg">#REF!</definedName>
    <definedName name="gfgfgfg" hidden="1">{#N/A,#N/A,FALSE,"MO (2)"}</definedName>
    <definedName name="gg" hidden="1">{"'REL CUSTODIF'!$B$1:$H$72"}</definedName>
    <definedName name="GGG">#REF!</definedName>
    <definedName name="ggggg">[16]PROJETO!#REF!</definedName>
    <definedName name="GH">#REF!</definedName>
    <definedName name="ghghgh" hidden="1">{#N/A,#N/A,FALSE,"MO (2)"}</definedName>
    <definedName name="GHJ">#REF!</definedName>
    <definedName name="GHSD">[0]!GHSD</definedName>
    <definedName name="GI">#REF!</definedName>
    <definedName name="giu6lkjhlij">[0]!giu6lkjhlij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LAUCIA_REGINA">#REF!</definedName>
    <definedName name="GP">#REF!</definedName>
    <definedName name="GRADUADA">#REF!</definedName>
    <definedName name="graf">#REF!</definedName>
    <definedName name="graff">#REF!</definedName>
    <definedName name="GRAMA">#REF!</definedName>
    <definedName name="GRAMADA">#REF!</definedName>
    <definedName name="gran">'[22]#REF'!$A$57</definedName>
    <definedName name="Granito_01" hidden="1">{#N/A,#N/A,FALSE,"CM BAR";#N/A,#N/A,FALSE,"SUBSOLO";#N/A,#N/A,FALSE,"TERREO";#N/A,#N/A,FALSE,"TIPO";#N/A,#N/A,FALSE,"DUP  INF";#N/A,#N/A,FALSE,"DUP SUP"}</definedName>
    <definedName name="granito_02">#REF!</definedName>
    <definedName name="GRANITO_AMENDOA">#REF!</definedName>
    <definedName name="GRANITO_CINZA_CORUMBA">#REF!</definedName>
    <definedName name="_xlnm.Recorder">#REF!</definedName>
    <definedName name="GSDF">[0]!GSDF</definedName>
    <definedName name="gsffgs">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h">#REF!</definedName>
    <definedName name="Guia">"Figura 1"</definedName>
    <definedName name="Guias">#REF!</definedName>
    <definedName name="GUSTAVO">{"total","SUM(total)","YNNNN",FALSE}</definedName>
    <definedName name="gv" hidden="1">{"Pèrdues i Guanys analític.Català",#N/A,FALSE,"Català";"Pèrdues i G. analític.castellà",#N/A,FALSE,"Castellà"}</definedName>
    <definedName name="GVSL1" localSheetId="7" hidden="1">#REF!-1 &amp; "." &amp; MAX(1,COUNTA(INDEX(#REF!,MATCH(#REF!-1,#REF!,FALSE)):#REF!))</definedName>
    <definedName name="GVSL1" localSheetId="8" hidden="1">#REF!-1 &amp; "." &amp; MAX(1,COUNTA(INDEX(#REF!,MATCH(#REF!-1,#REF!,FALSE)):#REF!))</definedName>
    <definedName name="GVSL1" localSheetId="15" hidden="1">#REF!-1 &amp; "." &amp; MAX(1,COUNTA(INDEX(#REF!,MATCH(#REF!-1,#REF!,FALSE)):#REF!))</definedName>
    <definedName name="GVSL1" localSheetId="22" hidden="1">#REF!-1 &amp; "." &amp; MAX(1,COUNTA(INDEX(#REF!,MATCH(#REF!-1,#REF!,FALSE)):#REF!))</definedName>
    <definedName name="GVSL1" localSheetId="2" hidden="1">#REF!-1 &amp; "." &amp; MAX(1,COUNTA(INDEX(#REF!,MATCH(#REF!-1,#REF!,FALSE)):#REF!))</definedName>
    <definedName name="GVSL1" localSheetId="10" hidden="1">#REF!-1 &amp; "." &amp; MAX(1,COUNTA(INDEX(#REF!,MATCH(#REF!-1,#REF!,FALSE)):#REF!))</definedName>
    <definedName name="GVSL1" localSheetId="11" hidden="1">#REF!-1 &amp; "." &amp; MAX(1,COUNTA(INDEX(#REF!,MATCH(#REF!-1,#REF!,FALSE)):#REF!))</definedName>
    <definedName name="GVSL1" hidden="1">#REF!-1 &amp; "." &amp; MAX(1,COUNTA(INDEX(#REF!,MATCH(#REF!-1,#REF!,FALSE)):#REF!))</definedName>
    <definedName name="h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á">#REF!</definedName>
    <definedName name="Haterr">NA()</definedName>
    <definedName name="Hcar">NA()</definedName>
    <definedName name="hdsfavxc">#REF!</definedName>
    <definedName name="Header1" hidden="1">IF(COUNTA(#REF!)=0,0,INDEX(#REF!,MATCH(ROW(#REF!),#REF!,TRUE)))+1</definedName>
    <definedName name="Header2" localSheetId="7" hidden="1">#REF!-1 &amp; "." &amp; MAX(1,COUNTA(INDEX(#REF!,MATCH(#REF!-1,#REF!,FALSE)):#REF!))</definedName>
    <definedName name="Header2" localSheetId="8" hidden="1">#REF!-1 &amp; "." &amp; MAX(1,COUNTA(INDEX(#REF!,MATCH(#REF!-1,#REF!,FALSE)):#REF!))</definedName>
    <definedName name="Header2" localSheetId="15" hidden="1">#REF!-1 &amp; "." &amp; MAX(1,COUNTA(INDEX(#REF!,MATCH(#REF!-1,#REF!,FALSE)):#REF!))</definedName>
    <definedName name="Header2" localSheetId="22" hidden="1">#REF!-1 &amp; "." &amp; MAX(1,COUNTA(INDEX(#REF!,MATCH(#REF!-1,#REF!,FALSE)):#REF!))</definedName>
    <definedName name="Header2" localSheetId="2" hidden="1">#REF!-1 &amp; "." &amp; MAX(1,COUNTA(INDEX(#REF!,MATCH(#REF!-1,#REF!,FALSE)):#REF!))</definedName>
    <definedName name="Header2" localSheetId="10" hidden="1">#REF!-1 &amp; "." &amp; MAX(1,COUNTA(INDEX(#REF!,MATCH(#REF!-1,#REF!,FALSE)):#REF!))</definedName>
    <definedName name="Header2" localSheetId="11" hidden="1">#REF!-1 &amp; "." &amp; MAX(1,COUNTA(INDEX(#REF!,MATCH(#REF!-1,#REF!,FALSE)):#REF!))</definedName>
    <definedName name="Header2" hidden="1">#REF!-1 &amp; "." &amp; MAX(1,COUNTA(INDEX(#REF!,MATCH(#REF!-1,#REF!,FALSE)):#REF!))</definedName>
    <definedName name="HELLO">#REF!</definedName>
    <definedName name="HENC">#REF!</definedName>
    <definedName name="HENFEL4">#REF!</definedName>
    <definedName name="HENFEL6">#REF!</definedName>
    <definedName name="hfghfgh">'[21]Carc. Projeto'!$E$23</definedName>
    <definedName name="hghg">#REF!</definedName>
    <definedName name="hghgh">#REF!</definedName>
    <definedName name="HGRET" hidden="1">{"'RR'!$A$2:$E$81"}</definedName>
    <definedName name="HH">#REF!</definedName>
    <definedName name="HHDESELE">#REF!</definedName>
    <definedName name="HHDESMEC">#REF!</definedName>
    <definedName name="HHENGELE">#REF!</definedName>
    <definedName name="HHENGMEC">#REF!</definedName>
    <definedName name="hhhhh" hidden="1">#REF!</definedName>
    <definedName name="hhhhhhh">#REF!</definedName>
    <definedName name="HHMONELE">#REF!</definedName>
    <definedName name="HHMONMEC">#REF!</definedName>
    <definedName name="HHPROELE">#REF!</definedName>
    <definedName name="HHPROMEC">#REF!</definedName>
    <definedName name="Hi">NA()</definedName>
    <definedName name="hi_3">#REF!</definedName>
    <definedName name="hi_4">#REF!</definedName>
    <definedName name="hi_5">#REF!</definedName>
    <definedName name="hii">#REF!</definedName>
    <definedName name="HJ">#REF!</definedName>
    <definedName name="hjhjhjhju" hidden="1">{#N/A,#N/A,FALSE,"MO (2)"}</definedName>
    <definedName name="Hmís">NA()</definedName>
    <definedName name="hmngj">#N/A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je" hidden="1">#REF!</definedName>
    <definedName name="hora">#REF!</definedName>
    <definedName name="horaam">#REF!</definedName>
    <definedName name="horaenc">#REF!</definedName>
    <definedName name="HoraManha1">#REF!</definedName>
    <definedName name="HoraManha2">#REF!</definedName>
    <definedName name="HORAMÁQUINA">#REF!</definedName>
    <definedName name="horaseven">#REF!</definedName>
    <definedName name="HoraTarde1">#REF!</definedName>
    <definedName name="HoraTarde2">#REF!</definedName>
    <definedName name="HP">#REF!</definedName>
    <definedName name="HP.1">#REF!</definedName>
    <definedName name="Hpap">NA()</definedName>
    <definedName name="HRB">#REF!</definedName>
    <definedName name="hrf">#N/A</definedName>
    <definedName name="hsdjsg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Title" hidden="1">"Gerência de Administração e Controle de Gestão"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I">#REF!</definedName>
    <definedName name="I0_Col1">#REF!</definedName>
    <definedName name="I0_Col10">#REF!</definedName>
    <definedName name="I0_Col13">#REF!</definedName>
    <definedName name="I0_Col15A">#REF!</definedName>
    <definedName name="I0_col2">#REF!</definedName>
    <definedName name="I0_Col26">#REF!</definedName>
    <definedName name="I0_Col29">#REF!</definedName>
    <definedName name="I0_Col3">#REF!</definedName>
    <definedName name="I0_Col30">#REF!</definedName>
    <definedName name="I0_Col31">#REF!</definedName>
    <definedName name="I0_Col32">#REF!</definedName>
    <definedName name="I0_Col33">#REF!</definedName>
    <definedName name="I0_Col34">#REF!</definedName>
    <definedName name="I0_Col38">#REF!</definedName>
    <definedName name="I0_Col39">#REF!</definedName>
    <definedName name="I0_Col49A">#REF!</definedName>
    <definedName name="I0_Col5">#REF!</definedName>
    <definedName name="I0_Col6">#REF!</definedName>
    <definedName name="I1_Col1">#REF!</definedName>
    <definedName name="I1_Col10">#REF!</definedName>
    <definedName name="I1_Col13">#REF!</definedName>
    <definedName name="I1_Col15A">#REF!</definedName>
    <definedName name="I1_Col2">#REF!</definedName>
    <definedName name="I1_Col26">#REF!</definedName>
    <definedName name="I1_Col29">#REF!</definedName>
    <definedName name="I1_Col3">#REF!</definedName>
    <definedName name="I1_Col30">#REF!</definedName>
    <definedName name="I1_Col31">#REF!</definedName>
    <definedName name="I1_Col32">#REF!</definedName>
    <definedName name="I1_Col33">#REF!</definedName>
    <definedName name="I1_Col34">#REF!</definedName>
    <definedName name="I1_Col38">#REF!</definedName>
    <definedName name="I1_Col39">#REF!</definedName>
    <definedName name="I1_Col49A">#REF!</definedName>
    <definedName name="I1_Col5">#REF!</definedName>
    <definedName name="I1_Col6">#REF!</definedName>
    <definedName name="IGOL_2">#REF!</definedName>
    <definedName name="IGOLFLEX">#REF!</definedName>
    <definedName name="II">#REF!</definedName>
    <definedName name="III">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>#REF!</definedName>
    <definedName name="IM_4">#REF!</definedName>
    <definedName name="IMM">#REF!</definedName>
    <definedName name="imp">#REF!</definedName>
    <definedName name="IMPERMEABILIZACAO">#REF!</definedName>
    <definedName name="IMPERMEABILIZANTE_SIKA">#REF!</definedName>
    <definedName name="ImpMdb">#REF!</definedName>
    <definedName name="impress">#REF!</definedName>
    <definedName name="IMPRESSAO" localSheetId="1">#REF!</definedName>
    <definedName name="IMPRESSAO" localSheetId="9">#REF!</definedName>
    <definedName name="IMPRESSAO">#REF!</definedName>
    <definedName name="impressão">#REF!</definedName>
    <definedName name="Impresso">[0]!Impresso</definedName>
    <definedName name="IMPRI.UNI">#REF!</definedName>
    <definedName name="IMPRIMAÇÃO">#REF!</definedName>
    <definedName name="inclusão_de_novos_campos">#REF!</definedName>
    <definedName name="IND">"$#REF!.$I$#REF!"</definedName>
    <definedName name="Indep_Nac">#N/A</definedName>
    <definedName name="INDI22">#REF!</definedName>
    <definedName name="indiceanterior">#REF!</definedName>
    <definedName name="Indiceantigo">#REF!</definedName>
    <definedName name="indiceatual">#REF!</definedName>
    <definedName name="ÍNDICES">#REF!</definedName>
    <definedName name="ÍNDICES_10">#REF!</definedName>
    <definedName name="ÍNDICES_17">#REF!</definedName>
    <definedName name="ÍNDICES_6">#REF!</definedName>
    <definedName name="ÍNDICES_7">#REF!</definedName>
    <definedName name="ÍNDICES_8">#REF!</definedName>
    <definedName name="ÍNDICES_9">#REF!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haltsvezSUMMEN">#REF!</definedName>
    <definedName name="inic">#REF!</definedName>
    <definedName name="INIC.TRECHO">#REF!</definedName>
    <definedName name="INICIO">#REF!</definedName>
    <definedName name="Início_Elem">NA()</definedName>
    <definedName name="INP">#REF!</definedName>
    <definedName name="INSS">#REF!</definedName>
    <definedName name="INSTALAÇÃO">#REF!</definedName>
    <definedName name="INSUMO">#REF!</definedName>
    <definedName name="Insumos" hidden="1">#REF!</definedName>
    <definedName name="INSUMOSBETUMINOSOS">#REF!</definedName>
    <definedName name="int">#REF!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>#REF!</definedName>
    <definedName name="Itemm">#REF!</definedName>
    <definedName name="Itens" hidden="1">#REF!</definedName>
    <definedName name="J" hidden="1">#REF!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>#REF!</definedName>
    <definedName name="JANA">#REF!</definedName>
    <definedName name="Janeiro">[0]!Janeiro</definedName>
    <definedName name="JANEIRO2003" hidden="1">{#N/A,#N/A,TRUE,"Serviços"}</definedName>
    <definedName name="JANEIRO20033" hidden="1">{#N/A,#N/A,TRUE,"Serviços"}</definedName>
    <definedName name="JAZIDA">#REF!</definedName>
    <definedName name="Jazidas">#REF!</definedName>
    <definedName name="JELE">#REF!</definedName>
    <definedName name="jhjdf">#REF!</definedName>
    <definedName name="jhjhjhjju" hidden="1">{#N/A,#N/A,FALSE,"MO (2)"}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>#REF!</definedName>
    <definedName name="jjjjjjjjj">#REF!</definedName>
    <definedName name="jk">#REF!</definedName>
    <definedName name="JMEC">#REF!</definedName>
    <definedName name="jN">#REF!</definedName>
    <definedName name="jo" hidden="1">{#N/A,#N/A,FALSE,"MO (2)"}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hidden="1">{#N/A,#N/A,FALSE,"LEVFER V2 P";#N/A,#N/A,FALSE,"LEVFER V2 P10%"}</definedName>
    <definedName name="JOGADA">#REF!</definedName>
    <definedName name="JOSE" hidden="1">{#N/A,#N/A,FALSE,"LEVFER V2 P";#N/A,#N/A,FALSE,"LEVFER V2 P10%"}</definedName>
    <definedName name="JOSE_RODRIGUES">#REF!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LA">#REF!</definedName>
    <definedName name="jun00">#REF!</definedName>
    <definedName name="JUNA">#REF!</definedName>
    <definedName name="JUNTA_PLÁSTICA">#REF!</definedName>
    <definedName name="K">[0]!K</definedName>
    <definedName name="K_Dupla">NA()</definedName>
    <definedName name="K_Simples">NA()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j">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">[17]RESUMO_AUT1!#REF!</definedName>
    <definedName name="KKKKK">#REF!</definedName>
    <definedName name="kkkkkk" hidden="1">{#N/A,#N/A,FALSE,"MO (2)"}</definedName>
    <definedName name="kkkkkkkkk">[0]!kkkkkkkkk</definedName>
    <definedName name="klb">#REF!</definedName>
    <definedName name="klebe">#REF!</definedName>
    <definedName name="klklklkl" hidden="1">{#N/A,#N/A,FALSE,"MO (2)"}</definedName>
    <definedName name="km">#REF!</definedName>
    <definedName name="KM.406.407">#REF!</definedName>
    <definedName name="koae">#REF!</definedName>
    <definedName name="KORODUR">#REF!</definedName>
    <definedName name="kpavi">#REF!</definedName>
    <definedName name="kterra">#REF!</definedName>
    <definedName name="Kubus">#REF!</definedName>
    <definedName name="Kubus1">#REF!</definedName>
    <definedName name="kwh">#REF!</definedName>
    <definedName name="la" hidden="1">{#N/A,#N/A,FALSE,"MO (2)"}</definedName>
    <definedName name="la_1" hidden="1">{#N/A,#N/A,FALSE,"MO (2)"}</definedName>
    <definedName name="lab" hidden="1">{#N/A,#N/A,TRUE,"Serviços"}</definedName>
    <definedName name="labb" hidden="1">{#N/A,#N/A,TRUE,"Serviços"}</definedName>
    <definedName name="LADO">#REF!</definedName>
    <definedName name="LAG2_13">#REF!</definedName>
    <definedName name="LAG2_39">#REF!</definedName>
    <definedName name="LAG2_6">#REF!</definedName>
    <definedName name="Lama">#REF!</definedName>
    <definedName name="LAMADA">#N/A</definedName>
    <definedName name="LAMADAS">#N/A</definedName>
    <definedName name="LAMAG">#REF!</definedName>
    <definedName name="LAMAS">#N/A</definedName>
    <definedName name="LAMBRI_IPÊ">#REF!</definedName>
    <definedName name="LANÇAMENTO_CONCRETO">#REF!</definedName>
    <definedName name="LARANJEIRAS">#REF!</definedName>
    <definedName name="LARG">#REF!</definedName>
    <definedName name="Largura_da_Faixa_de_Tráfego___...........">#REF!</definedName>
    <definedName name="LASTRO">#REF!</definedName>
    <definedName name="LB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BU">#REF!</definedName>
    <definedName name="Lcar">NA()</definedName>
    <definedName name="LD">#REF!</definedName>
    <definedName name="LDA">#REF!</definedName>
    <definedName name="LDD">"'file:///D:/Meus documentos/ANASTÁCIO/SERCEL/BR262990800.xls'#$SERVIÇOS.$#REF!$#REF!"</definedName>
    <definedName name="LDI">#REF!</definedName>
    <definedName name="LDIANTIGO">#REF!</definedName>
    <definedName name="LDIATUAL">#REF!</definedName>
    <definedName name="LEIVAS">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i">NA()</definedName>
    <definedName name="lias">#N/A</definedName>
    <definedName name="lidia">#N/A</definedName>
    <definedName name="lig">#REF!</definedName>
    <definedName name="LIGAÇÃO_FLEXIVEL">#REF!</definedName>
    <definedName name="LIGANT">#REF!</definedName>
    <definedName name="LILASDRENA">#REF!</definedName>
    <definedName name="LILASDRENA_4">#REF!</definedName>
    <definedName name="LILASDRENAA">#REF!</definedName>
    <definedName name="limcount" hidden="1">2</definedName>
    <definedName name="Limpeza">#N/A</definedName>
    <definedName name="LIMPJAZIDA">#REF!</definedName>
    <definedName name="LIMPO">#REF!</definedName>
    <definedName name="Lin_Logo">NA()</definedName>
    <definedName name="LIQUIDO_PREPARADOR">#REF!</definedName>
    <definedName name="LIQUIDO_SELADOR">#REF!</definedName>
    <definedName name="Lista">#REF!</definedName>
    <definedName name="LISTA_CÓD_MEDIÇÕES">[15]Listas!$B$5:$B$38</definedName>
    <definedName name="ListaFim">#REF!</definedName>
    <definedName name="LIXA_FERRO">#REF!</definedName>
    <definedName name="LIXA_MADEIRA">#REF!</definedName>
    <definedName name="lixo">#REF!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">#REF!</definedName>
    <definedName name="llllllll">#REF!</definedName>
    <definedName name="Lmís">NA()</definedName>
    <definedName name="LNNN" hidden="1">#REF!</definedName>
    <definedName name="lo" hidden="1">{#N/A,#N/A,FALSE,"CM BAR";#N/A,#N/A,FALSE,"SUBSOLO";#N/A,#N/A,FALSE,"TERREO";#N/A,#N/A,FALSE,"TIPO";#N/A,#N/A,FALSE,"DUP  INF";#N/A,#N/A,FALSE,"DUP SUP"}</definedName>
    <definedName name="lo_1" hidden="1">{#N/A,#N/A,FALSE,"CM BAR";#N/A,#N/A,FALSE,"SUBSOLO";#N/A,#N/A,FALSE,"TERREO";#N/A,#N/A,FALSE,"TIPO";#N/A,#N/A,FALSE,"DUP  INF";#N/A,#N/A,FALSE,"DUP SUP"}</definedName>
    <definedName name="LOC">#REF!</definedName>
    <definedName name="LOCAL">#REF!</definedName>
    <definedName name="localidades">#REF!</definedName>
    <definedName name="Logotipo">NA()</definedName>
    <definedName name="lot">#REF!</definedName>
    <definedName name="lote">#REF!</definedName>
    <definedName name="LP">"$#REF!.$E$28"</definedName>
    <definedName name="Lpap">NA()</definedName>
    <definedName name="LPTE">#REF!</definedName>
    <definedName name="LPW">"$#REF!.$E$30"</definedName>
    <definedName name="LPWA">"$#REF!.$E$29"</definedName>
    <definedName name="LRANJA">#REF!</definedName>
    <definedName name="LS">"$#REF!.$E$27"</definedName>
    <definedName name="LSIND">#REF!</definedName>
    <definedName name="LSMF">#REF!</definedName>
    <definedName name="LSW">"$#REF!.$E$29"</definedName>
    <definedName name="LSWA">"$#REF!.$E$28"</definedName>
    <definedName name="Lt_G">NA()</definedName>
    <definedName name="Lt_M">NA()</definedName>
    <definedName name="Lt_P">NA()</definedName>
    <definedName name="lu" hidden="1">{#N/A,#N/A,FALSE,"MO (2)"}</definedName>
    <definedName name="LUCRO">#REF!</definedName>
    <definedName name="LUCROMATBET">#REF!</definedName>
    <definedName name="lughlh.kjklm" localSheetId="1" hidden="1">#REF!</definedName>
    <definedName name="lughlh.kjklm" localSheetId="9" hidden="1">#REF!</definedName>
    <definedName name="lughlh.kjklm" hidden="1">#REF!</definedName>
    <definedName name="luis" hidden="1">{"'Plan1 (2)'!$A$5:$F$63"}</definedName>
    <definedName name="LVC">#REF!</definedName>
    <definedName name="LVD">#REF!</definedName>
    <definedName name="m">#REF!</definedName>
    <definedName name="M_1">NA()</definedName>
    <definedName name="M_2">NA()</definedName>
    <definedName name="m_2.04">#REF!</definedName>
    <definedName name="M_2.05">#REF!</definedName>
    <definedName name="m_2.06">#REF!</definedName>
    <definedName name="M_2.07">#REF!</definedName>
    <definedName name="M_2.08">#REF!</definedName>
    <definedName name="M_2.09">#REF!</definedName>
    <definedName name="M_2.10">#REF!</definedName>
    <definedName name="M_2.11">#REF!</definedName>
    <definedName name="M_2.12">#REF!</definedName>
    <definedName name="M_2.13">#REF!</definedName>
    <definedName name="M_2.14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²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">#REF!</definedName>
    <definedName name="MAAUQ">#REF!</definedName>
    <definedName name="MACAP50">#REF!</definedName>
    <definedName name="MACM30">#REF!</definedName>
    <definedName name="Macro1">#REF!</definedName>
    <definedName name="Macro3">#REF!</definedName>
    <definedName name="MAEMULFLEX">#REF!</definedName>
    <definedName name="mai00">#REF!</definedName>
    <definedName name="MAIA">#REF!</definedName>
    <definedName name="man">#REF!</definedName>
    <definedName name="MANGUEIRA_30_M">#REF!</definedName>
    <definedName name="mao">#REF!</definedName>
    <definedName name="MAODEOBRA">#REF!</definedName>
    <definedName name="MÃODEOBRA">#REF!</definedName>
    <definedName name="maodeobra20">#REF!</definedName>
    <definedName name="MAQSERV">#REF!</definedName>
    <definedName name="MAQSERV048">#REF!</definedName>
    <definedName name="MAR00">#REF!</definedName>
    <definedName name="MARA">#REF!</definedName>
    <definedName name="Marca">#REF!</definedName>
    <definedName name="MARCELO_DO_NASCIMENTO">#REF!</definedName>
    <definedName name="MARCENEIRO">#REF!</definedName>
    <definedName name="MARCIA_ARAÚJO">#REF!</definedName>
    <definedName name="MARCIA_CRISTINA">#REF!</definedName>
    <definedName name="MARCIO">#REF!</definedName>
    <definedName name="Marcio_1" localSheetId="7" hidden="1">#REF!-1 &amp; "." &amp; MAX(1,COUNTA(INDEX(#REF!,MATCH(#REF!-1,#REF!,FALSE)):#REF!))</definedName>
    <definedName name="Marcio_1" localSheetId="8" hidden="1">#REF!-1 &amp; "." &amp; MAX(1,COUNTA(INDEX(#REF!,MATCH(#REF!-1,#REF!,FALSE)):#REF!))</definedName>
    <definedName name="Marcio_1" localSheetId="15" hidden="1">#REF!-1 &amp; "." &amp; MAX(1,COUNTA(INDEX(#REF!,MATCH(#REF!-1,#REF!,FALSE)):#REF!))</definedName>
    <definedName name="Marcio_1" localSheetId="22" hidden="1">#REF!-1 &amp; "." &amp; MAX(1,COUNTA(INDEX(#REF!,MATCH(#REF!-1,#REF!,FALSE)):#REF!))</definedName>
    <definedName name="Marcio_1" localSheetId="2" hidden="1">#REF!-1 &amp; "." &amp; MAX(1,COUNTA(INDEX(#REF!,MATCH(#REF!-1,#REF!,FALSE)):#REF!))</definedName>
    <definedName name="Marcio_1" localSheetId="10" hidden="1">#REF!-1 &amp; "." &amp; MAX(1,COUNTA(INDEX(#REF!,MATCH(#REF!-1,#REF!,FALSE)):#REF!))</definedName>
    <definedName name="Marcio_1" localSheetId="11" hidden="1">#REF!-1 &amp; "." &amp; MAX(1,COUNTA(INDEX(#REF!,MATCH(#REF!-1,#REF!,FALSE)):#REF!))</definedName>
    <definedName name="Marcio_1" hidden="1">#REF!-1 &amp; "." &amp; MAX(1,COUNTA(INDEX(#REF!,MATCH(#REF!-1,#REF!,FALSE)):#REF!))</definedName>
    <definedName name="Marcio_2" localSheetId="7" hidden="1">#REF!-1 &amp; "." &amp; MAX(1,COUNTA(INDEX(#REF!,MATCH(#REF!-1,#REF!,FALSE)):#REF!))</definedName>
    <definedName name="Marcio_2" localSheetId="8" hidden="1">#REF!-1 &amp; "." &amp; MAX(1,COUNTA(INDEX(#REF!,MATCH(#REF!-1,#REF!,FALSE)):#REF!))</definedName>
    <definedName name="Marcio_2" localSheetId="15" hidden="1">#REF!-1 &amp; "." &amp; MAX(1,COUNTA(INDEX(#REF!,MATCH(#REF!-1,#REF!,FALSE)):#REF!))</definedName>
    <definedName name="Marcio_2" localSheetId="22" hidden="1">#REF!-1 &amp; "." &amp; MAX(1,COUNTA(INDEX(#REF!,MATCH(#REF!-1,#REF!,FALSE)):#REF!))</definedName>
    <definedName name="Marcio_2" localSheetId="2" hidden="1">#REF!-1 &amp; "." &amp; MAX(1,COUNTA(INDEX(#REF!,MATCH(#REF!-1,#REF!,FALSE)):#REF!))</definedName>
    <definedName name="Marcio_2" localSheetId="10" hidden="1">#REF!-1 &amp; "." &amp; MAX(1,COUNTA(INDEX(#REF!,MATCH(#REF!-1,#REF!,FALSE)):#REF!))</definedName>
    <definedName name="Marcio_2" localSheetId="11" hidden="1">#REF!-1 &amp; "." &amp; MAX(1,COUNTA(INDEX(#REF!,MATCH(#REF!-1,#REF!,FALSE)):#REF!))</definedName>
    <definedName name="Marcio_2" hidden="1">#REF!-1 &amp; "." &amp; MAX(1,COUNTA(INDEX(#REF!,MATCH(#REF!-1,#REF!,FALSE)):#REF!))</definedName>
    <definedName name="Marcio_3" localSheetId="7" hidden="1">#REF!-1 &amp; "." &amp; MAX(1,COUNTA(INDEX(#REF!,MATCH(#REF!-1,#REF!,FALSE)):#REF!))</definedName>
    <definedName name="Marcio_3" localSheetId="8" hidden="1">#REF!-1 &amp; "." &amp; MAX(1,COUNTA(INDEX(#REF!,MATCH(#REF!-1,#REF!,FALSE)):#REF!))</definedName>
    <definedName name="Marcio_3" localSheetId="15" hidden="1">#REF!-1 &amp; "." &amp; MAX(1,COUNTA(INDEX(#REF!,MATCH(#REF!-1,#REF!,FALSE)):#REF!))</definedName>
    <definedName name="Marcio_3" localSheetId="22" hidden="1">#REF!-1 &amp; "." &amp; MAX(1,COUNTA(INDEX(#REF!,MATCH(#REF!-1,#REF!,FALSE)):#REF!))</definedName>
    <definedName name="Marcio_3" localSheetId="2" hidden="1">#REF!-1 &amp; "." &amp; MAX(1,COUNTA(INDEX(#REF!,MATCH(#REF!-1,#REF!,FALSE)):#REF!))</definedName>
    <definedName name="Marcio_3" localSheetId="10" hidden="1">#REF!-1 &amp; "." &amp; MAX(1,COUNTA(INDEX(#REF!,MATCH(#REF!-1,#REF!,FALSE)):#REF!))</definedName>
    <definedName name="Marcio_3" localSheetId="11" hidden="1">#REF!-1 &amp; "." &amp; MAX(1,COUNTA(INDEX(#REF!,MATCH(#REF!-1,#REF!,FALSE)):#REF!))</definedName>
    <definedName name="Marcio_3" hidden="1">#REF!-1 &amp; "." &amp; MAX(1,COUNTA(INDEX(#REF!,MATCH(#REF!-1,#REF!,FALSE)):#REF!))</definedName>
    <definedName name="Marcio_4" localSheetId="7" hidden="1">#REF!-1 &amp; "." &amp; MAX(1,COUNTA(INDEX(#REF!,MATCH(#REF!-1,#REF!,FALSE)):#REF!))</definedName>
    <definedName name="Marcio_4" localSheetId="8" hidden="1">#REF!-1 &amp; "." &amp; MAX(1,COUNTA(INDEX(#REF!,MATCH(#REF!-1,#REF!,FALSE)):#REF!))</definedName>
    <definedName name="Marcio_4" localSheetId="15" hidden="1">#REF!-1 &amp; "." &amp; MAX(1,COUNTA(INDEX(#REF!,MATCH(#REF!-1,#REF!,FALSE)):#REF!))</definedName>
    <definedName name="Marcio_4" localSheetId="22" hidden="1">#REF!-1 &amp; "." &amp; MAX(1,COUNTA(INDEX(#REF!,MATCH(#REF!-1,#REF!,FALSE)):#REF!))</definedName>
    <definedName name="Marcio_4" localSheetId="2" hidden="1">#REF!-1 &amp; "." &amp; MAX(1,COUNTA(INDEX(#REF!,MATCH(#REF!-1,#REF!,FALSE)):#REF!))</definedName>
    <definedName name="Marcio_4" localSheetId="10" hidden="1">#REF!-1 &amp; "." &amp; MAX(1,COUNTA(INDEX(#REF!,MATCH(#REF!-1,#REF!,FALSE)):#REF!))</definedName>
    <definedName name="Marcio_4" localSheetId="11" hidden="1">#REF!-1 &amp; "." &amp; MAX(1,COUNTA(INDEX(#REF!,MATCH(#REF!-1,#REF!,FALSE)):#REF!))</definedName>
    <definedName name="Marcio_4" hidden="1">#REF!-1 &amp; "." &amp; MAX(1,COUNTA(INDEX(#REF!,MATCH(#REF!-1,#REF!,FALSE)):#REF!))</definedName>
    <definedName name="Marcio_5" localSheetId="7" hidden="1">#REF!-1 &amp; "." &amp; MAX(1,COUNTA(INDEX(#REF!,MATCH(#REF!-1,#REF!,FALSE)):#REF!))</definedName>
    <definedName name="Marcio_5" localSheetId="8" hidden="1">#REF!-1 &amp; "." &amp; MAX(1,COUNTA(INDEX(#REF!,MATCH(#REF!-1,#REF!,FALSE)):#REF!))</definedName>
    <definedName name="Marcio_5" localSheetId="15" hidden="1">#REF!-1 &amp; "." &amp; MAX(1,COUNTA(INDEX(#REF!,MATCH(#REF!-1,#REF!,FALSE)):#REF!))</definedName>
    <definedName name="Marcio_5" localSheetId="22" hidden="1">#REF!-1 &amp; "." &amp; MAX(1,COUNTA(INDEX(#REF!,MATCH(#REF!-1,#REF!,FALSE)):#REF!))</definedName>
    <definedName name="Marcio_5" localSheetId="2" hidden="1">#REF!-1 &amp; "." &amp; MAX(1,COUNTA(INDEX(#REF!,MATCH(#REF!-1,#REF!,FALSE)):#REF!))</definedName>
    <definedName name="Marcio_5" localSheetId="10" hidden="1">#REF!-1 &amp; "." &amp; MAX(1,COUNTA(INDEX(#REF!,MATCH(#REF!-1,#REF!,FALSE)):#REF!))</definedName>
    <definedName name="Marcio_5" localSheetId="11" hidden="1">#REF!-1 &amp; "." &amp; MAX(1,COUNTA(INDEX(#REF!,MATCH(#REF!-1,#REF!,FALSE)):#REF!))</definedName>
    <definedName name="Marcio_5" hidden="1">#REF!-1 &amp; "." &amp; MAX(1,COUNTA(INDEX(#REF!,MATCH(#REF!-1,#REF!,FALSE)):#REF!))</definedName>
    <definedName name="marco">#REF!</definedName>
    <definedName name="MARCO_AURÉLIO">#REF!</definedName>
    <definedName name="marcos">#REF!</definedName>
    <definedName name="marcus">#REF!</definedName>
    <definedName name="MARMORE_BRANCO">#REF!</definedName>
    <definedName name="MARR1C">#REF!</definedName>
    <definedName name="MARR1CP">#REF!</definedName>
    <definedName name="MARR2CP">#REF!</definedName>
    <definedName name="Mary">{"total","SUM(total)","YNNNN",FALSE}</definedName>
    <definedName name="Massa">#REF!</definedName>
    <definedName name="MASSA_OLEO">#REF!</definedName>
    <definedName name="MASSA_PVA">#REF!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[12]COMPOS1!#REF!</definedName>
    <definedName name="MATBET">"$#REF!.$A$1:$N$16"</definedName>
    <definedName name="mater">#REF!</definedName>
    <definedName name="MATERIAIS">#REF!</definedName>
    <definedName name="material">#REF!</definedName>
    <definedName name="MATERIALBETUMINOSO1">#REF!</definedName>
    <definedName name="MATRIZ_DE_RESPONSABILIDADE">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x" hidden="1">COUNTIF(#REF!,"&lt;&gt;0")+3</definedName>
    <definedName name="MB">#REF!</definedName>
    <definedName name="MBF">#REF!</definedName>
    <definedName name="MBQ">#REF!</definedName>
    <definedName name="MBQ_13">#REF!</definedName>
    <definedName name="MBQ_39">#REF!</definedName>
    <definedName name="MBQ_6">#REF!</definedName>
    <definedName name="MBQA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#REF!</definedName>
    <definedName name="MBUQACBC">#REF!</definedName>
    <definedName name="MBUQW">"$#REF!.$E$14"</definedName>
    <definedName name="MBUQWA">"$#REF!.$E$13"</definedName>
    <definedName name="MBV">#REF!</definedName>
    <definedName name="MBV_1">#REF!</definedName>
    <definedName name="MBV_2">#REF!</definedName>
    <definedName name="MBV_3">#REF!</definedName>
    <definedName name="mcm" hidden="1">{"Pèrdues i Guanys analític.Català",#N/A,FALSE,"Català";"Pèrdues i G. analític.castellà",#N/A,FALSE,"Castellà"}</definedName>
    <definedName name="MD">#REF!</definedName>
    <definedName name="MD_13">#REF!</definedName>
    <definedName name="MD_39">#REF!</definedName>
    <definedName name="MD_6">#REF!</definedName>
    <definedName name="Mecanica">#REF!</definedName>
    <definedName name="MECANIZADA">#REF!</definedName>
    <definedName name="MED">#REF!</definedName>
    <definedName name="MEDD">#REF!</definedName>
    <definedName name="MÉDIA">#REF!</definedName>
    <definedName name="MEDIÇÃO">'[18]Vínculos (Não Mexer)'!$G$23</definedName>
    <definedName name="Medição_4">#REF!</definedName>
    <definedName name="MEDICAO7">#N/A</definedName>
    <definedName name="Mediçãoo">#REF!</definedName>
    <definedName name="MEDIO">#REF!</definedName>
    <definedName name="medir">#REF!</definedName>
    <definedName name="MedMês95">[0]!MedMês95</definedName>
    <definedName name="MEIO_FIO">#REF!</definedName>
    <definedName name="melhoria" hidden="1">{#N/A,#N/A,FALSE,"Plan1"}</definedName>
    <definedName name="Mem._Poda_de_Arv">#REF!</definedName>
    <definedName name="Mem.01" hidden="1">{"'Plan1 (2)'!$A$5:$F$63"}</definedName>
    <definedName name="mem.km736">#REF!</definedName>
    <definedName name="MENOR">MIN(#REF!,#REF!,#REF!)</definedName>
    <definedName name="MERDA">#REF!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>#REF!</definedName>
    <definedName name="MÊS">"$#REF!.$I$4"</definedName>
    <definedName name="MesCalc">#REF!</definedName>
    <definedName name="Meses">#REF!</definedName>
    <definedName name="MesNegociado">#REF!</definedName>
    <definedName name="mesoestrutura">#REF!</definedName>
    <definedName name="Meu">#REF!</definedName>
    <definedName name="MEWarning" hidden="1">1</definedName>
    <definedName name="MF">#REF!</definedName>
    <definedName name="MFC">#REF!</definedName>
    <definedName name="MFio">#REF!</definedName>
    <definedName name="MG">#REF!</definedName>
    <definedName name="MICHELL_SORRILHA">#REF!</definedName>
    <definedName name="Micro">#REF!</definedName>
    <definedName name="MICRO1.5">#REF!</definedName>
    <definedName name="MICRO1.5BC">#REF!</definedName>
    <definedName name="MICROUNI">#REF!</definedName>
    <definedName name="MINPGPELE">#REF!</definedName>
    <definedName name="MINPGPMEC">#REF!</definedName>
    <definedName name="Mirin">{"total","SUM(total)","YNNNN",FALSE}</definedName>
    <definedName name="MIX">#REF!</definedName>
    <definedName name="MM">#REF!</definedName>
    <definedName name="MMC">#REF!</definedName>
    <definedName name="MMCC">#REF!</definedName>
    <definedName name="mmccc">#REF!</definedName>
    <definedName name="MMD">'[23]Lev de Greide 225-020'!$D$33:$O$40</definedName>
    <definedName name="MMM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NB">#N/A</definedName>
    <definedName name="MO" hidden="1">#REF!</definedName>
    <definedName name="mo_base">#REF!</definedName>
    <definedName name="mo_sub_base">#REF!</definedName>
    <definedName name="Mob">#REF!</definedName>
    <definedName name="Mobilização">[20]Sheet1!$AE$618</definedName>
    <definedName name="Mod">#REF!</definedName>
    <definedName name="mod1.ext">#REF!</definedName>
    <definedName name="mod1.ext_38">#N/A</definedName>
    <definedName name="MODELO">[0]!MODELO</definedName>
    <definedName name="modelo_1" hidden="1">{#N/A,#N/A,FALSE,"CM BAR";#N/A,#N/A,FALSE,"SUBSOLO";#N/A,#N/A,FALSE,"TERREO";#N/A,#N/A,FALSE,"TIPO";#N/A,#N/A,FALSE,"DUP  INF";#N/A,#N/A,FALSE,"DUP SUP"}</definedName>
    <definedName name="MODEXT">#REF!</definedName>
    <definedName name="MODIFICAÇÃO">{"total","SUM(total)","YNNNN",FALSE}</definedName>
    <definedName name="MODULO1.CURTO">#REF!</definedName>
    <definedName name="módulo1.Extenso">[0]!módulo1.Extenso</definedName>
    <definedName name="módulo1.Extenso_1">#N/A</definedName>
    <definedName name="módulo1.Extenso_10">________TT22</definedName>
    <definedName name="módulo1.Extenso_12">#N/A</definedName>
    <definedName name="módulo1.Extenso_13">#N/A</definedName>
    <definedName name="módulo1.Extenso_19">#N/A</definedName>
    <definedName name="módulo1.Extenso_2">#N/A</definedName>
    <definedName name="módulo1.Extenso_21">#N/A</definedName>
    <definedName name="módulo1.Extenso_23">#N/A</definedName>
    <definedName name="módulo1.Extenso_24">#N/A</definedName>
    <definedName name="módulo1.Extenso_26">#N/A</definedName>
    <definedName name="módulo1.Extenso_27">#N/A</definedName>
    <definedName name="módulo1.Extenso_29">#N/A</definedName>
    <definedName name="módulo1.Extenso_30">#N/A</definedName>
    <definedName name="módulo1.Extenso_31">#N/A</definedName>
    <definedName name="módulo1.Extenso_33">#N/A</definedName>
    <definedName name="módulo1.Extenso_34">#N/A</definedName>
    <definedName name="módulo1.Extenso_35">#N/A</definedName>
    <definedName name="módulo1.Extenso_36">#N/A</definedName>
    <definedName name="módulo1.Extenso_37">#N/A</definedName>
    <definedName name="módulo1.Extenso_38">#N/A</definedName>
    <definedName name="módulo1.Extenso_39">#N/A</definedName>
    <definedName name="módulo1.Extenso_4">#N/A</definedName>
    <definedName name="módulo1.Extenso_40">#N/A</definedName>
    <definedName name="módulo1.Extenso_41">________TT6</definedName>
    <definedName name="módulo1.Extenso_42">#N/A</definedName>
    <definedName name="módulo1.Extenso_43">#N/A</definedName>
    <definedName name="módulo1.Extenso_44">#N/A</definedName>
    <definedName name="módulo1.Extenso_45">#N/A</definedName>
    <definedName name="módulo1.Extenso_46">#N/A</definedName>
    <definedName name="módulo1.Extenso_47">#N/A</definedName>
    <definedName name="módulo1.Extenso_48">#N/A</definedName>
    <definedName name="módulo1.Extenso_51">#N/A</definedName>
    <definedName name="módulo1.Extenso_52">#N/A</definedName>
    <definedName name="módulo1.Extenso_53">#N/A</definedName>
    <definedName name="módulo1.Extenso_54">#N/A</definedName>
    <definedName name="módulo1.Extenso_55">#N/A</definedName>
    <definedName name="módulo1.Extenso_56">#N/A</definedName>
    <definedName name="módulo1.Extenso_57">#N/A</definedName>
    <definedName name="módulo1.Extenso_58">#N/A</definedName>
    <definedName name="módulo1.Extenso_59">#N/A</definedName>
    <definedName name="módulo1.Extenso_60">#N/A</definedName>
    <definedName name="módulo1.Extenso_61">_______A20</definedName>
    <definedName name="módulo1.Extenso_62">#N/A</definedName>
    <definedName name="módulo1.Extenso_63">#N/A</definedName>
    <definedName name="módulo1.Extenso_64">#N/A</definedName>
    <definedName name="módulo1.Extenso_65">#N/A</definedName>
    <definedName name="módulo1.Extenso_66">#N/A</definedName>
    <definedName name="módulo1.Extenso_67">#N/A</definedName>
    <definedName name="módulo1.Extenso_68">#N/A</definedName>
    <definedName name="módulo1.Extenso_69">#N/A</definedName>
    <definedName name="módulo1.Extenso_7">#N/A</definedName>
    <definedName name="módulo1.Extenso_70">#N/A</definedName>
    <definedName name="módulo1.Extenso_71">#N/A</definedName>
    <definedName name="módulo1.Extenso_72">#N/A</definedName>
    <definedName name="módulo1.Extenso_8">_______Obs1</definedName>
    <definedName name="Moeda">#REF!</definedName>
    <definedName name="MoedaVal">#REF!</definedName>
    <definedName name="Moi">#REF!</definedName>
    <definedName name="mon">#REF!</definedName>
    <definedName name="MONIQUE_CASTELLI">#REF!</definedName>
    <definedName name="mont">#REF!</definedName>
    <definedName name="Moo">#REF!</definedName>
    <definedName name="motor4">#REF!</definedName>
    <definedName name="motor6">#REF!</definedName>
    <definedName name="MOTOSERRA">#REF!</definedName>
    <definedName name="MP" hidden="1">#REF!</definedName>
    <definedName name="MPACAP">#REF!</definedName>
    <definedName name="MPACM">#REF!</definedName>
    <definedName name="MPARL1CE">#REF!</definedName>
    <definedName name="MPARR1C">#REF!</definedName>
    <definedName name="MPTCAP">#REF!</definedName>
    <definedName name="MPTCM">#REF!</definedName>
    <definedName name="MPTRL1CE">#REF!</definedName>
    <definedName name="MPTRR1C">#REF!</definedName>
    <definedName name="MRS">#REF!</definedName>
    <definedName name="MRSPF2A">#REF!</definedName>
    <definedName name="MSICRO">#REF!</definedName>
    <definedName name="MSICRO_10">#REF!</definedName>
    <definedName name="MT__DEPARTAMENTO_NACIONAL_DE_ESTRADAS_DE_RODAGEM">#REF!</definedName>
    <definedName name="MTCAP50">#REF!</definedName>
    <definedName name="MTCM30">#REF!</definedName>
    <definedName name="MTEMULFLEX">#REF!</definedName>
    <definedName name="MTIE" localSheetId="21">#REF!</definedName>
    <definedName name="MTIE" localSheetId="1">#REF!</definedName>
    <definedName name="MTIE" localSheetId="9">#REF!</definedName>
    <definedName name="MTIE" localSheetId="19">'LVC (2)'!#REF!</definedName>
    <definedName name="MTIE" localSheetId="20">TRELIÇA!#REF!</definedName>
    <definedName name="MTIE">#REF!</definedName>
    <definedName name="MTRR1C">#REF!</definedName>
    <definedName name="MTRR1CP">#REF!</definedName>
    <definedName name="MTRR2CP">#REF!</definedName>
    <definedName name="Município">#REF!</definedName>
    <definedName name="MVTIE" localSheetId="21">#REF!</definedName>
    <definedName name="MVTIE" localSheetId="1">#REF!</definedName>
    <definedName name="MVTIE" localSheetId="9">#REF!</definedName>
    <definedName name="MVTIE" localSheetId="19">'LVC (2)'!#REF!</definedName>
    <definedName name="MVTIE" localSheetId="20">TRELIÇA!#REF!</definedName>
    <definedName name="MVTIE">#REF!</definedName>
    <definedName name="n">#REF!</definedName>
    <definedName name="N.">#REF!</definedName>
    <definedName name="N..">#REF!</definedName>
    <definedName name="N__EPC">#REF!</definedName>
    <definedName name="nass" hidden="1">#N/A</definedName>
    <definedName name="Natal">#N/A</definedName>
    <definedName name="NATUREZA">#REF!</definedName>
    <definedName name="NBV">#N/A</definedName>
    <definedName name="Ncél">NA()</definedName>
    <definedName name="NColunas">#REF!</definedName>
    <definedName name="NLEq" hidden="1">4</definedName>
    <definedName name="NLinhasPagina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#REF!</definedName>
    <definedName name="nnn">#REF!</definedName>
    <definedName name="nnnn">#REF!</definedName>
    <definedName name="NNNNN">#REF!</definedName>
    <definedName name="NOIN">#REF!</definedName>
    <definedName name="NOME">#N/A</definedName>
    <definedName name="Nomes">#REF!</definedName>
    <definedName name="NomeUsuario">#REF!</definedName>
    <definedName name="Nossa_Senhora">#N/A</definedName>
    <definedName name="NOVA">#REF!</definedName>
    <definedName name="Nova01" hidden="1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TEI" localSheetId="21">#REF!</definedName>
    <definedName name="NTEI" localSheetId="1">#REF!</definedName>
    <definedName name="NTEI" localSheetId="9">#REF!</definedName>
    <definedName name="NTEI" localSheetId="19">'LVC (2)'!#REF!</definedName>
    <definedName name="NTEI" localSheetId="20">TRELIÇA!#REF!</definedName>
    <definedName name="NTEI">#REF!</definedName>
    <definedName name="NTEU">#REF!</definedName>
    <definedName name="num_linhas">#REF!</definedName>
    <definedName name="NUMED">"$#REF!.$C$3"</definedName>
    <definedName name="NUMEROMEDIÇÃO">#REF!</definedName>
    <definedName name="nvd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.A.E.">#REF!</definedName>
    <definedName name="O.COMPLEM.">#REF!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>#REF!</definedName>
    <definedName name="oae">#REF!</definedName>
    <definedName name="OAE_MAR94">#REF!</definedName>
    <definedName name="OBJETIVO">#REF!</definedName>
    <definedName name="Obra" hidden="1">""</definedName>
    <definedName name="oco">#REF!</definedName>
    <definedName name="ocom">#REF!</definedName>
    <definedName name="OD">#REF!</definedName>
    <definedName name="ok">#REF!</definedName>
    <definedName name="okaaaaa" hidden="1">#REF!</definedName>
    <definedName name="OLEO">[10]DADOS!$C$23</definedName>
    <definedName name="OLI">#REF!</definedName>
    <definedName name="Oliveira">#REF!</definedName>
    <definedName name="OLO">#REF!</definedName>
    <definedName name="onibus">[0]!onibus</definedName>
    <definedName name="OnOff" hidden="1">"ON"</definedName>
    <definedName name="OO" hidden="1">#REF!</definedName>
    <definedName name="OP">'[13]Plano Ataque'!#REF!</definedName>
    <definedName name="OPA" localSheetId="21">#REF!</definedName>
    <definedName name="OPA" localSheetId="1">#REF!</definedName>
    <definedName name="OPA" localSheetId="9">#REF!</definedName>
    <definedName name="OPA" localSheetId="19">'LVC (2)'!#REF!</definedName>
    <definedName name="OPA" localSheetId="20">TRELIÇA!#REF!</definedName>
    <definedName name="OPA">#REF!</definedName>
    <definedName name="ope">#REF!</definedName>
    <definedName name="OPS">#REF!</definedName>
    <definedName name="ORÇA">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>[24]Orçamento!$A$13:$D$34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igem" hidden="1">#REF!</definedName>
    <definedName name="ORIGEMCAP">#REF!</definedName>
    <definedName name="ORIGEMCM30">#REF!</definedName>
    <definedName name="ORIGEMRL1CE">#REF!</definedName>
    <definedName name="ORIGEMRR1C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>#REF!</definedName>
    <definedName name="OUTA">#REF!</definedName>
    <definedName name="OUTR">#REF!</definedName>
    <definedName name="OUTROS">#REF!</definedName>
    <definedName name="OVER_FINAN">#REF!</definedName>
    <definedName name="P.Aparente">#REF!</definedName>
    <definedName name="P.Reatia">#REF!</definedName>
    <definedName name="P_1">NA()</definedName>
    <definedName name="P_2">NA()</definedName>
    <definedName name="P_Cristo">Dom_Páscoa-2</definedName>
    <definedName name="P_Rep">#N/A</definedName>
    <definedName name="P_SUCATA">#REF!</definedName>
    <definedName name="p08.300.01">#REF!</definedName>
    <definedName name="p7asadadads" localSheetId="1" hidden="1">#REF!</definedName>
    <definedName name="p7asadadads" localSheetId="9" hidden="1">#REF!</definedName>
    <definedName name="p7asadadads" hidden="1">#REF!</definedName>
    <definedName name="PACAP20MBQ">#REF!</definedName>
    <definedName name="PACAP20MBUQ">#REF!</definedName>
    <definedName name="PACAPMBUQ">#REF!</definedName>
    <definedName name="PACM30IMP">#REF!</definedName>
    <definedName name="PACM30RP">#REF!</definedName>
    <definedName name="PACM30TB">#REF!</definedName>
    <definedName name="PACMI">#REF!</definedName>
    <definedName name="PAEMULCS">#REF!</definedName>
    <definedName name="PAEMULFLEX">#REF!</definedName>
    <definedName name="PAEMULTSD">#REF!</definedName>
    <definedName name="PAEMULTSS">#REF!</definedName>
    <definedName name="Pal_Workbook_GUID" hidden="1">"FCTILZC3LXQUCG6AIJP4NTMK"</definedName>
    <definedName name="pam">#REF!</definedName>
    <definedName name="PAR">#REF!</definedName>
    <definedName name="PARAFUSO_PARA_LOUÇA">#REF!</definedName>
    <definedName name="parametros">#REF!</definedName>
    <definedName name="parametross">#REF!</definedName>
    <definedName name="PARG">#REF!</definedName>
    <definedName name="PARL1CE">#REF!</definedName>
    <definedName name="PARL1CLAMAG">#REF!</definedName>
    <definedName name="PARL1CMBF">#REF!</definedName>
    <definedName name="PARMADURA">#REF!</definedName>
    <definedName name="PARR1CCD">#REF!</definedName>
    <definedName name="PARR1CP">#REF!</definedName>
    <definedName name="PARR1CPL">#REF!</definedName>
    <definedName name="PARR1CST">#REF!</definedName>
    <definedName name="PARR1CTB">#REF!</definedName>
    <definedName name="PARRUMADA">#REF!</definedName>
    <definedName name="Páscoa">#REF!</definedName>
    <definedName name="pass">#N/A</definedName>
    <definedName name="PassaExtenso">NA()</definedName>
    <definedName name="PassaExtenso___0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9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#N/A</definedName>
    <definedName name="PassaExtenso_21_11">#N/A</definedName>
    <definedName name="PassaExtenso_21_13">#N/A</definedName>
    <definedName name="PassaExtenso_21_19">#N/A</definedName>
    <definedName name="PassaExtenso_21_2">#N/A</definedName>
    <definedName name="PassaExtenso_21_3">#N/A</definedName>
    <definedName name="PassaExtenso_21_4">#N/A</definedName>
    <definedName name="PassaExtenso_21_4_19">#N/A</definedName>
    <definedName name="PassaExtenso_21_7">#N/A</definedName>
    <definedName name="PassaExtenso_22">"#NAME!PassaExtenso"</definedName>
    <definedName name="PassaExtenso_23">"#NAME!PassaExtenso"</definedName>
    <definedName name="PassaExtenso_25">#N/A</definedName>
    <definedName name="PassaExtenso_25_11">#N/A</definedName>
    <definedName name="PassaExtenso_25_13">#N/A</definedName>
    <definedName name="PassaExtenso_25_19">#N/A</definedName>
    <definedName name="PassaExtenso_25_2">#N/A</definedName>
    <definedName name="PassaExtenso_25_3">#N/A</definedName>
    <definedName name="PassaExtenso_25_4">#N/A</definedName>
    <definedName name="PassaExtenso_25_4_19">#N/A</definedName>
    <definedName name="PassaExtenso_25_7">#N/A</definedName>
    <definedName name="PassaExtenso_26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#N/A</definedName>
    <definedName name="PassaExtenso_34_11">#N/A</definedName>
    <definedName name="PassaExtenso_34_13">#N/A</definedName>
    <definedName name="PassaExtenso_34_19">#N/A</definedName>
    <definedName name="PassaExtenso_34_2">#N/A</definedName>
    <definedName name="PassaExtenso_34_3">#N/A</definedName>
    <definedName name="PassaExtenso_34_4">#N/A</definedName>
    <definedName name="PassaExtenso_34_4_19">#N/A</definedName>
    <definedName name="PassaExtenso_34_7">#N/A</definedName>
    <definedName name="PassaExtenso_38">#N/A</definedName>
    <definedName name="PassaExtenso_38_11">#N/A</definedName>
    <definedName name="PassaExtenso_38_13">#N/A</definedName>
    <definedName name="PassaExtenso_38_19">#N/A</definedName>
    <definedName name="PassaExtenso_38_2">#N/A</definedName>
    <definedName name="PassaExtenso_38_3">#N/A</definedName>
    <definedName name="PassaExtenso_38_4">#N/A</definedName>
    <definedName name="PassaExtenso_38_4_19">#N/A</definedName>
    <definedName name="PassaExtenso_38_7">#N/A</definedName>
    <definedName name="passaextenso_39">#N/A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"#NAME!PassaExtenso"</definedName>
    <definedName name="PassaExtenso_7">"#NAME!PassaExtenso"</definedName>
    <definedName name="PassaExtenso_8">#N/A</definedName>
    <definedName name="PassaExtenso_9">#N/A</definedName>
    <definedName name="pativar">#REF!</definedName>
    <definedName name="PATO">"$#REF!.$A$5:$J$84"</definedName>
    <definedName name="patoetapa">#REF!</definedName>
    <definedName name="PAUTO">#REF!</definedName>
    <definedName name="PAV">#REF!</definedName>
    <definedName name="PAV_2">#REF!</definedName>
    <definedName name="PAV_MAR94">#REF!</definedName>
    <definedName name="PAVI">#REF!</definedName>
    <definedName name="PAVIM">#REF!</definedName>
    <definedName name="PAVIMENT.">#REF!</definedName>
    <definedName name="pavimentacao">#REF!</definedName>
    <definedName name="PAVIMENTONOVO">#REF!</definedName>
    <definedName name="Payback">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IAÇÃO">#REF!</definedName>
    <definedName name="PCAP20">#REF!</definedName>
    <definedName name="PCAPINA">#REF!</definedName>
    <definedName name="PCARRO">#REF!</definedName>
    <definedName name="PCCARR">#REF!</definedName>
    <definedName name="PCCIM">#REF!</definedName>
    <definedName name="PCCP">#REF!</definedName>
    <definedName name="PCD">#REF!</definedName>
    <definedName name="PCDF">#REF!</definedName>
    <definedName name="PCLAG">#REF!</definedName>
    <definedName name="PCMN">#REF!</definedName>
    <definedName name="PCS">#REF!</definedName>
    <definedName name="PCSA">#REF!</definedName>
    <definedName name="PCST">#REF!</definedName>
    <definedName name="PDAR02">#REF!</definedName>
    <definedName name="PDB">#REF!</definedName>
    <definedName name="PDBU">#REF!</definedName>
    <definedName name="PDCA">#REF!</definedName>
    <definedName name="PDM">[10]DADOS!$C$13</definedName>
    <definedName name="PE">#REF!</definedName>
    <definedName name="PEA">#REF!</definedName>
    <definedName name="PEÇA_6_X_3_MAD_LEI">#REF!</definedName>
    <definedName name="ped">#REF!</definedName>
    <definedName name="PED.PISTA">#REF!</definedName>
    <definedName name="PEDA01">#REF!</definedName>
    <definedName name="pedr">#REF!</definedName>
    <definedName name="PEDR.PISTA">#REF!</definedName>
    <definedName name="PEDRA_PRETA">#REF!</definedName>
    <definedName name="PEDREIRA">#REF!</definedName>
    <definedName name="PEDREIRA_48">#REF!</definedName>
    <definedName name="PEDREIRO">#REF!</definedName>
    <definedName name="PEJ">#REF!</definedName>
    <definedName name="PEMM1CAT">#REF!</definedName>
    <definedName name="PEMN">#REF!</definedName>
    <definedName name="PEN">#REF!</definedName>
    <definedName name="PEN_13">#REF!</definedName>
    <definedName name="PEN_39">#REF!</definedName>
    <definedName name="PEN_6">#REF!</definedName>
    <definedName name="PercResid.">#REF!</definedName>
    <definedName name="PERDA">#REF!</definedName>
    <definedName name="PERIODO">#REF!</definedName>
    <definedName name="PERÍODO">'[18]Vínculos (Não Mexer)'!$G$24</definedName>
    <definedName name="PERNAMANCA">#REF!</definedName>
    <definedName name="PERNAMANCA_MAD_LEI">#REF!</definedName>
    <definedName name="PERSONAL" hidden="1">{#N/A,#N/A,FALSE,"310.1";#N/A,#N/A,FALSE,"321.1";#N/A,#N/A,FALSE,"320.3";#N/A,#N/A,FALSE,"330.1"}</definedName>
    <definedName name="pesquisa">#REF!</definedName>
    <definedName name="pesquisa_4">#REF!</definedName>
    <definedName name="pesquisa1">#REF!</definedName>
    <definedName name="pesquisaa">#REF!</definedName>
    <definedName name="pessoal">#REF!</definedName>
    <definedName name="PET">#REF!</definedName>
    <definedName name="PFORMA">#REF!</definedName>
    <definedName name="PFRESAGEM">#REF!</definedName>
    <definedName name="PG">"$#REF!.$C$1"</definedName>
    <definedName name="PG_agosto_2002">#REF!</definedName>
    <definedName name="PGP">#REF!</definedName>
    <definedName name="pint">#REF!</definedName>
    <definedName name="PINTFAIXA">#REF!</definedName>
    <definedName name="PINTOR">#REF!</definedName>
    <definedName name="PISTA" hidden="1">{#N/A,#N/A,TRUE,"Serviços"}</definedName>
    <definedName name="PJOGADA">#REF!</definedName>
    <definedName name="PL">#REF!</definedName>
    <definedName name="PL_4">#REF!</definedName>
    <definedName name="PLA">#REF!</definedName>
    <definedName name="PLACA">#REF!</definedName>
    <definedName name="placas">#N/A</definedName>
    <definedName name="plan" hidden="1">#REF!</definedName>
    <definedName name="Plan1" hidden="1">#REF!</definedName>
    <definedName name="PLANEJADA">#REF!</definedName>
    <definedName name="planilha" hidden="1">{#N/A,#N/A,FALSE,"SS 1";#N/A,#N/A,FALSE,"SS 2";#N/A,#N/A,FALSE,"TER 1 (1)";#N/A,#N/A,FALSE,"TER 1 (2)";#N/A,#N/A,FALSE,"TER 2";#N/A,#N/A,FALSE,"TIPO";#N/A,#N/A,FALSE,"CM  BAR"}</definedName>
    <definedName name="planilha5">#N/A</definedName>
    <definedName name="PLANILHAFUNC">#REF!</definedName>
    <definedName name="PlanilhasOriginais">#REF!</definedName>
    <definedName name="plano">#REF!</definedName>
    <definedName name="Plapla">#REF!</definedName>
    <definedName name="PLAT1">#REF!</definedName>
    <definedName name="PLB">#REF!</definedName>
    <definedName name="PLBU">#REF!</definedName>
    <definedName name="PLCD">"$#REF!.$L$39"</definedName>
    <definedName name="PLCD97">"$#REF!.$L$80"</definedName>
    <definedName name="PLDA">#REF!</definedName>
    <definedName name="PLDD">"'file:///D:/Meus documentos/ANASTÁCIO/SERCEL/BR262990800.xls'#$SERVIÇOS.$#REF!$#REF!"</definedName>
    <definedName name="PLEIVAS">#REF!</definedName>
    <definedName name="PLIQ">"$#REF!.$C$5"</definedName>
    <definedName name="pliq1">"$#REF!.$C$6"</definedName>
    <definedName name="PLL">#REF!</definedName>
    <definedName name="PLMBUQ">"$#REF!.$L$32"</definedName>
    <definedName name="PLP">#REF!</definedName>
    <definedName name="PLPS">#REF!</definedName>
    <definedName name="PLPTE">#REF!</definedName>
    <definedName name="PLSM">#REF!</definedName>
    <definedName name="PLSMF">#REF!</definedName>
    <definedName name="PLT">#REF!</definedName>
    <definedName name="PLVC">#REF!</definedName>
    <definedName name="PLVD">#REF!</definedName>
    <definedName name="PLW">"$#REF!.$F$14"</definedName>
    <definedName name="PLWA">"$#REF!.$F$13"</definedName>
    <definedName name="pm">#REF!</definedName>
    <definedName name="PMBF">#REF!</definedName>
    <definedName name="PMBQ">#REF!</definedName>
    <definedName name="PMBQA">#REF!</definedName>
    <definedName name="PMBQT">#REF!</definedName>
    <definedName name="PMBUQ">#REF!</definedName>
    <definedName name="PMD">#REF!</definedName>
    <definedName name="PMFC01">#REF!</definedName>
    <definedName name="PMICRO1.5">#REF!</definedName>
    <definedName name="PMOB">#REF!</definedName>
    <definedName name="PMREC">#REF!</definedName>
    <definedName name="PMRP2ANOS">#REF!</definedName>
    <definedName name="PMS">#REF!</definedName>
    <definedName name="PMUDAS">#REF!</definedName>
    <definedName name="PNPBASELE">#REF!</definedName>
    <definedName name="PNPBASMEC">#REF!</definedName>
    <definedName name="PO">#REF!</definedName>
    <definedName name="PO_QUIMICO_4KG">#REF!</definedName>
    <definedName name="Poda">#REF!</definedName>
    <definedName name="POLIM">#REF!</definedName>
    <definedName name="PONTALETE">#REF!</definedName>
    <definedName name="PONTE">#REF!</definedName>
    <definedName name="Ponte_10">#N/A</definedName>
    <definedName name="Ponte_12">#N/A</definedName>
    <definedName name="Ponte_19">#N/A</definedName>
    <definedName name="Ponte_2">____TT100</definedName>
    <definedName name="Ponte_21">____TT118</definedName>
    <definedName name="Ponte_23">____TT135</definedName>
    <definedName name="Ponte_24">____TT24</definedName>
    <definedName name="Ponte_26">#N/A</definedName>
    <definedName name="Ponte_27">____TT56</definedName>
    <definedName name="Ponte_29">____TT73</definedName>
    <definedName name="Ponte_30">____TT90</definedName>
    <definedName name="Ponte_31">#N/A</definedName>
    <definedName name="Ponte_33">#N/A</definedName>
    <definedName name="Ponte_34">#N/A</definedName>
    <definedName name="Ponte_35">#N/A</definedName>
    <definedName name="Ponte_36">#N/A</definedName>
    <definedName name="Ponte_37">#N/A</definedName>
    <definedName name="Ponte_38">#N/A</definedName>
    <definedName name="Ponte_39">#N/A</definedName>
    <definedName name="Ponte_4">#N/A</definedName>
    <definedName name="Ponte_40">#N/A</definedName>
    <definedName name="Ponte_41">#N/A</definedName>
    <definedName name="Ponte_42">#N/A</definedName>
    <definedName name="Ponte_43">#N/A</definedName>
    <definedName name="Ponte_44">#N/A</definedName>
    <definedName name="Ponte_45">#N/A</definedName>
    <definedName name="Ponte_46">#N/A</definedName>
    <definedName name="Ponte_47">#N/A</definedName>
    <definedName name="Ponte_48">#N/A</definedName>
    <definedName name="Ponte_51">#N/A</definedName>
    <definedName name="Ponte_52">#N/A</definedName>
    <definedName name="Ponte_53">#N/A</definedName>
    <definedName name="Ponte_55">#N/A</definedName>
    <definedName name="Ponte_58">#N/A</definedName>
    <definedName name="Ponte_59">#N/A</definedName>
    <definedName name="Ponte_60">#N/A</definedName>
    <definedName name="Ponte_61">#N/A</definedName>
    <definedName name="Ponte_62">#N/A</definedName>
    <definedName name="Ponte_63">#N/A</definedName>
    <definedName name="Ponte_64">#N/A</definedName>
    <definedName name="Ponte_65">#N/A</definedName>
    <definedName name="Ponte_66">#N/A</definedName>
    <definedName name="Ponte_67">#N/A</definedName>
    <definedName name="Ponte_68">#N/A</definedName>
    <definedName name="Ponte_69">#N/A</definedName>
    <definedName name="Ponte_70">#N/A</definedName>
    <definedName name="Ponte_71">#N/A</definedName>
    <definedName name="Ponte_72">#N/A</definedName>
    <definedName name="Ponte_8">#N/A</definedName>
    <definedName name="PONTEMADEIRA">#REF!</definedName>
    <definedName name="ponto">[0]!ponto</definedName>
    <definedName name="popopopo" hidden="1">{#N/A,#N/A,FALSE,"MO (2)"}</definedName>
    <definedName name="Posição" hidden="1">#REF!</definedName>
    <definedName name="potencia">#REF!</definedName>
    <definedName name="pp">#REF!</definedName>
    <definedName name="PPAG">#REF!</definedName>
    <definedName name="PPCOFINS">#REF!</definedName>
    <definedName name="PPEN">#REF!</definedName>
    <definedName name="PPFRE">#REF!</definedName>
    <definedName name="PPICMS">#REF!</definedName>
    <definedName name="PPIPI">#REF!</definedName>
    <definedName name="PPL">#REF!</definedName>
    <definedName name="PPLA">#REF!</definedName>
    <definedName name="PPLT">#REF!</definedName>
    <definedName name="ppp">#REF!</definedName>
    <definedName name="PPPIS">#REF!</definedName>
    <definedName name="PPREP">#REF!</definedName>
    <definedName name="PPSAL">#REF!</definedName>
    <definedName name="PPUMO">'[25]Orçamento Básico'!#REF!</definedName>
    <definedName name="PQP.">#REF!</definedName>
    <definedName name="PRA">#REF!</definedName>
    <definedName name="prazo">#REF!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.marc">#REF!</definedName>
    <definedName name="Preço_Improd.">#REF!</definedName>
    <definedName name="Preço_parcial">#REF!</definedName>
    <definedName name="Preço_parcial_15">#REF!</definedName>
    <definedName name="Preço_prod.">#REF!</definedName>
    <definedName name="PREÇO_REDE">[18]Planejamento!#REF!</definedName>
    <definedName name="preco1">#REF!</definedName>
    <definedName name="preços">#REF!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#REF!</definedName>
    <definedName name="PRECP">#REF!</definedName>
    <definedName name="PRECREV">#REF!</definedName>
    <definedName name="PREFEITO">'[18]Vínculos (Não Mexer)'!$G$38</definedName>
    <definedName name="PREGO">[10]DADOS!$C$18</definedName>
    <definedName name="PREGO_1_X_16">#REF!</definedName>
    <definedName name="PREGO_2_12_X_12">#REF!</definedName>
    <definedName name="PREGO_2_12X10">#REF!</definedName>
    <definedName name="PREGO_2X11">#REF!</definedName>
    <definedName name="PREGO_2X12">#REF!</definedName>
    <definedName name="premissas" hidden="1">#REF!</definedName>
    <definedName name="PREMN">#REF!</definedName>
    <definedName name="PREMOÇÃOPS">#REF!</definedName>
    <definedName name="PRETRO">#REF!</definedName>
    <definedName name="Previsao" hidden="1">{"'Índice'!$A$1:$K$49"}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NC.">#REF!</definedName>
    <definedName name="Print">[26]QuQuant!#REF!</definedName>
    <definedName name="Print_4">#REF!</definedName>
    <definedName name="Print_Area">#REF!</definedName>
    <definedName name="Print_Area_MI">#REF!</definedName>
    <definedName name="Print_Area_MI_1">#REF!</definedName>
    <definedName name="Print_Area_MI_15">#REF!</definedName>
    <definedName name="Print_Area_MI_19">#REF!</definedName>
    <definedName name="Print_Area_MI_21">#REF!</definedName>
    <definedName name="Print_Area_MI_21_19">#REF!</definedName>
    <definedName name="Print_Area_MI_3">#REF!</definedName>
    <definedName name="Print_Area_MI_4">#REF!</definedName>
    <definedName name="Print_Area_MI_5">#REF!</definedName>
    <definedName name="Print_Area_MII">#REF!</definedName>
    <definedName name="PRINT_TITLES_MI">#REF!</definedName>
    <definedName name="PRINT_TITLES_MI_15">#REF!</definedName>
    <definedName name="PRINT_TITLES_MI_19">#REF!</definedName>
    <definedName name="PRINT_TITLES_MI_3">#REF!</definedName>
    <definedName name="PRINT_TITLES_MI_4">#REF!</definedName>
    <definedName name="PRINT_TITLES_MI_5">#REF!</definedName>
    <definedName name="PRINT_TITLES_MII">#REF!</definedName>
    <definedName name="PRM">#REF!</definedName>
    <definedName name="PRM1C">#REF!</definedName>
    <definedName name="PRMAT">#REF!</definedName>
    <definedName name="PRMCC">"'file:///D:/Meus documentos/ANASTÁCIO/SERCEL/BR262990800.xls'#$SERVIÇOS.$#REF!$#REF!"</definedName>
    <definedName name="PRMEC">#REF!</definedName>
    <definedName name="PRMECAT">#REF!</definedName>
    <definedName name="PRMFD">#REF!</definedName>
    <definedName name="PRMN">#REF!</definedName>
    <definedName name="PRMSH">#REF!</definedName>
    <definedName name="PROC_BAIRROS">[15]Listas!$O$8:$P$41</definedName>
    <definedName name="PROC_EMPREITEIRAS">[15]Listas!$R$8:$S$41</definedName>
    <definedName name="PROC_MEDIÇÕES">[15]Listas!$D$8:$M$41</definedName>
    <definedName name="PROD_1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#REF!</definedName>
    <definedName name="produçao1">#REF!</definedName>
    <definedName name="PROGRAMA">#REF!</definedName>
    <definedName name="PROJETO">#REF!</definedName>
    <definedName name="PROJETO_10">#REF!</definedName>
    <definedName name="PROJETO_17">#REF!</definedName>
    <definedName name="PROJETO_6">#REF!</definedName>
    <definedName name="PROJETO_7">#REF!</definedName>
    <definedName name="PROJETO_8">#REF!</definedName>
    <definedName name="PROJETO_9">#REF!</definedName>
    <definedName name="PROMZ">#REF!</definedName>
    <definedName name="PROPOSTA">#REF!</definedName>
    <definedName name="Proprietário">NA()</definedName>
    <definedName name="prot.ambient">#REF!</definedName>
    <definedName name="ProteçãoAmbiental">#REF!</definedName>
    <definedName name="PRP">#REF!</definedName>
    <definedName name="PRPA">#REF!</definedName>
    <definedName name="PRPDMAN">#REF!</definedName>
    <definedName name="PRPDMEC">#REF!</definedName>
    <definedName name="PRPL">#REF!</definedName>
    <definedName name="PRPS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MBUQ">#REF!</definedName>
    <definedName name="PRRP">#REF!</definedName>
    <definedName name="prs" hidden="1">{#N/A,#N/A,FALSE,"310.1";#N/A,#N/A,FALSE,"321.1";#N/A,#N/A,FALSE,"320.3";#N/A,#N/A,FALSE,"330.1"}</definedName>
    <definedName name="PRZ">#REF!</definedName>
    <definedName name="PS">#REF!</definedName>
    <definedName name="PSCB">#REF!</definedName>
    <definedName name="PSELAGEM">#REF!</definedName>
    <definedName name="PSINAL">#REF!</definedName>
    <definedName name="PSMC">#REF!</definedName>
    <definedName name="PST">#REF!</definedName>
    <definedName name="PTA2A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AP20MBUQ">#REF!</definedName>
    <definedName name="PTCAPMBUQ">#REF!</definedName>
    <definedName name="PTCB4">#REF!</definedName>
    <definedName name="PTCC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CMI">#REF!</definedName>
    <definedName name="pte">#REF!</definedName>
    <definedName name="pte_38">#N/A</definedName>
    <definedName name="PTEB4">#REF!</definedName>
    <definedName name="PTEMULCS">#REF!</definedName>
    <definedName name="PTEMULFLEX">#REF!</definedName>
    <definedName name="PTEMULTSD">#REF!</definedName>
    <definedName name="PTEMULTSS">#REF!</definedName>
    <definedName name="PTLB10">#REF!</definedName>
    <definedName name="PTLCB10">#REF!</definedName>
    <definedName name="PTLCB5">#REF!</definedName>
    <definedName name="PTLCC4">#REF!</definedName>
    <definedName name="PTLMB">#REF!</definedName>
    <definedName name="PTLMR">#REF!</definedName>
    <definedName name="Pto">ROUND(#REF!*#REF!,2)</definedName>
    <definedName name="PTONSUCATA">#REF!</definedName>
    <definedName name="PTRL1CE">#REF!</definedName>
    <definedName name="PTRL1CLAMAG">#REF!</definedName>
    <definedName name="PTRL1CMBF">#REF!</definedName>
    <definedName name="PTRM1C">#REF!</definedName>
    <definedName name="PTRR1C">#REF!</definedName>
    <definedName name="PTRR1CCD">#REF!</definedName>
    <definedName name="PTRR1CP">#REF!</definedName>
    <definedName name="PTRR1CPL">#REF!</definedName>
    <definedName name="PTRR1CST">#REF!</definedName>
    <definedName name="PTRR1CTB">#REF!</definedName>
    <definedName name="PTSD">#REF!</definedName>
    <definedName name="PTSD2">#REF!</definedName>
    <definedName name="PTSSP">#REF!</definedName>
    <definedName name="PU">#REF!</definedName>
    <definedName name="PUM">'[25]Orçamento Básico'!#REF!</definedName>
    <definedName name="PUMO">'[25]Orçamento Básico'!#REF!</definedName>
    <definedName name="Pun">#N/A</definedName>
    <definedName name="Pun_26">NA()</definedName>
    <definedName name="Pun_27">NA()</definedName>
    <definedName name="punit">#REF!</definedName>
    <definedName name="PUNIT1">#REF!</definedName>
    <definedName name="PUNIT2">#REF!</definedName>
    <definedName name="PUNIT3">#REF!</definedName>
    <definedName name="PUPA">#REF!</definedName>
    <definedName name="PUPJ">#REF!</definedName>
    <definedName name="PV_ATÉ_2_AN">SUM([18]Vínculos!$H$143:$H$145)</definedName>
    <definedName name="PV_ATÉ_2_AT">SUM([18]Vínculos!$G$143:$G$145)</definedName>
    <definedName name="q" hidden="1">{"'Índice'!$A$1:$K$49"}</definedName>
    <definedName name="QD" hidden="1">#REF!</definedName>
    <definedName name="Qd.Comp.Miranda">#REF!</definedName>
    <definedName name="QF">#REF!</definedName>
    <definedName name="QI">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#REF!</definedName>
    <definedName name="QQ_2">[0]!QQ_2</definedName>
    <definedName name="qq_2_">#REF!</definedName>
    <definedName name="qq_2__38">#N/A</definedName>
    <definedName name="QQ_2_1">#N/A</definedName>
    <definedName name="QQ_2_10">#N/A</definedName>
    <definedName name="QQ_2_12">#N/A</definedName>
    <definedName name="QQ_2_13">#N/A</definedName>
    <definedName name="QQ_2_19">#N/A</definedName>
    <definedName name="QQ_2_2">#N/A</definedName>
    <definedName name="QQ_2_21">#N/A</definedName>
    <definedName name="QQ_2_23">#N/A</definedName>
    <definedName name="QQ_2_24">#N/A</definedName>
    <definedName name="QQ_2_26">#N/A</definedName>
    <definedName name="QQ_2_27">#N/A</definedName>
    <definedName name="QQ_2_29">#N/A</definedName>
    <definedName name="QQ_2_30">#N/A</definedName>
    <definedName name="QQ_2_31">#N/A</definedName>
    <definedName name="QQ_2_33">#N/A</definedName>
    <definedName name="QQ_2_34">#N/A</definedName>
    <definedName name="QQ_2_35">#N/A</definedName>
    <definedName name="QQ_2_36">#N/A</definedName>
    <definedName name="QQ_2_37">#N/A</definedName>
    <definedName name="QQ_2_38">#N/A</definedName>
    <definedName name="QQ_2_39">#N/A</definedName>
    <definedName name="QQ_2_4">#N/A</definedName>
    <definedName name="QQ_2_40">#N/A</definedName>
    <definedName name="QQ_2_41">#N/A</definedName>
    <definedName name="QQ_2_42">#N/A</definedName>
    <definedName name="QQ_2_43">#N/A</definedName>
    <definedName name="QQ_2_44">#N/A</definedName>
    <definedName name="QQ_2_45">#N/A</definedName>
    <definedName name="QQ_2_46">#N/A</definedName>
    <definedName name="QQ_2_47">#N/A</definedName>
    <definedName name="QQ_2_48">#N/A</definedName>
    <definedName name="QQ_2_51">#N/A</definedName>
    <definedName name="QQ_2_52">#N/A</definedName>
    <definedName name="QQ_2_53">#N/A</definedName>
    <definedName name="QQ_2_54">#N/A</definedName>
    <definedName name="QQ_2_55">#N/A</definedName>
    <definedName name="QQ_2_56">#N/A</definedName>
    <definedName name="QQ_2_57">#N/A</definedName>
    <definedName name="QQ_2_58">#N/A</definedName>
    <definedName name="QQ_2_59">#N/A</definedName>
    <definedName name="QQ_2_60">#N/A</definedName>
    <definedName name="QQ_2_61">#N/A</definedName>
    <definedName name="QQ_2_62">#N/A</definedName>
    <definedName name="QQ_2_63">#N/A</definedName>
    <definedName name="QQ_2_64">#N/A</definedName>
    <definedName name="QQ_2_65">#N/A</definedName>
    <definedName name="QQ_2_66">#N/A</definedName>
    <definedName name="QQ_2_67">__Obs1</definedName>
    <definedName name="QQ_2_68">#N/A</definedName>
    <definedName name="QQ_2_69">__OR8</definedName>
    <definedName name="QQ_2_7">#N/A</definedName>
    <definedName name="QQ_2_70">#N/A</definedName>
    <definedName name="QQ_2_71">#N/A</definedName>
    <definedName name="QQ_2_72">#N/A</definedName>
    <definedName name="QQ_2_8">#N/A</definedName>
    <definedName name="qqe">#REF!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hidden="1">#REF!</definedName>
    <definedName name="QtdAn">#REF!</definedName>
    <definedName name="QtdCG">#REF!</definedName>
    <definedName name="QtdCo">#REF!</definedName>
    <definedName name="QTDE">#REF!</definedName>
    <definedName name="QtdHG">#REF!</definedName>
    <definedName name="QtdMd">#REF!</definedName>
    <definedName name="QtdRa">#REF!</definedName>
    <definedName name="QtdSA">#REF!</definedName>
    <definedName name="QtdZe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1">#N/A</definedName>
    <definedName name="QUAD11">#N/A</definedName>
    <definedName name="QUAD21">#N/A</definedName>
    <definedName name="QUAD211">#N/A</definedName>
    <definedName name="QUAD22">#N/A</definedName>
    <definedName name="QUAD221">#N/A</definedName>
    <definedName name="QUAD23">#N/A</definedName>
    <definedName name="QUANT">#REF!</definedName>
    <definedName name="Quant.">#REF!</definedName>
    <definedName name="Quant.1">#REF!</definedName>
    <definedName name="QUANT___0">#REF!</definedName>
    <definedName name="QUANT_acumu">#REF!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S">#REF!</definedName>
    <definedName name="QUE_P_E_ISSO">#REF!</definedName>
    <definedName name="quilometros">#REF!</definedName>
    <definedName name="qwer">#N/A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rqerwqer">#REF!</definedName>
    <definedName name="R___Ton_x_Km">#REF!</definedName>
    <definedName name="R_1">NA()</definedName>
    <definedName name="R_2">NA()</definedName>
    <definedName name="RA">#REF!</definedName>
    <definedName name="rach">#REF!</definedName>
    <definedName name="rach_38">#N/A</definedName>
    <definedName name="Rachão">#REF!</definedName>
    <definedName name="Rachão_10">#N/A</definedName>
    <definedName name="Rachão_2">#N/A</definedName>
    <definedName name="Rachão_23">#N/A</definedName>
    <definedName name="Rachão_24">#N/A</definedName>
    <definedName name="Rachão_26">#N/A</definedName>
    <definedName name="Rachão_27">#N/A</definedName>
    <definedName name="Rachão_29">__TT101</definedName>
    <definedName name="Rachão_30">__TT119</definedName>
    <definedName name="Rachão_36">__TT136</definedName>
    <definedName name="Rachão_37">__TT25</definedName>
    <definedName name="Rachão_38">__TT4</definedName>
    <definedName name="Rachão_4">__TT57</definedName>
    <definedName name="Rachão_48">#N/A</definedName>
    <definedName name="Rachão_51">__TT91</definedName>
    <definedName name="Rachão_52">#N/A</definedName>
    <definedName name="Rachão_53">#N/A</definedName>
    <definedName name="Rachão_55">__xlnm.Print_Area_9</definedName>
    <definedName name="Rachão_67">#N/A</definedName>
    <definedName name="Rachão_68">#N/A</definedName>
    <definedName name="Rachão_69">#N/A</definedName>
    <definedName name="Rachão_70">#N/A</definedName>
    <definedName name="Rachão_71">#N/A</definedName>
    <definedName name="Rachão_72">#N/A</definedName>
    <definedName name="RachãoC">#REF!</definedName>
    <definedName name="RAFAEL_CORREIA">#REF!</definedName>
    <definedName name="RangeChange" hidden="1">#N/A</definedName>
    <definedName name="RBPM">#REF!</definedName>
    <definedName name="RBQ">#REF!</definedName>
    <definedName name="RBV">[27]Teor!$C$3:$C$7</definedName>
    <definedName name="RBV_25">#REF!</definedName>
    <definedName name="RBV_29">#REF!</definedName>
    <definedName name="RBV_31">#REF!</definedName>
    <definedName name="RBVV">#REF!</definedName>
    <definedName name="RCB">#REF!</definedName>
    <definedName name="RCC">#REF!</definedName>
    <definedName name="RCCL">#REF!</definedName>
    <definedName name="RCGP">#REF!</definedName>
    <definedName name="RCOLONIAO">#REF!</definedName>
    <definedName name="rD">#N/A</definedName>
    <definedName name="RDGDCELE">#REF!</definedName>
    <definedName name="RDGDCMEC">#REF!</definedName>
    <definedName name="RDM">#REF!</definedName>
    <definedName name="re">#REF!</definedName>
    <definedName name="rea">#REF!</definedName>
    <definedName name="REAJ">"$#REF!.$F$16"</definedName>
    <definedName name="REAT.APILOA">#REF!</definedName>
    <definedName name="REATBUEIRO">#REF!</definedName>
    <definedName name="REATERROBUEIRO">#REF!</definedName>
    <definedName name="REBOQUE">#REF!</definedName>
    <definedName name="REBOQUE_10">#REF!</definedName>
    <definedName name="rec">#REF!</definedName>
    <definedName name="rec_10">#N/A</definedName>
    <definedName name="rec_2">_46</definedName>
    <definedName name="rec_23">#N/A</definedName>
    <definedName name="rec_24">#N/A</definedName>
    <definedName name="rec_26">#N/A</definedName>
    <definedName name="rec_27">#N/A</definedName>
    <definedName name="rec_29">#N/A</definedName>
    <definedName name="rec_30">#N/A</definedName>
    <definedName name="rec_36">#N/A</definedName>
    <definedName name="rec_37">#N/A</definedName>
    <definedName name="rec_38">#N/A</definedName>
    <definedName name="rec_4">#N/A</definedName>
    <definedName name="rec_48">#N/A</definedName>
    <definedName name="rec_51">#N/A</definedName>
    <definedName name="rec_52">#N/A</definedName>
    <definedName name="rec_53">#N/A</definedName>
    <definedName name="rec_55">#N/A</definedName>
    <definedName name="rec_67">#N/A</definedName>
    <definedName name="rec_68">#N/A</definedName>
    <definedName name="rec_69">#N/A</definedName>
    <definedName name="rec_70">#N/A</definedName>
    <definedName name="rec_71">#N/A</definedName>
    <definedName name="rec_72">#N/A</definedName>
    <definedName name="rec10c">#REF!</definedName>
    <definedName name="REC110PI">#REF!</definedName>
    <definedName name="REC110R">#REF!</definedName>
    <definedName name="rec11c">#REF!</definedName>
    <definedName name="rec12c">#REF!</definedName>
    <definedName name="rec13c">#REF!</definedName>
    <definedName name="rec14c">#REF!</definedName>
    <definedName name="REC316PI">#REF!</definedName>
    <definedName name="REC316R">#REF!</definedName>
    <definedName name="rec93c">#REF!</definedName>
    <definedName name="rec94c">#REF!</definedName>
    <definedName name="rec99c">#REF!</definedName>
    <definedName name="recc">#REF!</definedName>
    <definedName name="recc_38">#N/A</definedName>
    <definedName name="rech85c">#REF!</definedName>
    <definedName name="rech9c">#REF!</definedName>
    <definedName name="RECMANAT">#REF!</definedName>
    <definedName name="RECMECAT">#REF!</definedName>
    <definedName name="Recompo">#REF!</definedName>
    <definedName name="RECONFORMAÇÃO">#REF!</definedName>
    <definedName name="RECP">#REF!</definedName>
    <definedName name="RECPS">#REF!</definedName>
    <definedName name="RECREV">#REF!</definedName>
    <definedName name="recrevcbuq">#REF!</definedName>
    <definedName name="REF">#REF!</definedName>
    <definedName name="refdt">#REF!</definedName>
    <definedName name="REFEITO" hidden="1">{#N/A,#N/A,FALSE,"Plan1"}</definedName>
    <definedName name="REFERENTE">#REF!</definedName>
    <definedName name="ReforçoSL">#REF!</definedName>
    <definedName name="REG">#REF!</definedName>
    <definedName name="REG_4">#REF!</definedName>
    <definedName name="REG_SUB_LEITO">#REF!</definedName>
    <definedName name="REGFAIXA">#REF!</definedName>
    <definedName name="REGG">#REF!</definedName>
    <definedName name="REGIÃO">#REF!</definedName>
    <definedName name="REGUA_DUZIA">#REF!</definedName>
    <definedName name="REGULA">#REF!</definedName>
    <definedName name="REGULA_3">#REF!</definedName>
    <definedName name="REGULA_4">#REF!</definedName>
    <definedName name="REGULA_5">#REF!</definedName>
    <definedName name="REGULAA">#REF!</definedName>
    <definedName name="REGULARIZAÇÃO_AN">SUM([18]Vínculos!$H$59:$H$60)</definedName>
    <definedName name="REGULARIZAÇÃO_AT">SUM([18]Vínculos!$G$59:$G$60)</definedName>
    <definedName name="rei" hidden="1">#REF!</definedName>
    <definedName name="Reimbursement">"Reembolso"</definedName>
    <definedName name="REJUNTE">#REF!</definedName>
    <definedName name="REL" hidden="1">{#N/A,#N/A,TRUE,"Serviços"}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N">#REF!</definedName>
    <definedName name="REMOÇÃO_PAV">#REF!</definedName>
    <definedName name="REMOPS">#REF!</definedName>
    <definedName name="Rendimento">#REF!</definedName>
    <definedName name="reperf">#REF!</definedName>
    <definedName name="rerf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RSA">#REF!</definedName>
    <definedName name="RES">#REF!</definedName>
    <definedName name="res_38">#N/A</definedName>
    <definedName name="RESP">#REF!</definedName>
    <definedName name="Restauração">#REF!</definedName>
    <definedName name="resu" hidden="1">{#N/A,#N/A,FALSE,"MO (2)"}</definedName>
    <definedName name="resultadorendimento">#REF!</definedName>
    <definedName name="RESUMO">[0]!RESUMO</definedName>
    <definedName name="RESUMO_1">#N/A</definedName>
    <definedName name="RESUMO_10">#N/A</definedName>
    <definedName name="RESUMO_12">#N/A</definedName>
    <definedName name="RESUMO_13">#N/A</definedName>
    <definedName name="RESUMO_19">#N/A</definedName>
    <definedName name="RESUMO_2">#N/A</definedName>
    <definedName name="RESUMO_21">#N/A</definedName>
    <definedName name="RESUMO_23">#N/A</definedName>
    <definedName name="RESUMO_24">#N/A</definedName>
    <definedName name="RESUMO_26">#N/A</definedName>
    <definedName name="RESUMO_27">#N/A</definedName>
    <definedName name="RESUMO_29">#N/A</definedName>
    <definedName name="RESUMO_30">#N/A</definedName>
    <definedName name="RESUMO_31">#N/A</definedName>
    <definedName name="RESUMO_33">#N/A</definedName>
    <definedName name="RESUMO_34">#N/A</definedName>
    <definedName name="RESUMO_35">#N/A</definedName>
    <definedName name="RESUMO_36">#N/A</definedName>
    <definedName name="RESUMO_37">#N/A</definedName>
    <definedName name="RESUMO_38">#N/A</definedName>
    <definedName name="RESUMO_39">#N/A</definedName>
    <definedName name="RESUMO_4">#N/A</definedName>
    <definedName name="RESUMO_40">#N/A</definedName>
    <definedName name="RESUMO_41">#N/A</definedName>
    <definedName name="RESUMO_42">#N/A</definedName>
    <definedName name="RESUMO_43">#N/A</definedName>
    <definedName name="RESUMO_44">_PM609</definedName>
    <definedName name="RESUMO_45">#N/A</definedName>
    <definedName name="RESUMO_46">#N/A</definedName>
    <definedName name="RESUMO_47">#N/A</definedName>
    <definedName name="RESUMO_48">#N/A</definedName>
    <definedName name="RESUMO_51">#N/A</definedName>
    <definedName name="RESUMO_52">#N/A</definedName>
    <definedName name="RESUMO_53">#N/A</definedName>
    <definedName name="RESUMO_54">#N/A</definedName>
    <definedName name="RESUMO_55">#N/A</definedName>
    <definedName name="RESUMO_56">#N/A</definedName>
    <definedName name="RESUMO_57">#N/A</definedName>
    <definedName name="RESUMO_58">#N/A</definedName>
    <definedName name="RESUMO_59">#N/A</definedName>
    <definedName name="RESUMO_60">#N/A</definedName>
    <definedName name="RESUMO_61">#N/A</definedName>
    <definedName name="RESUMO_62">#N/A</definedName>
    <definedName name="RESUMO_63">#N/A</definedName>
    <definedName name="RESUMO_64">#N/A</definedName>
    <definedName name="RESUMO_65">#N/A</definedName>
    <definedName name="RESUMO_66">#N/A</definedName>
    <definedName name="RESUMO_67">#N/A</definedName>
    <definedName name="RESUMO_68">#N/A</definedName>
    <definedName name="RESUMO_69">#N/A</definedName>
    <definedName name="RESUMO_7">#N/A</definedName>
    <definedName name="RESUMO_70">#N/A</definedName>
    <definedName name="RESUMO_71">#N/A</definedName>
    <definedName name="RESUMO_72">#N/A</definedName>
    <definedName name="RESUMO_8">#N/A</definedName>
    <definedName name="RESUMO1">#REF!</definedName>
    <definedName name="resumo2">#REF!</definedName>
    <definedName name="resumoii" hidden="1">{#N/A,#N/A,FALSE,"MO (2)"}</definedName>
    <definedName name="resumou" hidden="1">{#N/A,#N/A,TRUE,"Plan1"}</definedName>
    <definedName name="Retro">#REF!</definedName>
    <definedName name="Reuniao" hidden="1">{#N/A,#N/A,FALSE,"CM BAR";#N/A,#N/A,FALSE,"SUBSOLO";#N/A,#N/A,FALSE,"TERREO";#N/A,#N/A,FALSE,"TIPO";#N/A,#N/A,FALSE,"DUP  INF";#N/A,#N/A,FALSE,"DUP SUP"}</definedName>
    <definedName name="Reuniao_1" hidden="1">{#N/A,#N/A,FALSE,"CM BAR";#N/A,#N/A,FALSE,"SUBSOLO";#N/A,#N/A,FALSE,"TERREO";#N/A,#N/A,FALSE,"TIPO";#N/A,#N/A,FALSE,"DUP  INF";#N/A,#N/A,FALSE,"DUP SUP"}</definedName>
    <definedName name="rev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V.">#REF!</definedName>
    <definedName name="REV.PRIMÁRIO">#REF!</definedName>
    <definedName name="rev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vestimento">#REF!</definedName>
    <definedName name="revsfhjrt">#REF!</definedName>
    <definedName name="rft">#REF!</definedName>
    <definedName name="RG">#REF!</definedName>
    <definedName name="RGC">#REF!</definedName>
    <definedName name="rigido">#REF!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PAO">#REF!</definedName>
    <definedName name="RIPÃO">#REF!</definedName>
    <definedName name="RIPÃO_COMUM">#REF!</definedName>
    <definedName name="RIPÃO_MAD_LEI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>#REF!</definedName>
    <definedName name="RJMODMEC">#REF!</definedName>
    <definedName name="RL_1C">#REF!</definedName>
    <definedName name="rm">#REF!</definedName>
    <definedName name="RM_1C">#REF!</definedName>
    <definedName name="RM1C">#REF!</definedName>
    <definedName name="RM1CROO">#REF!</definedName>
    <definedName name="RM1CW">"$#REF!.$G$14"</definedName>
    <definedName name="RM1CWA">"$#REF!.$G$13"</definedName>
    <definedName name="RMA" localSheetId="21">#REF!</definedName>
    <definedName name="RMA" localSheetId="1">#REF!</definedName>
    <definedName name="RMA" localSheetId="9">#REF!</definedName>
    <definedName name="RMA" localSheetId="19">'LVC (2)'!#REF!</definedName>
    <definedName name="RMA" localSheetId="20">TRELIÇA!#REF!</definedName>
    <definedName name="RMA">#REF!</definedName>
    <definedName name="RMAN">#REF!</definedName>
    <definedName name="RMANAT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#REF!</definedName>
    <definedName name="RMEC">#REF!</definedName>
    <definedName name="RMECAT">#REF!</definedName>
    <definedName name="RMN">#REF!</definedName>
    <definedName name="RMOIENGELE">#REF!</definedName>
    <definedName name="RMOIENGMEC">#REF!</definedName>
    <definedName name="RMOIMONELE">#REF!</definedName>
    <definedName name="RMOIMONMEC">#REF!</definedName>
    <definedName name="RMOIPROELE">#REF!</definedName>
    <definedName name="RMOIPROMEC">#REF!</definedName>
    <definedName name="RMRB">#REF!</definedName>
    <definedName name="RMTOTAL">"$#REF!.$G$12"</definedName>
    <definedName name="RMU">#REF!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">#REF!</definedName>
    <definedName name="ROÇADACOLONIÃO">#REF!</definedName>
    <definedName name="ROÇADAMANUAL">#REF!</definedName>
    <definedName name="ROÇADAMECANIZADA">#REF!</definedName>
    <definedName name="Roce">#REF!</definedName>
    <definedName name="Rod">#REF!</definedName>
    <definedName name="Rodapé">#REF!</definedName>
    <definedName name="RODAPE_CINZA_CORUMBA">#REF!</definedName>
    <definedName name="rodo">#REF!</definedName>
    <definedName name="rodovia">#REF!</definedName>
    <definedName name="Rodovia___................">#REF!</definedName>
    <definedName name="ROLETETRIPLO">#REF!</definedName>
    <definedName name="ROMZ">#REF!</definedName>
    <definedName name="Rotina1">#REF!</definedName>
    <definedName name="RP">#REF!</definedName>
    <definedName name="RP_13">#REF!</definedName>
    <definedName name="RP_39">#REF!</definedName>
    <definedName name="RP_6">#REF!</definedName>
    <definedName name="RP110PI">#REF!</definedName>
    <definedName name="RP110R">#REF!</definedName>
    <definedName name="RP316PI">#REF!</definedName>
    <definedName name="RP316R">#REF!</definedName>
    <definedName name="RP423PI">#REF!</definedName>
    <definedName name="RP423R">#REF!</definedName>
    <definedName name="RPA">#REF!</definedName>
    <definedName name="RPL">#REF!</definedName>
    <definedName name="RPM">#REF!</definedName>
    <definedName name="RPMAN">#REF!</definedName>
    <definedName name="RPMEC">#REF!</definedName>
    <definedName name="RPMECSERRA">#REF!</definedName>
    <definedName name="RPS">#REF!</definedName>
    <definedName name="RPT">#REF!</definedName>
    <definedName name="RPW">"$#REF!.$K$36"</definedName>
    <definedName name="RPWA">"$#REF!.$K$35"</definedName>
    <definedName name="RPZ">#REF!</definedName>
    <definedName name="rr" hidden="1">{#N/A,#N/A,FALSE,"310.1";#N/A,#N/A,FALSE,"321.1";#N/A,#N/A,FALSE,"320.3";#N/A,#N/A,FALSE,"330.1"}</definedName>
    <definedName name="rr_15">#REF!</definedName>
    <definedName name="RR_1C">#REF!</definedName>
    <definedName name="RR_2C">#REF!</definedName>
    <definedName name="rr_4">#REF!</definedName>
    <definedName name="RR1C">#REF!</definedName>
    <definedName name="RR1CROO">#REF!</definedName>
    <definedName name="RR1CW">"$#REF!.$H$14"</definedName>
    <definedName name="RR1CWA">"$#REF!.$H$13"</definedName>
    <definedName name="RR2C">[10]DADOS!$C$32</definedName>
    <definedName name="RR2CROO">#REF!</definedName>
    <definedName name="rraauf">#REF!</definedName>
    <definedName name="rraauq">#REF!</definedName>
    <definedName name="rre">#REF!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Q">#REF!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TOTAL">"$#REF!.$H$12"</definedName>
    <definedName name="RRVQ">#REF!</definedName>
    <definedName name="RS">#REF!</definedName>
    <definedName name="RS_4">#REF!</definedName>
    <definedName name="RSS">#REF!</definedName>
    <definedName name="rteg4">#REF!</definedName>
    <definedName name="rtr" hidden="1">#REF!</definedName>
    <definedName name="RZ">#REF!</definedName>
    <definedName name="rz_13">#REF!</definedName>
    <definedName name="rz_39">#REF!</definedName>
    <definedName name="rz_6">#REF!</definedName>
    <definedName name="s" hidden="1">#REF!</definedName>
    <definedName name="sa">#REF!</definedName>
    <definedName name="saddfjkl">#REF!</definedName>
    <definedName name="SAFADA">[0]!SAFADA</definedName>
    <definedName name="Saída_Clique">#REF!</definedName>
    <definedName name="SALARIO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[0]!Sarjeta</definedName>
    <definedName name="SARRAFO">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ASA_1" hidden="1">{#N/A,#N/A,FALSE,"MO (2)"}</definedName>
    <definedName name="sasda" hidden="1">{#N/A,#N/A,TRUE,"Serviços"}</definedName>
    <definedName name="sasdaa" hidden="1">{#N/A,#N/A,TRUE,"Serviços"}</definedName>
    <definedName name="sat">#REF!</definedName>
    <definedName name="SB">#REF!</definedName>
    <definedName name="sbg">#REF!</definedName>
    <definedName name="sbg_4">#REF!</definedName>
    <definedName name="sbgg">#REF!</definedName>
    <definedName name="SBRP">"'file:///D:/Meus documentos/ANASTÁCIO/SERCEL/BR262990800.xls'#$SERVIÇOS.$#REF!$#REF!"</definedName>
    <definedName name="SBTC">#REF!</definedName>
    <definedName name="SBTC_4">#REF!</definedName>
    <definedName name="SBTCC">#REF!</definedName>
    <definedName name="SC">#REF!</definedName>
    <definedName name="SCB">#REF!</definedName>
    <definedName name="SCB_13">#REF!</definedName>
    <definedName name="SCB_39">#REF!</definedName>
    <definedName name="SCB_6">#REF!</definedName>
    <definedName name="SDFASDFASDFA">[0]!SDFASDFASDFA</definedName>
    <definedName name="sdfghk">#REF!</definedName>
    <definedName name="SDFGS">[0]!SDFGS</definedName>
    <definedName name="SDFGSDFGSDFG">[0]!SDFGSDFGSDFG</definedName>
    <definedName name="sdfs">#REF!</definedName>
    <definedName name="sdfsd">#REF!</definedName>
    <definedName name="sdfsdf">#REF!</definedName>
    <definedName name="SDFVHS">[0]!SDFVHS</definedName>
    <definedName name="SDGHS">[0]!SDGHS</definedName>
    <definedName name="sdre" hidden="1">{#N/A,#N/A,FALSE,"ANEXO3 99 ERA";#N/A,#N/A,FALSE,"ANEXO3 99 UBÁ2";#N/A,#N/A,FALSE,"ANEXO3 99 DTU";#N/A,#N/A,FALSE,"ANEXO3 99 RDR";#N/A,#N/A,FALSE,"ANEXO3 99 UBÁ4";#N/A,#N/A,FALSE,"ANEXO3 99 UBÁ6"}</definedName>
    <definedName name="sds" hidden="1">#N/A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hidden="1">#REF!</definedName>
    <definedName name="secao">#REF!</definedName>
    <definedName name="SEG">#REF!</definedName>
    <definedName name="Seg_Carna">Dom_Páscoa-48</definedName>
    <definedName name="SEGMENTO">"$#REF!.$B$#REF!"</definedName>
    <definedName name="SEIXO">#REF!</definedName>
    <definedName name="SELAGEMAC">#REF!</definedName>
    <definedName name="SEM">#REF!</definedName>
    <definedName name="SemanaTerminando">#REF!</definedName>
    <definedName name="sencount" hidden="1">3</definedName>
    <definedName name="separator">#REF!</definedName>
    <definedName name="ser">#REF!</definedName>
    <definedName name="serr">#REF!</definedName>
    <definedName name="SERV">[12]COMPOS1!#REF!</definedName>
    <definedName name="Serv_prev">#REF!</definedName>
    <definedName name="Serv_prev_4">#REF!</definedName>
    <definedName name="Serv_prevv">#REF!</definedName>
    <definedName name="servDNER">#REF!</definedName>
    <definedName name="SERVENTE">#REF!</definedName>
    <definedName name="SERVI">#REF!</definedName>
    <definedName name="servico">#REF!</definedName>
    <definedName name="serviço">#REF!</definedName>
    <definedName name="serviço1">#REF!</definedName>
    <definedName name="Serviços">[28]Serviços!$A$3:$AF$1403</definedName>
    <definedName name="Serviços_3">#REF!</definedName>
    <definedName name="Serviços_36">#REF!</definedName>
    <definedName name="SERVIÇOSCG">#REF!</definedName>
    <definedName name="SET">#REF!</definedName>
    <definedName name="SETA">#REF!</definedName>
    <definedName name="setembro">[0]!setembro</definedName>
    <definedName name="SETEMBROO" hidden="1">{#N/A,#N/A,TRUE,"Serviços"}</definedName>
    <definedName name="SEVE">#REF!</definedName>
    <definedName name="seven">#REF!</definedName>
    <definedName name="sfds">#REF!</definedName>
    <definedName name="SG_17_01">#REF!</definedName>
    <definedName name="SG_17_02">#REF!</definedName>
    <definedName name="SG_17_03">#REF!</definedName>
    <definedName name="SG_17_04">#REF!</definedName>
    <definedName name="SG_17_05">#REF!</definedName>
    <definedName name="SG_17_06">#REF!</definedName>
    <definedName name="SG_17_07">#REF!</definedName>
    <definedName name="SG_17_08">#REF!</definedName>
    <definedName name="SG_17_09">#REF!</definedName>
    <definedName name="SG_17_10">#REF!</definedName>
    <definedName name="SG_17_11">#REF!</definedName>
    <definedName name="SG_17_12">#REF!</definedName>
    <definedName name="SG_17_13">#REF!</definedName>
    <definedName name="SG_17_14">#REF!</definedName>
    <definedName name="SG_17_15">#REF!</definedName>
    <definedName name="SG_17_16">#REF!</definedName>
    <definedName name="SG_17_17">#REF!</definedName>
    <definedName name="SG_17_18">#REF!</definedName>
    <definedName name="SG_17_19">#REF!</definedName>
    <definedName name="SG_17_20">#REF!</definedName>
    <definedName name="SG_17_21">#REF!</definedName>
    <definedName name="SG_17_22">#REF!</definedName>
    <definedName name="SG_17_23">#REF!</definedName>
    <definedName name="SG_17_24">#REF!</definedName>
    <definedName name="SG_17_25">#REF!</definedName>
    <definedName name="SG_17_26">#REF!</definedName>
    <definedName name="SG_17_27">#REF!</definedName>
    <definedName name="SG_17_28">#REF!</definedName>
    <definedName name="SG_17_29">#REF!</definedName>
    <definedName name="SG_17_30">#REF!</definedName>
    <definedName name="SG_18_01">#REF!</definedName>
    <definedName name="SG_18_02">#REF!</definedName>
    <definedName name="SG_18_03">#REF!</definedName>
    <definedName name="SG_18_04">#REF!</definedName>
    <definedName name="SG_18_05">#REF!</definedName>
    <definedName name="SG_18_06">#REF!</definedName>
    <definedName name="SG_18_07">#REF!</definedName>
    <definedName name="SG_18_08">#REF!</definedName>
    <definedName name="SG_18_09">#REF!</definedName>
    <definedName name="SG_18_10">#REF!</definedName>
    <definedName name="SG_18_11">#REF!</definedName>
    <definedName name="SG_18_12">#REF!</definedName>
    <definedName name="SG_18_13">#REF!</definedName>
    <definedName name="SG_18_14">#REF!</definedName>
    <definedName name="SG_18_15">#REF!</definedName>
    <definedName name="SG_18_16">#REF!</definedName>
    <definedName name="SG_18_17">#REF!</definedName>
    <definedName name="SG_18_18">#REF!</definedName>
    <definedName name="SG_18_19">#REF!</definedName>
    <definedName name="SG_18_20">#REF!</definedName>
    <definedName name="SG_18_21">#REF!</definedName>
    <definedName name="SG_18_22">#REF!</definedName>
    <definedName name="SG_18_23">#REF!</definedName>
    <definedName name="SG_18_24">#REF!</definedName>
    <definedName name="SG_18_25">#REF!</definedName>
    <definedName name="SG_18_26">#REF!</definedName>
    <definedName name="SG_18_27">#REF!</definedName>
    <definedName name="SG_18_28">#REF!</definedName>
    <definedName name="SG_18_29">#REF!</definedName>
    <definedName name="SG_18_30">#REF!</definedName>
    <definedName name="SG_19_01">#REF!</definedName>
    <definedName name="SG_19_02">#REF!</definedName>
    <definedName name="SG_19_03">#REF!</definedName>
    <definedName name="SG_19_04">#REF!</definedName>
    <definedName name="SG_19_05">#REF!</definedName>
    <definedName name="SG_19_06">#REF!</definedName>
    <definedName name="SG_19_07">#REF!</definedName>
    <definedName name="SG_19_08">#REF!</definedName>
    <definedName name="SG_19_09">#REF!</definedName>
    <definedName name="SG_19_10">#REF!</definedName>
    <definedName name="SG_19_11">#REF!</definedName>
    <definedName name="SG_19_12">#REF!</definedName>
    <definedName name="SG_19_13">#REF!</definedName>
    <definedName name="SG_19_14">#REF!</definedName>
    <definedName name="SG_19_15">#REF!</definedName>
    <definedName name="SG_19_16">#REF!</definedName>
    <definedName name="SG_19_17">#REF!</definedName>
    <definedName name="SG_19_18">#REF!</definedName>
    <definedName name="SG_19_19">#REF!</definedName>
    <definedName name="SG_19_20">#REF!</definedName>
    <definedName name="SG_19_21">#REF!</definedName>
    <definedName name="SG_19_22">#REF!</definedName>
    <definedName name="SG_19_23">#REF!</definedName>
    <definedName name="SG_19_24">#REF!</definedName>
    <definedName name="SG_19_25">#REF!</definedName>
    <definedName name="SG_19_26">#REF!</definedName>
    <definedName name="SG_19_27">#REF!</definedName>
    <definedName name="SG_19_28">#REF!</definedName>
    <definedName name="SG_19_29">#REF!</definedName>
    <definedName name="SG_19_30">#REF!</definedName>
    <definedName name="SG_20_01">#REF!</definedName>
    <definedName name="SG_20_02">#REF!</definedName>
    <definedName name="SG_20_03">#REF!</definedName>
    <definedName name="SG_20_04">#REF!</definedName>
    <definedName name="SG_20_05">#REF!</definedName>
    <definedName name="SG_20_06">#REF!</definedName>
    <definedName name="SG_20_07">#REF!</definedName>
    <definedName name="SG_20_08">#REF!</definedName>
    <definedName name="SG_20_09">#REF!</definedName>
    <definedName name="SG_20_10">#REF!</definedName>
    <definedName name="SG_20_11">#REF!</definedName>
    <definedName name="SG_20_12">#REF!</definedName>
    <definedName name="SG_20_13">#REF!</definedName>
    <definedName name="SG_20_14">#REF!</definedName>
    <definedName name="SG_20_15">#REF!</definedName>
    <definedName name="SG_20_16">#REF!</definedName>
    <definedName name="SG_20_17">#REF!</definedName>
    <definedName name="SG_20_18">#REF!</definedName>
    <definedName name="SG_20_19">#REF!</definedName>
    <definedName name="SG_20_20">#REF!</definedName>
    <definedName name="SG_20_21">#REF!</definedName>
    <definedName name="SG_20_22">#REF!</definedName>
    <definedName name="SG_20_23">#REF!</definedName>
    <definedName name="SG_20_24">#REF!</definedName>
    <definedName name="SG_20_25">#REF!</definedName>
    <definedName name="SG_20_26">#REF!</definedName>
    <definedName name="SG_20_27">#REF!</definedName>
    <definedName name="SG_20_28">#REF!</definedName>
    <definedName name="SG_20_29">#REF!</definedName>
    <definedName name="SG_20_30">#REF!</definedName>
    <definedName name="SG_21_01">#REF!</definedName>
    <definedName name="SG_21_02">#REF!</definedName>
    <definedName name="SG_21_03">#REF!</definedName>
    <definedName name="SG_21_04">#REF!</definedName>
    <definedName name="SG_21_05">#REF!</definedName>
    <definedName name="SG_21_06">#REF!</definedName>
    <definedName name="SG_21_07">#REF!</definedName>
    <definedName name="SG_21_08">#REF!</definedName>
    <definedName name="SG_21_09">#REF!</definedName>
    <definedName name="SG_21_10">#REF!</definedName>
    <definedName name="SG_21_11">#REF!</definedName>
    <definedName name="SG_21_12">#REF!</definedName>
    <definedName name="SG_21_13">#REF!</definedName>
    <definedName name="SG_21_14">#REF!</definedName>
    <definedName name="SG_21_15">#REF!</definedName>
    <definedName name="SG_21_16">#REF!</definedName>
    <definedName name="SG_21_17">#REF!</definedName>
    <definedName name="SG_21_18">#REF!</definedName>
    <definedName name="SG_21_19">#REF!</definedName>
    <definedName name="SG_21_20">#REF!</definedName>
    <definedName name="SG_21_21">#REF!</definedName>
    <definedName name="SG_21_22">#REF!</definedName>
    <definedName name="SG_21_23">#REF!</definedName>
    <definedName name="SG_21_24">#REF!</definedName>
    <definedName name="SG_21_25">#REF!</definedName>
    <definedName name="SG_21_26">#REF!</definedName>
    <definedName name="SG_21_27">#REF!</definedName>
    <definedName name="SG_21_28">#REF!</definedName>
    <definedName name="SG_21_29">#REF!</definedName>
    <definedName name="SG_21_30">#REF!</definedName>
    <definedName name="SG_22_01">#REF!</definedName>
    <definedName name="SG_22_02">#REF!</definedName>
    <definedName name="SG_22_03">#REF!</definedName>
    <definedName name="SG_22_04">#REF!</definedName>
    <definedName name="SG_22_05">#REF!</definedName>
    <definedName name="SG_22_06">#REF!</definedName>
    <definedName name="SG_22_07">#REF!</definedName>
    <definedName name="SG_22_08">#REF!</definedName>
    <definedName name="SG_22_09">#REF!</definedName>
    <definedName name="SG_22_10">#REF!</definedName>
    <definedName name="SG_22_11">#REF!</definedName>
    <definedName name="SG_22_12">#REF!</definedName>
    <definedName name="SG_22_13">#REF!</definedName>
    <definedName name="SG_22_14">#REF!</definedName>
    <definedName name="SG_22_15">#REF!</definedName>
    <definedName name="SG_22_16">#REF!</definedName>
    <definedName name="SG_22_17">#REF!</definedName>
    <definedName name="SG_22_18">#REF!</definedName>
    <definedName name="SG_22_19">#REF!</definedName>
    <definedName name="SG_22_20">#REF!</definedName>
    <definedName name="SG_22_21">#REF!</definedName>
    <definedName name="SG_22_22">#REF!</definedName>
    <definedName name="SG_22_23">#REF!</definedName>
    <definedName name="SG_22_24">#REF!</definedName>
    <definedName name="SG_22_25">#REF!</definedName>
    <definedName name="SG_22_26">#REF!</definedName>
    <definedName name="SG_22_27">#REF!</definedName>
    <definedName name="SG_22_28">#REF!</definedName>
    <definedName name="SG_22_29">#REF!</definedName>
    <definedName name="SG_22_30">#REF!</definedName>
    <definedName name="SG_23_01">#REF!</definedName>
    <definedName name="SG_23_02">#REF!</definedName>
    <definedName name="SG_23_03">#REF!</definedName>
    <definedName name="SG_23_04">#REF!</definedName>
    <definedName name="SG_23_05">#REF!</definedName>
    <definedName name="SG_23_06">#REF!</definedName>
    <definedName name="SG_23_07">#REF!</definedName>
    <definedName name="SG_23_08">#REF!</definedName>
    <definedName name="SG_23_09">#REF!</definedName>
    <definedName name="SG_23_10">#REF!</definedName>
    <definedName name="SG_23_11">#REF!</definedName>
    <definedName name="SG_23_12">#REF!</definedName>
    <definedName name="SG_23_13">#REF!</definedName>
    <definedName name="SG_23_14">#REF!</definedName>
    <definedName name="SG_23_15">#REF!</definedName>
    <definedName name="SG_23_16">#REF!</definedName>
    <definedName name="SG_23_17">#REF!</definedName>
    <definedName name="SG_23_18">#REF!</definedName>
    <definedName name="SG_23_19">#REF!</definedName>
    <definedName name="SG_23_20">#REF!</definedName>
    <definedName name="SG_23_21">#REF!</definedName>
    <definedName name="SG_23_22">#REF!</definedName>
    <definedName name="SG_23_23">#REF!</definedName>
    <definedName name="SG_23_24">#REF!</definedName>
    <definedName name="SG_23_25">#REF!</definedName>
    <definedName name="SG_23_26">#REF!</definedName>
    <definedName name="SG_23_27">#REF!</definedName>
    <definedName name="SG_23_28">#REF!</definedName>
    <definedName name="SG_23_29">#REF!</definedName>
    <definedName name="SG_23_30">#REF!</definedName>
    <definedName name="SG_24_01">#REF!</definedName>
    <definedName name="SG_24_02">#REF!</definedName>
    <definedName name="SG_24_03">#REF!</definedName>
    <definedName name="SG_24_04">#REF!</definedName>
    <definedName name="SG_24_05">#REF!</definedName>
    <definedName name="SG_24_06">#REF!</definedName>
    <definedName name="SG_24_07">#REF!</definedName>
    <definedName name="SG_24_08">#REF!</definedName>
    <definedName name="SG_24_09">#REF!</definedName>
    <definedName name="SG_24_10">#REF!</definedName>
    <definedName name="SG_24_11">#REF!</definedName>
    <definedName name="SG_24_12">#REF!</definedName>
    <definedName name="SG_24_13">#REF!</definedName>
    <definedName name="SG_24_14">#REF!</definedName>
    <definedName name="SG_24_15">#REF!</definedName>
    <definedName name="SG_24_16">#REF!</definedName>
    <definedName name="SG_24_17">#REF!</definedName>
    <definedName name="SG_24_18">#REF!</definedName>
    <definedName name="SG_24_19">#REF!</definedName>
    <definedName name="SG_24_20">#REF!</definedName>
    <definedName name="SG_24_21">#REF!</definedName>
    <definedName name="SG_24_22">#REF!</definedName>
    <definedName name="SG_24_23">#REF!</definedName>
    <definedName name="SG_24_24">#REF!</definedName>
    <definedName name="SG_24_25">#REF!</definedName>
    <definedName name="SG_24_26">#REF!</definedName>
    <definedName name="SG_24_27">#REF!</definedName>
    <definedName name="SG_24_28">#REF!</definedName>
    <definedName name="SG_24_29">#REF!</definedName>
    <definedName name="SG_24_30">#REF!</definedName>
    <definedName name="SG_25_01">#REF!</definedName>
    <definedName name="SG_25_02">#REF!</definedName>
    <definedName name="SG_25_03">#REF!</definedName>
    <definedName name="SG_25_04">#REF!</definedName>
    <definedName name="SG_25_05">#REF!</definedName>
    <definedName name="SG_25_06">#REF!</definedName>
    <definedName name="SG_25_07">#REF!</definedName>
    <definedName name="SG_25_08">#REF!</definedName>
    <definedName name="SG_25_09">#REF!</definedName>
    <definedName name="SG_25_10">#REF!</definedName>
    <definedName name="SG_25_11">#REF!</definedName>
    <definedName name="SG_25_12">#REF!</definedName>
    <definedName name="SG_25_13">#REF!</definedName>
    <definedName name="SG_25_14">#REF!</definedName>
    <definedName name="SG_25_15">#REF!</definedName>
    <definedName name="SG_25_16">#REF!</definedName>
    <definedName name="SG_25_17">#REF!</definedName>
    <definedName name="SG_25_18">#REF!</definedName>
    <definedName name="SG_25_19">#REF!</definedName>
    <definedName name="SG_25_20">#REF!</definedName>
    <definedName name="SG_25_21">#REF!</definedName>
    <definedName name="SG_25_22">#REF!</definedName>
    <definedName name="SG_25_23">#REF!</definedName>
    <definedName name="SG_25_24">#REF!</definedName>
    <definedName name="SG_25_25">#REF!</definedName>
    <definedName name="SG_25_26">#REF!</definedName>
    <definedName name="SG_25_27">#REF!</definedName>
    <definedName name="SG_25_28">#REF!</definedName>
    <definedName name="SG_25_29">#REF!</definedName>
    <definedName name="SG_25_30">#REF!</definedName>
    <definedName name="SG_26_01">#REF!</definedName>
    <definedName name="SG_26_02">#REF!</definedName>
    <definedName name="SG_26_03">#REF!</definedName>
    <definedName name="SG_26_04">#REF!</definedName>
    <definedName name="SG_26_05">#REF!</definedName>
    <definedName name="SG_26_06">#REF!</definedName>
    <definedName name="SG_26_07">#REF!</definedName>
    <definedName name="SG_26_08">#REF!</definedName>
    <definedName name="SG_26_09">#REF!</definedName>
    <definedName name="SG_26_10">#REF!</definedName>
    <definedName name="SG_26_11">#REF!</definedName>
    <definedName name="SG_26_12">#REF!</definedName>
    <definedName name="SG_26_13">#REF!</definedName>
    <definedName name="SG_26_14">#REF!</definedName>
    <definedName name="SG_26_15">#REF!</definedName>
    <definedName name="SG_26_16">#REF!</definedName>
    <definedName name="SG_26_17">#REF!</definedName>
    <definedName name="SG_26_18">#REF!</definedName>
    <definedName name="SG_26_19">#REF!</definedName>
    <definedName name="SG_26_20">#REF!</definedName>
    <definedName name="SG_26_21">#REF!</definedName>
    <definedName name="SG_26_22">#REF!</definedName>
    <definedName name="SG_26_23">#REF!</definedName>
    <definedName name="SG_26_24">#REF!</definedName>
    <definedName name="SG_26_25">#REF!</definedName>
    <definedName name="SG_26_26">#REF!</definedName>
    <definedName name="SG_26_27">#REF!</definedName>
    <definedName name="SG_26_28">#REF!</definedName>
    <definedName name="SG_26_29">#REF!</definedName>
    <definedName name="SG_26_30">#REF!</definedName>
    <definedName name="SG_27_01">#REF!</definedName>
    <definedName name="SG_27_02">#REF!</definedName>
    <definedName name="SG_27_03">#REF!</definedName>
    <definedName name="SG_27_04">#REF!</definedName>
    <definedName name="SG_27_05">#REF!</definedName>
    <definedName name="SG_27_06">#REF!</definedName>
    <definedName name="SG_27_07">#REF!</definedName>
    <definedName name="SG_27_08">#REF!</definedName>
    <definedName name="SG_27_09">#REF!</definedName>
    <definedName name="SG_27_10">#REF!</definedName>
    <definedName name="SG_27_11">#REF!</definedName>
    <definedName name="SG_27_12">#REF!</definedName>
    <definedName name="SG_27_13">#REF!</definedName>
    <definedName name="SG_27_14">#REF!</definedName>
    <definedName name="SG_27_15">#REF!</definedName>
    <definedName name="SG_27_16">#REF!</definedName>
    <definedName name="SG_27_17">#REF!</definedName>
    <definedName name="SG_27_18">#REF!</definedName>
    <definedName name="SG_27_19">#REF!</definedName>
    <definedName name="SG_27_20">#REF!</definedName>
    <definedName name="SG_27_21">#REF!</definedName>
    <definedName name="SG_27_22">#REF!</definedName>
    <definedName name="SG_27_23">#REF!</definedName>
    <definedName name="SG_27_24">#REF!</definedName>
    <definedName name="SG_27_25">#REF!</definedName>
    <definedName name="SG_27_26">#REF!</definedName>
    <definedName name="SG_27_27">#REF!</definedName>
    <definedName name="SG_27_28">#REF!</definedName>
    <definedName name="SG_27_29">#REF!</definedName>
    <definedName name="SG_27_30">#REF!</definedName>
    <definedName name="SG_28_01">#REF!</definedName>
    <definedName name="SG_28_02">#REF!</definedName>
    <definedName name="SG_28_03">#REF!</definedName>
    <definedName name="SG_28_04">#REF!</definedName>
    <definedName name="SG_28_05">#REF!</definedName>
    <definedName name="SG_28_06">#REF!</definedName>
    <definedName name="SG_28_07">#REF!</definedName>
    <definedName name="SG_28_08">#REF!</definedName>
    <definedName name="SG_28_09">#REF!</definedName>
    <definedName name="SG_28_10">#REF!</definedName>
    <definedName name="SG_28_11">#REF!</definedName>
    <definedName name="SG_28_12">#REF!</definedName>
    <definedName name="SG_28_13">#REF!</definedName>
    <definedName name="SG_28_14">#REF!</definedName>
    <definedName name="SG_28_15">#REF!</definedName>
    <definedName name="SG_28_16">#REF!</definedName>
    <definedName name="SG_28_17">#REF!</definedName>
    <definedName name="SG_28_18">#REF!</definedName>
    <definedName name="SG_28_19">#REF!</definedName>
    <definedName name="SG_28_20">#REF!</definedName>
    <definedName name="SG_28_21">#REF!</definedName>
    <definedName name="SG_28_22">#REF!</definedName>
    <definedName name="SG_28_23">#REF!</definedName>
    <definedName name="SG_28_24">#REF!</definedName>
    <definedName name="SG_28_25">#REF!</definedName>
    <definedName name="SG_28_26">#REF!</definedName>
    <definedName name="SG_28_27">#REF!</definedName>
    <definedName name="SG_28_28">#REF!</definedName>
    <definedName name="SG_28_29">#REF!</definedName>
    <definedName name="SG_28_30">#REF!</definedName>
    <definedName name="SG_29_01">#REF!</definedName>
    <definedName name="SG_29_02">#REF!</definedName>
    <definedName name="SG_29_03">#REF!</definedName>
    <definedName name="SG_29_04">#REF!</definedName>
    <definedName name="SG_29_05">#REF!</definedName>
    <definedName name="SG_29_06">#REF!</definedName>
    <definedName name="SG_29_07">#REF!</definedName>
    <definedName name="SG_29_08">#REF!</definedName>
    <definedName name="SG_29_09">#REF!</definedName>
    <definedName name="SG_29_10">#REF!</definedName>
    <definedName name="SG_29_11">#REF!</definedName>
    <definedName name="SG_29_12">#REF!</definedName>
    <definedName name="SG_29_13">#REF!</definedName>
    <definedName name="SG_29_14">#REF!</definedName>
    <definedName name="SG_29_15">#REF!</definedName>
    <definedName name="SG_29_16">#REF!</definedName>
    <definedName name="SG_29_17">#REF!</definedName>
    <definedName name="SG_29_18">#REF!</definedName>
    <definedName name="SG_29_19">#REF!</definedName>
    <definedName name="SG_29_20">#REF!</definedName>
    <definedName name="SG_29_21">#REF!</definedName>
    <definedName name="SG_29_22">#REF!</definedName>
    <definedName name="SG_29_23">#REF!</definedName>
    <definedName name="SG_29_24">#REF!</definedName>
    <definedName name="SG_29_25">#REF!</definedName>
    <definedName name="SG_29_26">#REF!</definedName>
    <definedName name="SG_29_27">#REF!</definedName>
    <definedName name="SG_29_28">#REF!</definedName>
    <definedName name="SG_29_29">#REF!</definedName>
    <definedName name="SG_29_30">#REF!</definedName>
    <definedName name="SG_30_01">#REF!</definedName>
    <definedName name="SG_30_02">#REF!</definedName>
    <definedName name="SG_30_03">#REF!</definedName>
    <definedName name="SG_30_04">#REF!</definedName>
    <definedName name="SG_30_05">#REF!</definedName>
    <definedName name="SG_30_06">#REF!</definedName>
    <definedName name="SG_30_07">#REF!</definedName>
    <definedName name="SG_30_08">#REF!</definedName>
    <definedName name="SG_30_09">#REF!</definedName>
    <definedName name="SG_30_10">#REF!</definedName>
    <definedName name="SG_30_11">#REF!</definedName>
    <definedName name="SG_30_12">#REF!</definedName>
    <definedName name="SG_30_13">#REF!</definedName>
    <definedName name="SG_30_14">#REF!</definedName>
    <definedName name="SG_30_15">#REF!</definedName>
    <definedName name="SG_30_16">#REF!</definedName>
    <definedName name="SG_30_17">#REF!</definedName>
    <definedName name="SG_30_18">#REF!</definedName>
    <definedName name="SG_30_19">#REF!</definedName>
    <definedName name="SG_30_20">#REF!</definedName>
    <definedName name="SG_30_21">#REF!</definedName>
    <definedName name="SG_30_22">#REF!</definedName>
    <definedName name="SG_30_23">#REF!</definedName>
    <definedName name="SG_30_24">#REF!</definedName>
    <definedName name="SG_30_25">#REF!</definedName>
    <definedName name="SG_30_26">#REF!</definedName>
    <definedName name="SG_30_27">#REF!</definedName>
    <definedName name="SG_30_28">#REF!</definedName>
    <definedName name="SG_30_29">#REF!</definedName>
    <definedName name="SG_30_30">#REF!</definedName>
    <definedName name="SHARED_FORMULA_0">#N/A</definedName>
    <definedName name="SHARED_FORMULA_1">#N/A</definedName>
    <definedName name="SHARED_FORMULA_10">#N/A</definedName>
    <definedName name="SHARED_FORMULA_100">#N/A</definedName>
    <definedName name="SHARED_FORMULA_101">#N/A</definedName>
    <definedName name="SHARED_FORMULA_102">#N/A</definedName>
    <definedName name="SHARED_FORMULA_103">#N/A</definedName>
    <definedName name="SHARED_FORMULA_104">#N/A</definedName>
    <definedName name="SHARED_FORMULA_105">#N/A</definedName>
    <definedName name="SHARED_FORMULA_106">#N/A</definedName>
    <definedName name="SHARED_FORMULA_107">#N/A</definedName>
    <definedName name="SHARED_FORMULA_108">#N/A</definedName>
    <definedName name="SHARED_FORMULA_109">#N/A</definedName>
    <definedName name="SHARED_FORMULA_11">#N/A</definedName>
    <definedName name="SHARED_FORMULA_110">#N/A</definedName>
    <definedName name="SHARED_FORMULA_111">#N/A</definedName>
    <definedName name="SHARED_FORMULA_112">#N/A</definedName>
    <definedName name="SHARED_FORMULA_113">#N/A</definedName>
    <definedName name="SHARED_FORMULA_114">#N/A</definedName>
    <definedName name="SHARED_FORMULA_115">#N/A</definedName>
    <definedName name="SHARED_FORMULA_116">#N/A</definedName>
    <definedName name="SHARED_FORMULA_117">#N/A</definedName>
    <definedName name="SHARED_FORMULA_118">#N/A</definedName>
    <definedName name="SHARED_FORMULA_119">#N/A</definedName>
    <definedName name="SHARED_FORMULA_12">#N/A</definedName>
    <definedName name="SHARED_FORMULA_120">#N/A</definedName>
    <definedName name="SHARED_FORMULA_121">#N/A</definedName>
    <definedName name="SHARED_FORMULA_122">#N/A</definedName>
    <definedName name="SHARED_FORMULA_123">#N/A</definedName>
    <definedName name="SHARED_FORMULA_124">#N/A</definedName>
    <definedName name="SHARED_FORMULA_125">#N/A</definedName>
    <definedName name="SHARED_FORMULA_126">#N/A</definedName>
    <definedName name="SHARED_FORMULA_127">#N/A</definedName>
    <definedName name="SHARED_FORMULA_128">#N/A</definedName>
    <definedName name="SHARED_FORMULA_129">#N/A</definedName>
    <definedName name="SHARED_FORMULA_13">#N/A</definedName>
    <definedName name="SHARED_FORMULA_130">#N/A</definedName>
    <definedName name="SHARED_FORMULA_131">#N/A</definedName>
    <definedName name="SHARED_FORMULA_132">#N/A</definedName>
    <definedName name="SHARED_FORMULA_133">#N/A</definedName>
    <definedName name="SHARED_FORMULA_134">#N/A</definedName>
    <definedName name="SHARED_FORMULA_135">#N/A</definedName>
    <definedName name="SHARED_FORMULA_136">#N/A</definedName>
    <definedName name="SHARED_FORMULA_137">#N/A</definedName>
    <definedName name="SHARED_FORMULA_138">#N/A</definedName>
    <definedName name="SHARED_FORMULA_139">#N/A</definedName>
    <definedName name="SHARED_FORMULA_14">#N/A</definedName>
    <definedName name="SHARED_FORMULA_140">#N/A</definedName>
    <definedName name="SHARED_FORMULA_141">#N/A</definedName>
    <definedName name="SHARED_FORMULA_142">#N/A</definedName>
    <definedName name="SHARED_FORMULA_143">#N/A</definedName>
    <definedName name="SHARED_FORMULA_144">#N/A</definedName>
    <definedName name="SHARED_FORMULA_145">#N/A</definedName>
    <definedName name="SHARED_FORMULA_146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81">#N/A</definedName>
    <definedName name="SHARED_FORMULA_82">#N/A</definedName>
    <definedName name="SHARED_FORMULA_83">#N/A</definedName>
    <definedName name="SHARED_FORMULA_84">#N/A</definedName>
    <definedName name="SHARED_FORMULA_85">#N/A</definedName>
    <definedName name="SHARED_FORMULA_86">#N/A</definedName>
    <definedName name="SHARED_FORMULA_87">#N/A</definedName>
    <definedName name="SHARED_FORMULA_88">#N/A</definedName>
    <definedName name="SHARED_FORMULA_89">#N/A</definedName>
    <definedName name="SHARED_FORMULA_9">#N/A</definedName>
    <definedName name="SHARED_FORMULA_90">#N/A</definedName>
    <definedName name="SHARED_FORMULA_91">#N/A</definedName>
    <definedName name="SHARED_FORMULA_92">#N/A</definedName>
    <definedName name="SHARED_FORMULA_93">#N/A</definedName>
    <definedName name="SHARED_FORMULA_94">#N/A</definedName>
    <definedName name="SHARED_FORMULA_95">#N/A</definedName>
    <definedName name="SHARED_FORMULA_96">#N/A</definedName>
    <definedName name="SHARED_FORMULA_97">#N/A</definedName>
    <definedName name="SHARED_FORMULA_98">#N/A</definedName>
    <definedName name="SHARED_FORMULA_99">#N/A</definedName>
    <definedName name="sheet1" localSheetId="7" hidden="1">#REF!-1 &amp; "." &amp; MAX(1,COUNTA(INDEX(#REF!,MATCH(#REF!-1,#REF!,FALSE)):#REF!))</definedName>
    <definedName name="sheet1" localSheetId="8" hidden="1">#REF!-1 &amp; "." &amp; MAX(1,COUNTA(INDEX(#REF!,MATCH(#REF!-1,#REF!,FALSE)):#REF!))</definedName>
    <definedName name="sheet1" localSheetId="15" hidden="1">#REF!-1 &amp; "." &amp; MAX(1,COUNTA(INDEX(#REF!,MATCH(#REF!-1,#REF!,FALSE)):#REF!))</definedName>
    <definedName name="sheet1" localSheetId="22" hidden="1">#REF!-1 &amp; "." &amp; MAX(1,COUNTA(INDEX(#REF!,MATCH(#REF!-1,#REF!,FALSE)):#REF!))</definedName>
    <definedName name="sheet1" localSheetId="2" hidden="1">#REF!-1 &amp; "." &amp; MAX(1,COUNTA(INDEX(#REF!,MATCH(#REF!-1,#REF!,FALSE)):#REF!))</definedName>
    <definedName name="sheet1" localSheetId="10" hidden="1">#REF!-1 &amp; "." &amp; MAX(1,COUNTA(INDEX(#REF!,MATCH(#REF!-1,#REF!,FALSE)):#REF!))</definedName>
    <definedName name="sheet1" localSheetId="11" hidden="1">#REF!-1 &amp; "." &amp; MAX(1,COUNTA(INDEX(#REF!,MATCH(#REF!-1,#REF!,FALSE)):#REF!))</definedName>
    <definedName name="sheet1" hidden="1">#REF!-1 &amp; "." &amp; MAX(1,COUNTA(INDEX(#REF!,MATCH(#REF!-1,#REF!,FALSE)):#REF!))</definedName>
    <definedName name="sicro">#REF!</definedName>
    <definedName name="SIFÃO_CROMADO">#REF!</definedName>
    <definedName name="SIH">#REF!</definedName>
    <definedName name="SIN">#REF!</definedName>
    <definedName name="SINAL">#REF!</definedName>
    <definedName name="sinalizacao">#REF!</definedName>
    <definedName name="SINOME_ALVES">#REF!</definedName>
    <definedName name="SINTETICO" hidden="1">{#N/A,#N/A,TRUE,"TER  EXT";#N/A,#N/A,TRUE,"TER  EXT";#N/A,#N/A,TRUE,"LAT  ESQ";#N/A,#N/A,TRUE,"FRONTAL";#N/A,#N/A,TRUE,"POST";#N/A,#N/A,TRUE,"LAT  DIR"}</definedName>
    <definedName name="Sispec">#REF!</definedName>
    <definedName name="Sispec00">#REF!</definedName>
    <definedName name="Sispec98">#REF!</definedName>
    <definedName name="Sispec99">#REF!</definedName>
    <definedName name="SispecPSAP">#REF!</definedName>
    <definedName name="SIV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>"$#REF!.$J$34"</definedName>
    <definedName name="SMC">#REF!</definedName>
    <definedName name="SMW">"$#REF!.$J$36"</definedName>
    <definedName name="SMWA">"$#REF!.$J$35"</definedName>
    <definedName name="SOBR">#REF!</definedName>
    <definedName name="SOCI">#REF!</definedName>
    <definedName name="SOLEIRA_CINZA_CORUMBA">#REF!</definedName>
    <definedName name="solma">#REF!</definedName>
    <definedName name="SOLO">#REF!</definedName>
    <definedName name="SOLOCIM">#REF!</definedName>
    <definedName name="SOLOCIMREP">#REF!</definedName>
    <definedName name="SOLOCIMRP">#REF!</definedName>
    <definedName name="SOLU_LIMPADORA">#REF!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2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MA1">#REF!</definedName>
    <definedName name="SOMA1_13">#REF!</definedName>
    <definedName name="SOMA1_14">#REF!</definedName>
    <definedName name="SOMA2">#REF!</definedName>
    <definedName name="SOMA2_13">#REF!</definedName>
    <definedName name="SOMA2_14">#REF!</definedName>
    <definedName name="SOMA3">#REF!</definedName>
    <definedName name="SOMA3_13">#REF!</definedName>
    <definedName name="SOMA3_14">#REF!</definedName>
    <definedName name="SOMA4">#REF!</definedName>
    <definedName name="SOMA4_13">#REF!</definedName>
    <definedName name="SOMA4_14">#REF!</definedName>
    <definedName name="SOMA5">#REF!</definedName>
    <definedName name="SOMA5_13">#REF!</definedName>
    <definedName name="SOMA5_14">#REF!</definedName>
    <definedName name="SomaMedAtual">SUM(IF(#REF!=#REF!,IF(#REF!=#REF!,#REF!)))</definedName>
    <definedName name="SOPS">'[23]Lev de Greide 225-020'!$C$9:$O$29</definedName>
    <definedName name="souza">#REF!</definedName>
    <definedName name="SPOS">#REF!</definedName>
    <definedName name="SRROO">#REF!</definedName>
    <definedName name="srsdgqge">#REF!</definedName>
    <definedName name="SRV" hidden="1">#REF!</definedName>
    <definedName name="s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SS" hidden="1">{#N/A,#N/A,FALSE,"MO (2)"}</definedName>
    <definedName name="SSS_1" hidden="1">{#N/A,#N/A,FALSE,"MO (2)"}</definedName>
    <definedName name="sssa">#N/A</definedName>
    <definedName name="sssd">[0]!sssd</definedName>
    <definedName name="ssss">#N/A</definedName>
    <definedName name="ssssa">#REF!</definedName>
    <definedName name="ssssss" hidden="1">{#N/A,#N/A,FALSE,"MO (2)"}</definedName>
    <definedName name="sssssssssssssssssssss" hidden="1">{#N/A,#N/A,TRUE,"Plan1"}</definedName>
    <definedName name="sssssssssssssssssssss_1" hidden="1">{#N/A,#N/A,TRUE,"Plan1"}</definedName>
    <definedName name="ST">#REF!</definedName>
    <definedName name="STM">'[25]Orçamento Básico'!#REF!</definedName>
    <definedName name="STMM">'[25]Orçamento Básico'!#REF!</definedName>
    <definedName name="STMO">'[25]Orçamento Básico'!#REF!</definedName>
    <definedName name="STMO1">'[25]Orçamento Básico'!#REF!</definedName>
    <definedName name="STR">#REF!</definedName>
    <definedName name="STR_13">#REF!</definedName>
    <definedName name="STR_39">#REF!</definedName>
    <definedName name="STR_6">#REF!</definedName>
    <definedName name="stre">#REF!</definedName>
    <definedName name="sub">#REF!</definedName>
    <definedName name="Sub__trecho">#REF!</definedName>
    <definedName name="SUB_TRECHO">#REF!</definedName>
    <definedName name="Subestação">#REF!</definedName>
    <definedName name="SUBT">#REF!</definedName>
    <definedName name="SUBT1">"$#REF!.$B$#REF!"</definedName>
    <definedName name="SUBTOT">#REF!</definedName>
    <definedName name="subtrecho">#REF!</definedName>
    <definedName name="SUBTRECHO1">#REF!</definedName>
    <definedName name="SUMMERY">#REF!</definedName>
    <definedName name="SUMMERYY">#REF!</definedName>
    <definedName name="SUP_MAR94">#REF!</definedName>
    <definedName name="Superfície">#REF!</definedName>
    <definedName name="superstrutura">#REF!</definedName>
    <definedName name="sv">#REF!</definedName>
    <definedName name="svsicro2">#REF!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ynthese" hidden="1">{"tbl1",#N/A,FALSE,"regul";"tbl2",#N/A,FALSE,"regul"}</definedName>
    <definedName name="SZC">#REF!</definedName>
    <definedName name="t" hidden="1">#REF!</definedName>
    <definedName name="T_MF">#REF!</definedName>
    <definedName name="T_MOB">#REF!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">#REF!</definedName>
    <definedName name="tab_mancal">#REF!</definedName>
    <definedName name="Tab_Serv.">#REF!</definedName>
    <definedName name="Tab_Serviços">#REF!</definedName>
    <definedName name="TABEFET">#REF!</definedName>
    <definedName name="TABEL.OAE.COMPL.">#REF!</definedName>
    <definedName name="TABEL.PREÇOS">#REF!</definedName>
    <definedName name="TABELA">#REF!</definedName>
    <definedName name="TABELA01">#REF!</definedName>
    <definedName name="TABELA02">#REF!</definedName>
    <definedName name="tabela03">#REF!</definedName>
    <definedName name="tabela2">#REF!</definedName>
    <definedName name="TabelaConsol">#REF!</definedName>
    <definedName name="tabelaDenominação">#REF!</definedName>
    <definedName name="TabelaDistribuiçãoDeMassas">#REF!</definedName>
    <definedName name="TABELANOVA">#REF!</definedName>
    <definedName name="TabelaSicro">#REF!</definedName>
    <definedName name="TabEmp">#REF!</definedName>
    <definedName name="TabImport">#REF!</definedName>
    <definedName name="TABLE_2_6">#REF!</definedName>
    <definedName name="TABLE_3_6">#REF!</definedName>
    <definedName name="TABLE_4_6">#REF!</definedName>
    <definedName name="TABLE_5_6">#REF!</definedName>
    <definedName name="TABLE_6">#REF!</definedName>
    <definedName name="TABLE_6_6">#REF!</definedName>
    <definedName name="TABLE_7_6">#REF!</definedName>
    <definedName name="TABLE_8_6">#REF!</definedName>
    <definedName name="TableName">"Dummy"</definedName>
    <definedName name="TABMAT">#REF!</definedName>
    <definedName name="TABMAX">#REF!</definedName>
    <definedName name="TABMIN">#REF!</definedName>
    <definedName name="TabPer">#REF!</definedName>
    <definedName name="TABREC">#REF!</definedName>
    <definedName name="tabserv">#REF!</definedName>
    <definedName name="TABUA">[10]DADOS!$C$20</definedName>
    <definedName name="TABUA.METRO">#REF!</definedName>
    <definedName name="TABUA_DUZIA">#REF!</definedName>
    <definedName name="TÁBUA_MAD_FORTE">#REF!</definedName>
    <definedName name="TabUF">#REF!</definedName>
    <definedName name="Tachas" hidden="1">{#N/A,#N/A,TRUE,"Plan1"}</definedName>
    <definedName name="Tachas_1" hidden="1">{#N/A,#N/A,TRUE,"Plan1"}</definedName>
    <definedName name="Tag_Carga">#REF!</definedName>
    <definedName name="Tag_CCM">#REF!</definedName>
    <definedName name="talud">#REF!</definedName>
    <definedName name="TAM">#REF!</definedName>
    <definedName name="TARUGO">#REF!</definedName>
    <definedName name="taxa">#REF!</definedName>
    <definedName name="taxa_cap">#REF!</definedName>
    <definedName name="TaxaJuros">#REF!</definedName>
    <definedName name="TB">#REF!</definedName>
    <definedName name="TB_13">#REF!</definedName>
    <definedName name="TB_39">#REF!</definedName>
    <definedName name="TB_6">#REF!</definedName>
    <definedName name="TB110PI">#REF!</definedName>
    <definedName name="TB110R">#REF!</definedName>
    <definedName name="TB316PI">#REF!</definedName>
    <definedName name="TB316R">#REF!</definedName>
    <definedName name="TB423PI">#REF!</definedName>
    <definedName name="TB423R">#REF!</definedName>
    <definedName name="TBA">#REF!</definedName>
    <definedName name="TBF">#REF!</definedName>
    <definedName name="TBSERRA">#REF!</definedName>
    <definedName name="TBT">#REF!</definedName>
    <definedName name="TBW">"$#REF!.$E$33"</definedName>
    <definedName name="TBWA">"$#REF!.$E$32"</definedName>
    <definedName name="TCAP20">#REF!</definedName>
    <definedName name="TCAP50">#REF!</definedName>
    <definedName name="TCAP50SJC">#REF!</definedName>
    <definedName name="TCAR">#REF!</definedName>
    <definedName name="TCB">"$#REF!.$G$31"</definedName>
    <definedName name="TCB10M3">"$#REF!.$K$#REF!"</definedName>
    <definedName name="TCB5M3">"$#REF!.$J$32"</definedName>
    <definedName name="TCBMBUQ">"$#REF!.$K$32"</definedName>
    <definedName name="TCBR158">#REF!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>#REF!</definedName>
    <definedName name="TCCBRMZ">"$#REF!.$M$28"</definedName>
    <definedName name="TCCC">#REF!</definedName>
    <definedName name="TCCW">"$#REF!.$G$46"</definedName>
    <definedName name="TCCWA">"$#REF!.$G$45"</definedName>
    <definedName name="TD">#REF!</definedName>
    <definedName name="tdd">#REF!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laA">#REF!</definedName>
    <definedName name="telaC">#REF!</definedName>
    <definedName name="TELHA_FIBROCIMENTO_6MM">#REF!</definedName>
    <definedName name="TELHA_FRIBOCIMENTO_4MM">#REF!</definedName>
    <definedName name="TELHA_PLAN">#REF!</definedName>
    <definedName name="TELHACRYL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>#REF!</definedName>
    <definedName name="temul">#REF!</definedName>
    <definedName name="Teor">[27]Teor!$A$3:$A$7</definedName>
    <definedName name="Teor_25">#REF!</definedName>
    <definedName name="Teor_29">#REF!</definedName>
    <definedName name="Teor_31">#REF!</definedName>
    <definedName name="Teor1">#REF!</definedName>
    <definedName name="ter">#REF!</definedName>
    <definedName name="Ter_Carna">Dom_Páscoa-47</definedName>
    <definedName name="TER_MAR94">#REF!</definedName>
    <definedName name="TERP">"$#REF!.$P$34"</definedName>
    <definedName name="terra">#REF!</definedName>
    <definedName name="TERRAP">#REF!</definedName>
    <definedName name="TERRAPL.">#REF!</definedName>
    <definedName name="terraplenagem">#REF!</definedName>
    <definedName name="TES">#REF!</definedName>
    <definedName name="TES_1">#N/A</definedName>
    <definedName name="TES_2">#N/A</definedName>
    <definedName name="TES_3">#N/A</definedName>
    <definedName name="TES_4">#N/A</definedName>
    <definedName name="tesdt">#REF!</definedName>
    <definedName name="tesdt_1">#REF!</definedName>
    <definedName name="tesdt_2">#REF!</definedName>
    <definedName name="tesdt_3">#REF!</definedName>
    <definedName name="TESM">"$#REF!.$Q$34"</definedName>
    <definedName name="TEST">#REF!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>#REF!</definedName>
    <definedName name="Teta_1">NA()</definedName>
    <definedName name="Teta_2">NA()</definedName>
    <definedName name="TETB">"$#REF!.$H$30"</definedName>
    <definedName name="TETB97">"$#REF!.$H$70"</definedName>
    <definedName name="TextRefCopyRangeCount" hidden="1">15</definedName>
    <definedName name="tiago">#REF!</definedName>
    <definedName name="TIJOLO_10X20X20">#REF!</definedName>
    <definedName name="TIJOLO_6_FUROS">#REF!</definedName>
    <definedName name="TINTA_ACRILICA">#REF!</definedName>
    <definedName name="TINTA_ESMALTE">#REF!</definedName>
    <definedName name="TINTA_NOVACOR">#REF!</definedName>
    <definedName name="TINTA_OLEO">#REF!</definedName>
    <definedName name="TINTA_PVA">#REF!</definedName>
    <definedName name="Tipo">#REF!</definedName>
    <definedName name="tipo_tamb">#REF!</definedName>
    <definedName name="TIR">#REF!</definedName>
    <definedName name="Tiradentes">#N/A</definedName>
    <definedName name="tit">#REF!,#REF!,#REF!,#REF!</definedName>
    <definedName name="_xlnm.Print_Titles" localSheetId="3">'ANEXO B - ICPF - Crescente'!$2:$14</definedName>
    <definedName name="_xlnm.Print_Titles" localSheetId="12">'ANEXO B - ICPF - Derescente'!$2:$14</definedName>
    <definedName name="_xlnm.Print_Titles" localSheetId="16">'ANEXO B - ICPF - Média'!$2:$14</definedName>
    <definedName name="_xlnm.Print_Titles" localSheetId="4">'ANEXO C - IGGE - Crescente'!$1:$14</definedName>
    <definedName name="_xlnm.Print_Titles" localSheetId="13">'ANEXO C - IGGE - Decrescente'!$1:$14</definedName>
    <definedName name="_xlnm.Print_Titles" localSheetId="17">'ANEXO C - IGGE - Média'!$1:$14</definedName>
    <definedName name="_xlnm.Print_Titles" localSheetId="5">'ANEXO D -  RESUMO - Crescente'!$1:$14</definedName>
    <definedName name="_xlnm.Print_Titles" localSheetId="14">'ANEXO D -  RESUMO - Decrescente'!$1:$14</definedName>
    <definedName name="_xlnm.Print_Titles" localSheetId="18">'ANEXO D -  RESUMO - Média'!$1:$14</definedName>
    <definedName name="_xlnm.Print_Titles" localSheetId="1">'LVC - FICHA CAMPO - Crescente'!$2:$14</definedName>
    <definedName name="_xlnm.Print_Titles" localSheetId="9">'LVC - FICHA CAMPO - Decrescente'!$2:$14</definedName>
    <definedName name="_xlnm.Print_Titles" localSheetId="19">'LVC (2)'!$2:$16</definedName>
    <definedName name="_xlnm.Print_Titles" localSheetId="2">'MEM. CÁLCULO - Crescente'!$2:$14</definedName>
    <definedName name="_xlnm.Print_Titles" localSheetId="10">'MEM. CÁLCULO - Decrescente'!$2:$14</definedName>
    <definedName name="_xlnm.Print_Titles" localSheetId="11">'MEM. CÁLCULO - Média'!$2:$14</definedName>
    <definedName name="_xlnm.Print_Titles" localSheetId="20">TRELIÇA!$2:$16</definedName>
    <definedName name="_xlnm.Print_Titles">#N/A</definedName>
    <definedName name="Títulos_impressão_IM">#REF!</definedName>
    <definedName name="TLC4T">"$#REF!.$K$#REF!"</definedName>
    <definedName name="TLCB10">#REF!</definedName>
    <definedName name="TLCB5">#REF!</definedName>
    <definedName name="TLCC4">#REF!</definedName>
    <definedName name="TLMB">#REF!</definedName>
    <definedName name="TLMR">"$#REF!.$K$#REF!"</definedName>
    <definedName name="Todas_as_pendencias">#REF!</definedName>
    <definedName name="Tool">#REF!</definedName>
    <definedName name="TOPO_2_6">#REF!</definedName>
    <definedName name="TOPO_6">#REF!</definedName>
    <definedName name="TOT">#REF!</definedName>
    <definedName name="Tot_Líquido">#REF!</definedName>
    <definedName name="Tot_param">NA()</definedName>
    <definedName name="tota">#REF!</definedName>
    <definedName name="totac">#REF!</definedName>
    <definedName name="total">#REF!</definedName>
    <definedName name="total_19">#REF!</definedName>
    <definedName name="TOTAL_ADMINISTRATIVO">#REF!</definedName>
    <definedName name="TOTAL_AULA">#REF!</definedName>
    <definedName name="TOTAL_EXTERNA">#REF!</definedName>
    <definedName name="TOTAL_QUADRA">#REF!</definedName>
    <definedName name="TOTAL_VESTIÁRIO">#REF!</definedName>
    <definedName name="total1">#REF!</definedName>
    <definedName name="totalob">#REF!</definedName>
    <definedName name="TOTALSAIBRO">#REF!</definedName>
    <definedName name="totcro">#REF!</definedName>
    <definedName name="totg">#REF!</definedName>
    <definedName name="totmsa">#REF!</definedName>
    <definedName name="totmsa2">#REF!</definedName>
    <definedName name="toto" hidden="1">{"'Database'!$A$1:$F$130"}</definedName>
    <definedName name="TOTSERV">#REF!</definedName>
    <definedName name="totsma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M">#REF!</definedName>
    <definedName name="TPM_4">#REF!</definedName>
    <definedName name="TPMM">#REF!</definedName>
    <definedName name="TR">#REF!</definedName>
    <definedName name="TR_13">#REF!</definedName>
    <definedName name="TR_39">#REF!</definedName>
    <definedName name="TR_6">#REF!</definedName>
    <definedName name="TR5C">#REF!</definedName>
    <definedName name="TRABALHO">"$#REF!.$H$5:$H$84"</definedName>
    <definedName name="TrabAnual">#REF!</definedName>
    <definedName name="TRAF">#REF!</definedName>
    <definedName name="TRANS">#REF!</definedName>
    <definedName name="transp">#REF!</definedName>
    <definedName name="TRANSP_LOC_CARROC_PAV">#REF!</definedName>
    <definedName name="TRANSP_LOC_EQUIP">#REF!</definedName>
    <definedName name="TRANSP_LOC_PAV">#REF!</definedName>
    <definedName name="TRANSPBETF">#REF!</definedName>
    <definedName name="TRANSPBETQ">#REF!</definedName>
    <definedName name="transporte">#REF!</definedName>
    <definedName name="transportes">#REF!</definedName>
    <definedName name="tratamento">#REF!</definedName>
    <definedName name="TRCAP20">"$#REF!.$I$27"</definedName>
    <definedName name="TRCM30">"$#REF!.$I$28"</definedName>
    <definedName name="tre">#REF!</definedName>
    <definedName name="TREC">#REF!</definedName>
    <definedName name="trecho">#REF!</definedName>
    <definedName name="TRECHO1">#REF!</definedName>
    <definedName name="Trev">#REF!</definedName>
    <definedName name="TRL1C">#REF!</definedName>
    <definedName name="TRL1CCG">#REF!</definedName>
    <definedName name="TRM1C">#REF!</definedName>
    <definedName name="TRM1CCG">#REF!</definedName>
    <definedName name="TRM1CRP">#REF!</definedName>
    <definedName name="TRP">#REF!</definedName>
    <definedName name="TRR1C">#REF!</definedName>
    <definedName name="TRR1CCG">#REF!</definedName>
    <definedName name="TRR1CP">#REF!</definedName>
    <definedName name="TRR2C">#REF!</definedName>
    <definedName name="TRR2CCG">#REF!</definedName>
    <definedName name="trre6">#REF!</definedName>
    <definedName name="TRRM1C">"$#REF!.$I$30"</definedName>
    <definedName name="TRRR1C">"$#REF!.$I$29"</definedName>
    <definedName name="TRT">#REF!</definedName>
    <definedName name="TS">#REF!</definedName>
    <definedName name="TS2C">"'file:///D:/Meus documentos/ANASTÁCIO/SERCEL/BR262990800.xls'#$TLMB.$#REF!$#REF!"</definedName>
    <definedName name="TSD">#REF!</definedName>
    <definedName name="TSDB">#REF!</definedName>
    <definedName name="TSS">#REF!</definedName>
    <definedName name="TSSB">#REF!</definedName>
    <definedName name="tssd">[1]COMPOS1!#REF!</definedName>
    <definedName name="TSSP">#REF!</definedName>
    <definedName name="TT_ORÇADA3">2750000</definedName>
    <definedName name="TT_ORÇADA4">1320000</definedName>
    <definedName name="TTT">#REF!</definedName>
    <definedName name="ttttt">#REF!</definedName>
    <definedName name="ttttttttttttttttttttttttttttttttt">#REF!</definedName>
    <definedName name="TUBO60ACBC">#REF!</definedName>
    <definedName name="tudo">#REF!</definedName>
    <definedName name="TXREMATI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>#REF!</definedName>
    <definedName name="UF">#REF!</definedName>
    <definedName name="UIO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>#REF!</definedName>
    <definedName name="unidade">#REF!</definedName>
    <definedName name="Unidade1">#REF!</definedName>
    <definedName name="UnidAux" hidden="1">#N/A</definedName>
    <definedName name="Unifilar">#REF!</definedName>
    <definedName name="UNIT">#REF!</definedName>
    <definedName name="UnitAnexo">#REF!</definedName>
    <definedName name="UNITÁRIO">#REF!</definedName>
    <definedName name="UnitNome">#REF!</definedName>
    <definedName name="uno">#REF!</definedName>
    <definedName name="Upvc_2001">#REF!</definedName>
    <definedName name="UPVC_99">#REF!</definedName>
    <definedName name="URV_MAR94">#REF!</definedName>
    <definedName name="USA">#REF!</definedName>
    <definedName name="USINA">#REF!</definedName>
    <definedName name="Utlidades2">#REF!</definedName>
    <definedName name="uuu" hidden="1">{#N/A,#N/A,TRUE,"Serviços"}</definedName>
    <definedName name="uuuuuty">#N/A</definedName>
    <definedName name="uyt" hidden="1">#REF!</definedName>
    <definedName name="V">#REF!</definedName>
    <definedName name="V_1">#REF!</definedName>
    <definedName name="V_2">#REF!</definedName>
    <definedName name="V_3">#REF!</definedName>
    <definedName name="V_4">#REF!</definedName>
    <definedName name="V_5">#REF!</definedName>
    <definedName name="V_6">#REF!</definedName>
    <definedName name="V_7">#REF!</definedName>
    <definedName name="V_8">#REF!</definedName>
    <definedName name="V_9">#REF!</definedName>
    <definedName name="VACAP">"$#REF!.$D$38"</definedName>
    <definedName name="VACM">"$#REF!.$D$37"</definedName>
    <definedName name="ValAcurl">#REF!</definedName>
    <definedName name="Valchvrl">#REF!</definedName>
    <definedName name="VALORES_VALORES_Listar">#REF!</definedName>
    <definedName name="value_def_array">{"total","SUM(total)","YNNNN",FALSE}</definedName>
    <definedName name="VAM">#REF!</definedName>
    <definedName name="VAMM">#REF!</definedName>
    <definedName name="VARM">"$#REF!.$D$36"</definedName>
    <definedName name="VARR">"$#REF!.$D$34"</definedName>
    <definedName name="Vazio1">#REF!</definedName>
    <definedName name="VAZIO2">#REF!</definedName>
    <definedName name="Vazios">[27]Teor!$B$3:$B$7</definedName>
    <definedName name="Vazios_25">#REF!</definedName>
    <definedName name="Vazios_29">#REF!</definedName>
    <definedName name="Vazios_31">#REF!</definedName>
    <definedName name="VCANT">#REF!</definedName>
    <definedName name="VCRT">#REF!</definedName>
    <definedName name="VEDA_ROSCA">#REF!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cedores">#REF!</definedName>
    <definedName name="VENDEDORES">#REF!</definedName>
    <definedName name="verde">#REF!</definedName>
    <definedName name="verde_4">#REF!</definedName>
    <definedName name="verdee">#REF!</definedName>
    <definedName name="verdepav">#REF!</definedName>
    <definedName name="verdepav_4">#REF!</definedName>
    <definedName name="verdepavv">#REF!</definedName>
    <definedName name="verificar">#REF!</definedName>
    <definedName name="verificar2">#REF!</definedName>
    <definedName name="VERNIZ_POLIURETANO">#REF!</definedName>
    <definedName name="vfvr">#N/A</definedName>
    <definedName name="Via">#REF!</definedName>
    <definedName name="VidaAnos">#REF!</definedName>
    <definedName name="Vidahoras">#REF!</definedName>
    <definedName name="Vilmar12">#REF!</definedName>
    <definedName name="VLM">"$#REF!.$#REF!$#REF!"</definedName>
    <definedName name="VLPI">"$#REF!.$#REF!$#REF!"</definedName>
    <definedName name="VLREAJ">"$#REF!.$#REF!$#REF!"</definedName>
    <definedName name="vm" hidden="1">{#N/A,#N/A,FALSE,"MO (2)"}</definedName>
    <definedName name="VMOB">#REF!</definedName>
    <definedName name="voith4">#REF!</definedName>
    <definedName name="voith6">#REF!</definedName>
    <definedName name="VOL_ACUM">#REF!</definedName>
    <definedName name="VOL_MASSA">#REF!</definedName>
    <definedName name="Volume">#REF!</definedName>
    <definedName name="vpf">#REF!</definedName>
    <definedName name="vpi">#REF!</definedName>
    <definedName name="VPL">#REF!</definedName>
    <definedName name="VPLperp">#REF!</definedName>
    <definedName name="VR">#REF!</definedName>
    <definedName name="VR_CONTRATO">'[18]Vínculos (Não Mexer)'!$G$39</definedName>
    <definedName name="VSR">#REF!</definedName>
    <definedName name="vt">#REF!</definedName>
    <definedName name="Vutil">#REF!</definedName>
    <definedName name="vv">#REF!</definedName>
    <definedName name="VV9_1">#REF!</definedName>
    <definedName name="VV9_2">#REF!</definedName>
    <definedName name="VV9_3">#REF!</definedName>
    <definedName name="vvv" hidden="1">{#N/A,#N/A,FALSE,"MO (2)"}</definedName>
    <definedName name="vvv_1" hidden="1">{#N/A,#N/A,FALSE,"MO (2)"}</definedName>
    <definedName name="VZCXV">[0]!VZCXV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>#REF!</definedName>
    <definedName name="wacc1">#REF!</definedName>
    <definedName name="WALESKA_REGINA">#REF!</definedName>
    <definedName name="we">#N/A</definedName>
    <definedName name="WEHW">[0]!WEHW</definedName>
    <definedName name="WER">[0]!WER</definedName>
    <definedName name="WERWE">[0]!WERWE</definedName>
    <definedName name="wew">#REF!</definedName>
    <definedName name="wew_38">#N/A</definedName>
    <definedName name="wewewew" hidden="1">{#N/A,#N/A,FALSE,"MO (2)"}</definedName>
    <definedName name="WEWR">#REF!</definedName>
    <definedName name="WEWRWR">[0]!WEWRWR</definedName>
    <definedName name="WEWRWR_1">#N/A</definedName>
    <definedName name="WEWRWR_10">#N/A</definedName>
    <definedName name="WEWRWR_12">#N/A</definedName>
    <definedName name="WEWRWR_13">#N/A</definedName>
    <definedName name="WEWRWR_19">#N/A</definedName>
    <definedName name="WEWRWR_2">#N/A</definedName>
    <definedName name="WEWRWR_21">#N/A</definedName>
    <definedName name="WEWRWR_23">#N/A</definedName>
    <definedName name="WEWRWR_24">#N/A</definedName>
    <definedName name="WEWRWR_26">#N/A</definedName>
    <definedName name="WEWRWR_27">#N/A</definedName>
    <definedName name="WEWRWR_29">#N/A</definedName>
    <definedName name="WEWRWR_30">#N/A</definedName>
    <definedName name="WEWRWR_31">#N/A</definedName>
    <definedName name="WEWRWR_33">#N/A</definedName>
    <definedName name="WEWRWR_34">#N/A</definedName>
    <definedName name="WEWRWR_35">#N/A</definedName>
    <definedName name="WEWRWR_36">#N/A</definedName>
    <definedName name="WEWRWR_37">#N/A</definedName>
    <definedName name="WEWRWR_38">#N/A</definedName>
    <definedName name="WEWRWR_39">#N/A</definedName>
    <definedName name="WEWRWR_4">#N/A</definedName>
    <definedName name="WEWRWR_40">#N/A</definedName>
    <definedName name="WEWRWR_41">#N/A</definedName>
    <definedName name="WEWRWR_42">#N/A</definedName>
    <definedName name="WEWRWR_43">#N/A</definedName>
    <definedName name="WEWRWR_44">#N/A</definedName>
    <definedName name="WEWRWR_45">#N/A</definedName>
    <definedName name="WEWRWR_46">#N/A</definedName>
    <definedName name="WEWRWR_47">#N/A</definedName>
    <definedName name="WEWRWR_48">#N/A</definedName>
    <definedName name="WEWRWR_51">#N/A</definedName>
    <definedName name="WEWRWR_52">aaaaaaaaaaaa</definedName>
    <definedName name="WEWRWR_53">#N/A</definedName>
    <definedName name="WEWRWR_54">#N/A</definedName>
    <definedName name="WEWRWR_55">#N/A</definedName>
    <definedName name="WEWRWR_56">#N/A</definedName>
    <definedName name="WEWRWR_57">#N/A</definedName>
    <definedName name="WEWRWR_58">#N/A</definedName>
    <definedName name="WEWRWR_59">#N/A</definedName>
    <definedName name="WEWRWR_60">#N/A</definedName>
    <definedName name="WEWRWR_61">#N/A</definedName>
    <definedName name="WEWRWR_62">#N/A</definedName>
    <definedName name="WEWRWR_63">#N/A</definedName>
    <definedName name="WEWRWR_64">#N/A</definedName>
    <definedName name="WEWRWR_65">#N/A</definedName>
    <definedName name="WEWRWR_66">#N/A</definedName>
    <definedName name="WEWRWR_67">#N/A</definedName>
    <definedName name="WEWRWR_68">#N/A</definedName>
    <definedName name="WEWRWR_69">#N/A</definedName>
    <definedName name="WEWRWR_7">#N/A</definedName>
    <definedName name="WEWRWR_70">#N/A</definedName>
    <definedName name="WEWRWR_71">#N/A</definedName>
    <definedName name="WEWRWR_72">#N/A</definedName>
    <definedName name="WEWRWR_8">#N/A</definedName>
    <definedName name="WEWRWRE">#REF!</definedName>
    <definedName name="WHWFEH">[0]!WHWFEH</definedName>
    <definedName name="WN" hidden="1">{#N/A,#N/A,FALSE,"31 - Balanço";#N/A,#N/A,FALSE,"41 - Resultado";#N/A,#N/A,FALSE,"51 - Fluxo de Caixa"}</definedName>
    <definedName name="wrae">#REF!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_1" hidden="1">{#N/A,#N/A,FALSE,"SS 1";#N/A,#N/A,FALSE,"TER 1 (A)";#N/A,#N/A,FALSE,"SS 2";#N/A,#N/A,FALSE,"TER 1 (B)";#N/A,#N/A,FALSE,"TER 1 (C)";#N/A,#N/A,FALSE,"TER 1 (D)";#N/A,#N/A,FALSE,"TER 1 (E)";#N/A,#N/A,FALSE,"TER 2 "}</definedName>
    <definedName name="wrn.ACABINT._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Q._.TOT." hidden="1">{#N/A,#N/A,FALSE,"SS 1";#N/A,#N/A,FALSE,"SS 2";#N/A,#N/A,FALSE,"TER 1 (1)";#N/A,#N/A,FALSE,"TER 1 (2)";#N/A,#N/A,FALSE,"TER 2";#N/A,#N/A,FALSE,"TIPO";#N/A,#N/A,FALSE,"CM  BAR"}</definedName>
    <definedName name="wrn.ESQ._.TOT._1" hidden="1">{#N/A,#N/A,FALSE,"SS 1";#N/A,#N/A,FALSE,"SS 2";#N/A,#N/A,FALSE,"TER 1 (1)";#N/A,#N/A,FALSE,"TER 1 (2)";#N/A,#N/A,FALSE,"TER 2";#N/A,#N/A,FALSE,"TIPO";#N/A,#N/A,FALSE,"CM  BAR"}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ACHADA." hidden="1">{#N/A,#N/A,TRUE,"TER  EXT";#N/A,#N/A,TRUE,"TER  EXT";#N/A,#N/A,TRUE,"LAT  ESQ";#N/A,#N/A,TRUE,"FRONTAL";#N/A,#N/A,TRUE,"POST";#N/A,#N/A,TRUE,"LAT  DIR"}</definedName>
    <definedName name="wrn.FACHADA._1" hidden="1">{#N/A,#N/A,TRUE,"TER  EXT";#N/A,#N/A,TRUE,"TER  EXT";#N/A,#N/A,TRUE,"LAT  ESQ";#N/A,#N/A,TRUE,"FRONTAL";#N/A,#N/A,TRUE,"POST";#N/A,#N/A,TRUE,"LAT  DIR"}</definedName>
    <definedName name="wrn.FERPILAR." hidden="1">{#N/A,#N/A,FALSE,"PR  06";#N/A,#N/A,FALSE,"PR  07";#N/A,#N/A,FALSE,"PR 08";#N/A,#N/A,FALSE,"PR 09";#N/A,#N/A,FALSE,"PR 40";#N/A,#N/A,FALSE,"PR 41";#N/A,#N/A,FALSE,"PR 45";#N/A,#N/A,FALSE,"PR 46";#N/A,#N/A,FALSE,"PR 55"}</definedName>
    <definedName name="wrn.FERPILAR._1" hidden="1">{#N/A,#N/A,FALSE,"PR  06";#N/A,#N/A,FALSE,"PR  07";#N/A,#N/A,FALSE,"PR 08";#N/A,#N/A,FALSE,"PR 09";#N/A,#N/A,FALSE,"PR 40";#N/A,#N/A,FALSE,"PR 41";#N/A,#N/A,FALSE,"PR 45";#N/A,#N/A,FALSE,"PR 46";#N/A,#N/A,FALSE,"PR 55"}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LEVFER." hidden="1">{#N/A,#N/A,FALSE,"LEVFER V2 P";#N/A,#N/A,FALSE,"LEVFER V2 P10%"}</definedName>
    <definedName name="wrn.LEVFER._1" hidden="1">{#N/A,#N/A,FALSE,"LEVFER V2 P";#N/A,#N/A,FALSE,"LEVFER V2 P10%"}</definedName>
    <definedName name="wrn.mo2." hidden="1">{#N/A,#N/A,FALSE,"MO (2)"}</definedName>
    <definedName name="wrn.mo2._1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Orçamento." hidden="1">{#N/A,#N/A,FALSE,"Planilha";#N/A,#N/A,FALSE,"Resumo";#N/A,#N/A,FALSE,"Fisico";#N/A,#N/A,FALSE,"Financeiro";#N/A,#N/A,FALSE,"Financeiro"}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ext." hidden="1">{#N/A,#N/A,TRUE,"Plan1"}</definedName>
    <definedName name="wrn.relext._1" hidden="1">{#N/A,#N/A,TRUE,"Plan1"}</definedName>
    <definedName name="wrn.sales." hidden="1">{"sales",#N/A,FALSE,"Sales";"sales existing",#N/A,FALSE,"Sales";"sales rd1",#N/A,FALSE,"Sales";"sales rd2",#N/A,FALSE,"Sales"}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SERV._.PAVTO._1" hidden="1">{#N/A,#N/A,FALSE,"SS 1";#N/A,#N/A,FALSE,"SS 2";#N/A,#N/A,FALSE,"TER 1 (1)";#N/A,#N/A,FALSE,"TER 1 (2)";#N/A,#N/A,FALSE,"TER 2 ";#N/A,#N/A,FALSE,"TP  (1)";#N/A,#N/A,FALSE,"TP  (2)";#N/A,#N/A,FALSE,"CM BAR"}</definedName>
    <definedName name="wrn.serv.xls." hidden="1">{#N/A,#N/A,FALSE,"CM BAR";#N/A,#N/A,FALSE,"SUBSOLO";#N/A,#N/A,FALSE,"TERREO";#N/A,#N/A,FALSE,"TIPO";#N/A,#N/A,FALSE,"DUP  INF";#N/A,#N/A,FALSE,"DUP SUP"}</definedName>
    <definedName name="wrn.serv.xls._1" hidden="1">{#N/A,#N/A,FALSE,"CM BAR";#N/A,#N/A,FALSE,"SUBSOLO";#N/A,#N/A,FALSE,"TERREO";#N/A,#N/A,FALSE,"TIPO";#N/A,#N/A,FALSE,"DUP  INF";#N/A,#N/A,FALSE,"DUP SUP"}</definedName>
    <definedName name="wrn.SHORT." hidden="1">{"CREDIT STATISTICS",#N/A,FALSE,"STATS";"CF_AND_IS",#N/A,FALSE,"PLAN";"BALSHEET",#N/A,FALSE,"BALANCE SHEET"}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hidden="1">#REF!</definedName>
    <definedName name="ww_27">#REF!</definedName>
    <definedName name="ww_28">#REF!</definedName>
    <definedName name="ww_29">#REF!</definedName>
    <definedName name="wwwww" hidden="1">{#N/A,#N/A,FALSE,"MO (2)"}</definedName>
    <definedName name="wwwwww" hidden="1">{#N/A,#N/A,FALSE,"MO (2)"}</definedName>
    <definedName name="x">#REF!</definedName>
    <definedName name="x_3">#REF!</definedName>
    <definedName name="x_4">#REF!</definedName>
    <definedName name="x_5">#REF!</definedName>
    <definedName name="X1a">#REF!</definedName>
    <definedName name="X2a">#REF!</definedName>
    <definedName name="xc32dd">#N/A</definedName>
    <definedName name="XREF_COLUMN_1" hidden="1">#REF!</definedName>
    <definedName name="XRefColumnsCount" hidden="1">2</definedName>
    <definedName name="XRefCopy1Row" hidden="1">#REF!</definedName>
    <definedName name="XRefCopy2" hidden="1">#REF!</definedName>
    <definedName name="XRefCopy2Row" hidden="1">#REF!</definedName>
    <definedName name="XRefCopy3Row" hidden="1">#REF!</definedName>
    <definedName name="XRefCopy5Row" hidden="1">#REF!</definedName>
    <definedName name="XRefCopyRangeCount" hidden="1">3</definedName>
    <definedName name="XRefPaste1" hidden="1">#REF!</definedName>
    <definedName name="XRefPaste1Row" hidden="1">#REF!</definedName>
    <definedName name="XRefPaste7Row" hidden="1">#REF!</definedName>
    <definedName name="XRefPasteRangeCount" hidden="1">7</definedName>
    <definedName name="xsd">[0]!xsd</definedName>
    <definedName name="xx" hidden="1">{"'Database'!$A$1:$F$130"}</definedName>
    <definedName name="xx_38">#N/A</definedName>
    <definedName name="xxc">[0]!xxc</definedName>
    <definedName name="xxd">[0]!xxd</definedName>
    <definedName name="XXX">[0]!XXX</definedName>
    <definedName name="XXX_1">#N/A</definedName>
    <definedName name="XXX_10">#N/A</definedName>
    <definedName name="XXX_12">#N/A</definedName>
    <definedName name="XXX_13">#N/A</definedName>
    <definedName name="XXX_19">#N/A</definedName>
    <definedName name="XXX_2">#N/A</definedName>
    <definedName name="XXX_21">#N/A</definedName>
    <definedName name="XXX_23">#N/A</definedName>
    <definedName name="XXX_24">#N/A</definedName>
    <definedName name="XXX_26">#N/A</definedName>
    <definedName name="XXX_27">#N/A</definedName>
    <definedName name="XXX_29">#N/A</definedName>
    <definedName name="XXX_30">#N/A</definedName>
    <definedName name="XXX_31">#N/A</definedName>
    <definedName name="XXX_33">#N/A</definedName>
    <definedName name="XXX_34">#N/A</definedName>
    <definedName name="XXX_35">#N/A</definedName>
    <definedName name="XXX_36">#N/A</definedName>
    <definedName name="XXX_37">am10p</definedName>
    <definedName name="XXX_38">#N/A</definedName>
    <definedName name="XXX_39">#N/A</definedName>
    <definedName name="XXX_4">#N/A</definedName>
    <definedName name="XXX_40">#N/A</definedName>
    <definedName name="XXX_41">#N/A</definedName>
    <definedName name="XXX_42">#N/A</definedName>
    <definedName name="XXX_43">#N/A</definedName>
    <definedName name="XXX_44">#N/A</definedName>
    <definedName name="XXX_45">#N/A</definedName>
    <definedName name="XXX_46">#N/A</definedName>
    <definedName name="XXX_47">#N/A</definedName>
    <definedName name="XXX_48">#N/A</definedName>
    <definedName name="XXX_51">#N/A</definedName>
    <definedName name="XXX_52">#N/A</definedName>
    <definedName name="XXX_53">#N/A</definedName>
    <definedName name="XXX_54">#N/A</definedName>
    <definedName name="XXX_55">#N/A</definedName>
    <definedName name="XXX_56">#N/A</definedName>
    <definedName name="XXX_57">#N/A</definedName>
    <definedName name="XXX_58">#N/A</definedName>
    <definedName name="XXX_59">#N/A</definedName>
    <definedName name="XXX_60">am30m</definedName>
    <definedName name="XXX_61">#N/A</definedName>
    <definedName name="XXX_62">#N/A</definedName>
    <definedName name="XXX_63">#N/A</definedName>
    <definedName name="XXX_64">#N/A</definedName>
    <definedName name="XXX_65">#N/A</definedName>
    <definedName name="XXX_66">#N/A</definedName>
    <definedName name="XXX_67">#N/A</definedName>
    <definedName name="XXX_68">#N/A</definedName>
    <definedName name="XXX_69">#N/A</definedName>
    <definedName name="XXX_7">#N/A</definedName>
    <definedName name="XXX_70">#N/A</definedName>
    <definedName name="XXX_71">#N/A</definedName>
    <definedName name="XXX_72">#N/A</definedName>
    <definedName name="XXX_8">#N/A</definedName>
    <definedName name="xxxc">[0]!xxxc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#REF!</definedName>
    <definedName name="y" hidden="1">#REF!</definedName>
    <definedName name="yety">#REF!</definedName>
    <definedName name="yreyre">#REF!</definedName>
    <definedName name="YUI">#REF!</definedName>
    <definedName name="yy" hidden="1">{#N/A,#N/A,TRUE,"Serviços"}</definedName>
    <definedName name="z" hidden="1">{#N/A,#N/A,FALSE,"MO (2)"}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B1003A7_69DB_4D5B_966D_57B9E8AF76FB_.wvu.FilterDat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" hidden="1">{#N/A,#N/A,FALSE,"MO (2)"}</definedName>
    <definedName name="Z_110A0651_47C7_408E_B3BF_0C80D30B95FC_.wvu.FilterData" hidden="1">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6D6F0F_4D44_46E7_8C36_48FD4848B5AA_.wvu.FilterData" hidden="1">#REF!</definedName>
    <definedName name="Z_16FAB836_2255_4D4C_90E4_6B46255F3759_.wvu.FilterData" hidden="1">#REF!</definedName>
    <definedName name="Z_198D391C_95CB_49F5_8924_5FEA3CE5C98A_.wvu.FilterData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99BE965_B904_49FA_A79D_B9538F94936F_.wvu.FilterData" hidden="1">#REF!</definedName>
    <definedName name="Z_29D37CE9_76D1_4D09_99A0_55ABA6929929_.wvu.FilterData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F8736FC_F07E_49E8_9C13_8E0A0F5EFE5F_.wvu.FilterData" hidden="1">#REF!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7611AA0_E86A_42C8_8705_108B25E060A1_.wvu.FilterData" hidden="1">#REF!</definedName>
    <definedName name="Z_38FE6CED_4C19_4332_9788_ACC902B20A46_.wvu.FilterData" hidden="1">#REF!</definedName>
    <definedName name="Z_394E75CB_4F7F_4C88_A08F_29E48E587341_.wvu.FilterData" hidden="1">#REF!</definedName>
    <definedName name="Z_3C200595_20A3_4A0C_B071_705F4AD5DAD3_.wvu.FilterData" hidden="1">#REF!</definedName>
    <definedName name="Z_3E93FF4A_0B7F_475C_A63C_54FBDB9DB4C5_.wvu.FilterData" hidden="1">#REF!</definedName>
    <definedName name="Z_3FF05DC4_CA9E_470D_A193_91785ACE00EF_.wvu.FilterData" hidden="1">#REF!</definedName>
    <definedName name="Z_43791B95_57D7_42F4_8815_D1B7E488543E_.wvu.FilterData" hidden="1">#REF!</definedName>
    <definedName name="Z_445AA90F_6D9B_40F5_8E1D_CE1EF57CF450_.wvu.FilterData" hidden="1">#REF!</definedName>
    <definedName name="Z_454E0C40_F84F_42A3_A371_6F23C1F38595_.wvu.FilterData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C45D885_33EE_4DA9_BF96_6B10CFBA5596_.wvu.FilterData" hidden="1">#REF!</definedName>
    <definedName name="Z_4D344757_9064_4D2F_A3A5_69132D23B7B9_.wvu.FilterData" hidden="1">#REF!</definedName>
    <definedName name="Z_4E773EE1_0A5B_43A9_9C28_FFB0A27D19C3_.wvu.FilterData" hidden="1">#REF!</definedName>
    <definedName name="Z_5122F04C_91B2_4031_BAE2_43203D520992_.wvu.FilterData" hidden="1">#REF!</definedName>
    <definedName name="Z_52B8D0B0_5872_4367_8D38_9AA5A4B975B3_.wvu.FilterData" hidden="1">#REF!</definedName>
    <definedName name="Z_552B9204_1C85_45BC_B148_AF3E206BDAA2_.wvu.FilterData" hidden="1">#REF!</definedName>
    <definedName name="Z_566671FC_5910_47FD_B961_1065A17D262D_.wvu.FilterData" hidden="1">#REF!</definedName>
    <definedName name="Z_569D17FA_30FE_42CA_8D65_E126C1C01EC2_.wvu.FilterData" hidden="1">#REF!</definedName>
    <definedName name="Z_573E904E_5C2F_4CA2_AFCF_918B916322E4_.wvu.FilterData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DF8B29_1C1F_4B50_BDA8_B8E0C7DD04C3_.wvu.Cols" hidden="1">#REF!,#REF!</definedName>
    <definedName name="Z_616443B5_6F0D_4082_9223_F71B54305366_.wvu.FilterData" hidden="1">#REF!</definedName>
    <definedName name="Z_631F0312_B404_409F_AF2B_39FB2D25040B_.wvu.FilterData" hidden="1">#REF!</definedName>
    <definedName name="Z_632CF316_8294_4588_87E1_2B69E184A62B_.wvu.FilterData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B65FDF_FF67_490E_B8E5_92DC66C9FC9D_.wvu.FilterData" hidden="1">#REF!</definedName>
    <definedName name="Z_68B709DF_9429_4090_9106_386C5F16C4D7_.wvu.FilterData" hidden="1">#REF!</definedName>
    <definedName name="Z_690BC25F_5AA3_4B4B_9507_8C197E768E98_.wvu.FilterData" hidden="1">#REF!</definedName>
    <definedName name="Z_6A66B8A7_491B_4A29_94A1_39F4FDA32C48_.wvu.FilterData" hidden="1">#REF!</definedName>
    <definedName name="Z_6A6F36C8_24A1_4147_9C63_27B7978935DD_.wvu.FilterData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E345713_0818_471C_B54B_D890B987A0BC_.wvu.FilterData" hidden="1">#REF!</definedName>
    <definedName name="Z_701DEAE4_9CF1_491A_A54B_A6AE3235639D_.wvu.FilterData" hidden="1">#REF!</definedName>
    <definedName name="Z_7319B1DA_C8AE_4D1D_AB4C_B14141921483_.wvu.FilterData" hidden="1">#REF!</definedName>
    <definedName name="Z_75A1B66F_9EE1_4406_8264_C9BF12113183_.wvu.FilterData" hidden="1">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90FD3B_94DF_4ACF_9708_D5B9ADEFD29C_.wvu.FilterData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5FADF8_BAFC_44E0_9D1D_DE21657D83CA_.wvu.FilterData" hidden="1">#REF!</definedName>
    <definedName name="Z_8CBA7976_3F45_4926_8F5C_251343B1DCDB_.wvu.FilterData" hidden="1">#REF!</definedName>
    <definedName name="Z_8D213052_8AFD_4E06_B410_DCB431062572_.wvu.FilterData" hidden="1">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EB0306_BB94_45E8_9D0D_4C07A6623010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A372634_7C2D_4502_BF44_0C63FD1FB6D2_.wvu.FilterData" hidden="1">#REF!</definedName>
    <definedName name="Z_9A5CC0D4_28E7_4461_BE2E_802002496535_.wvu.FilterData" hidden="1">#REF!</definedName>
    <definedName name="Z_9C86BF25_210A_4B5C_9F2A_856CA801294A_.wvu.FilterData" hidden="1">#REF!</definedName>
    <definedName name="Z_9C8AF864_7E20_415C_848E_C2849E8CBF0C_.wvu.FilterData" hidden="1">#REF!</definedName>
    <definedName name="Z_9E7B61E2_2701_4257_A261_86548A6D7D7C_.wvu.FilterData" hidden="1">#REF!</definedName>
    <definedName name="Z_A0276843_5A14_4A7A_AD1C_583475FE9ED2_.wvu.FilterData" hidden="1">#REF!</definedName>
    <definedName name="Z_A2CB926C_E33A_4E38_9626_682814771DB1_.wvu.FilterData" hidden="1">#REF!</definedName>
    <definedName name="Z_A320C8A7_8D87_4204_85D4_AE25493D1363_.wvu.FilterData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33351F_4BD3_4901_98D5_53D192BD61DC_.wvu.FilterData" hidden="1">#REF!</definedName>
    <definedName name="Z_AA0BD2F5_1513_40DB_B224_CC27CA57E181_.wvu.FilterData" hidden="1">#REF!</definedName>
    <definedName name="Z_AA329A38_94E6_4014_8D54_EFB48C7FA433_.wvu.FilterData" hidden="1">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4864B96_AD18_4114_8AFA_A8BAA8915737_.wvu.FilterData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581774C_2FCD_4906_B930_CCB3F9F9A50B_.wvu.FilterData" hidden="1">#REF!</definedName>
    <definedName name="Z_C67C9A44_7556_4756_AC39_E00F137116ED_.wvu.FilterData" hidden="1">#REF!</definedName>
    <definedName name="Z_C908089F_9A5A_11D7_9C1E_0004231B06E7_.wvu.FilterData" hidden="1">#REF!</definedName>
    <definedName name="Z_C942EE3A_8DBF_41D7_ADAF_F43C01F31E23_.wvu.FilterData" hidden="1">#REF!</definedName>
    <definedName name="Z_CB8FB7EE_B771_11D7_9C1E_0004231B06E7_.wvu.FilterData" hidden="1">#REF!</definedName>
    <definedName name="Z_CB8FB7F1_B771_11D7_9C1E_0004231B06E7_.wvu.FilterData" hidden="1">#REF!</definedName>
    <definedName name="Z_CD48E0DF_E307_492A_9CFD_ADF6DE6ECCFB_.wvu.FilterData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F4BA0_F9BE_4CEE_B334_FBD19DA86BF4_.wvu.FilterDat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3B204A_F509_4DA0_BCB7_F89536B5FEBF_.wvu.FilterData" hidden="1">#REF!</definedName>
    <definedName name="Z_E3FFE9E0_6C4F_4FB4_A56E_FBE96871B5C8_.wvu.Cols" hidden="1">#REF!,#REF!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900FC6_5EC3_4E18_9ED9_37FAC8862A4C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5311D7_3149_40F1_82F5_7EEC6ACB6C85_.wvu.FilterData" hidden="1">#REF!</definedName>
    <definedName name="Z_EEE8CD21_C3A5_4786_B8BE_B9E68F0A5347_.wvu.FilterData" hidden="1">#REF!</definedName>
    <definedName name="Z_F0522591_4E2E_4AD6_B99B_B69551272A68_.wvu.FilterData" hidden="1">#REF!</definedName>
    <definedName name="Z_F1326E0B_5376_4D6E_9BC8_214AA525DE83_.wvu.FilterData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CB3A99_6D24_412C_93C4_575819594890_.wvu.FilterData" hidden="1">#REF!</definedName>
    <definedName name="Z_FA40CB26_17FE_4901_96A4_2176E8FA5EEE_.wvu.FilterData" hidden="1">#REF!</definedName>
    <definedName name="Z_FC4D1412_4B52_4393_A184_1BAD70B9C231_.wvu.FilterData" hidden="1">#REF!</definedName>
    <definedName name="Z_FD259A29_AD61_4284_9BC7_5C3B20DD002B_.wvu.FilterData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A">#N/A</definedName>
    <definedName name="ZARCAO">#REF!</definedName>
    <definedName name="zaza" hidden="1">{#N/A,#N/A,FALSE,"MO (2)"}</definedName>
    <definedName name="zaza_1" hidden="1">{#N/A,#N/A,FALSE,"MO (2)"}</definedName>
    <definedName name="ZONASUL">#REF!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J14" i="50" l="1"/>
  <c r="AI14" i="50"/>
  <c r="AJ13" i="50"/>
  <c r="AI13" i="50"/>
  <c r="AJ12" i="50"/>
  <c r="AI12" i="50"/>
  <c r="AJ11" i="50"/>
  <c r="AI11" i="50"/>
  <c r="AJ10" i="50"/>
  <c r="AI10" i="50"/>
  <c r="AJ9" i="50"/>
  <c r="AI9" i="50"/>
  <c r="AJ8" i="50"/>
  <c r="AI8" i="50"/>
  <c r="AJ7" i="50"/>
  <c r="AI7" i="50"/>
  <c r="AJ6" i="50"/>
  <c r="AI6" i="50"/>
  <c r="AJ5" i="50"/>
  <c r="AI5" i="50"/>
  <c r="AJ14" i="34"/>
  <c r="AI14" i="34"/>
  <c r="AJ13" i="34"/>
  <c r="AI13" i="34"/>
  <c r="AJ12" i="34"/>
  <c r="AI12" i="34"/>
  <c r="AJ11" i="34"/>
  <c r="AI11" i="34"/>
  <c r="AJ10" i="34"/>
  <c r="AI10" i="34"/>
  <c r="AJ9" i="34"/>
  <c r="AI9" i="34"/>
  <c r="AJ8" i="34"/>
  <c r="AI8" i="34"/>
  <c r="AJ7" i="34"/>
  <c r="AI7" i="34"/>
  <c r="AJ6" i="34"/>
  <c r="AI6" i="34"/>
  <c r="AJ5" i="34"/>
  <c r="AI5" i="34"/>
  <c r="Z13" i="52"/>
  <c r="B89" i="51"/>
  <c r="B90" i="51"/>
  <c r="B91" i="51"/>
  <c r="B92" i="51"/>
  <c r="B93" i="51"/>
  <c r="B94" i="51"/>
  <c r="B95" i="51"/>
  <c r="B96" i="51"/>
  <c r="B97" i="51"/>
  <c r="B98" i="51"/>
  <c r="B99" i="51"/>
  <c r="B100" i="51"/>
  <c r="B101" i="51"/>
  <c r="B102" i="51"/>
  <c r="B103" i="51"/>
  <c r="B104" i="51"/>
  <c r="B105" i="51"/>
  <c r="B106" i="51"/>
  <c r="B107" i="51"/>
  <c r="B108" i="51"/>
  <c r="B109" i="51"/>
  <c r="B110" i="51"/>
  <c r="B111" i="51"/>
  <c r="B112" i="51"/>
  <c r="B113" i="51"/>
  <c r="B114" i="51"/>
  <c r="B115" i="51"/>
  <c r="B116" i="51"/>
  <c r="B117" i="51"/>
  <c r="B118" i="51"/>
  <c r="B119" i="51"/>
  <c r="B120" i="51"/>
  <c r="B26" i="41"/>
  <c r="C26" i="41"/>
  <c r="D26" i="41"/>
  <c r="B27" i="41"/>
  <c r="C27" i="41"/>
  <c r="D27" i="41"/>
  <c r="E27" i="41"/>
  <c r="F27" i="41"/>
  <c r="G27" i="41"/>
  <c r="H27" i="41"/>
  <c r="I27" i="41"/>
  <c r="J27" i="41"/>
  <c r="K27" i="41"/>
  <c r="L27" i="41"/>
  <c r="M27" i="41"/>
  <c r="B28" i="41"/>
  <c r="C28" i="41"/>
  <c r="D28" i="41"/>
  <c r="E28" i="41"/>
  <c r="F28" i="41"/>
  <c r="G28" i="41"/>
  <c r="H28" i="41"/>
  <c r="I28" i="41"/>
  <c r="J28" i="41"/>
  <c r="K28" i="41"/>
  <c r="L28" i="41"/>
  <c r="M28" i="41"/>
  <c r="B29" i="41"/>
  <c r="C29" i="41"/>
  <c r="D29" i="41"/>
  <c r="E29" i="41"/>
  <c r="F29" i="41"/>
  <c r="G29" i="41"/>
  <c r="H29" i="41"/>
  <c r="I29" i="41"/>
  <c r="J29" i="41"/>
  <c r="K29" i="41"/>
  <c r="L29" i="41"/>
  <c r="M29" i="41"/>
  <c r="B30" i="41"/>
  <c r="C30" i="41"/>
  <c r="D30" i="41"/>
  <c r="E30" i="41"/>
  <c r="F30" i="41"/>
  <c r="G30" i="41"/>
  <c r="H30" i="41"/>
  <c r="I30" i="41"/>
  <c r="J30" i="41"/>
  <c r="K30" i="41"/>
  <c r="L30" i="41"/>
  <c r="M30" i="41"/>
  <c r="B31" i="41"/>
  <c r="C31" i="41"/>
  <c r="D31" i="41"/>
  <c r="E31" i="41"/>
  <c r="F31" i="41"/>
  <c r="G31" i="41"/>
  <c r="H31" i="41"/>
  <c r="I31" i="41"/>
  <c r="J31" i="41"/>
  <c r="K31" i="41"/>
  <c r="L31" i="41"/>
  <c r="M31" i="41"/>
  <c r="B32" i="41"/>
  <c r="C32" i="41"/>
  <c r="D32" i="41"/>
  <c r="E32" i="41"/>
  <c r="F32" i="41"/>
  <c r="G32" i="41"/>
  <c r="H32" i="41"/>
  <c r="I32" i="41"/>
  <c r="J32" i="41"/>
  <c r="K32" i="41"/>
  <c r="L32" i="41"/>
  <c r="M32" i="41"/>
  <c r="B33" i="41"/>
  <c r="C33" i="41"/>
  <c r="D33" i="41"/>
  <c r="E33" i="41"/>
  <c r="F33" i="41"/>
  <c r="G33" i="41"/>
  <c r="H33" i="41"/>
  <c r="I33" i="41"/>
  <c r="J33" i="41"/>
  <c r="K33" i="41"/>
  <c r="L33" i="41"/>
  <c r="M33" i="41"/>
  <c r="B34" i="41"/>
  <c r="C34" i="41"/>
  <c r="D34" i="41"/>
  <c r="E34" i="41"/>
  <c r="F34" i="41"/>
  <c r="G34" i="41"/>
  <c r="H34" i="41"/>
  <c r="I34" i="41"/>
  <c r="J34" i="41"/>
  <c r="K34" i="41"/>
  <c r="L34" i="41"/>
  <c r="M34" i="41"/>
  <c r="B35" i="41"/>
  <c r="C35" i="41"/>
  <c r="D35" i="41"/>
  <c r="E35" i="41"/>
  <c r="F35" i="41"/>
  <c r="G35" i="41"/>
  <c r="H35" i="41"/>
  <c r="I35" i="41"/>
  <c r="J35" i="41"/>
  <c r="K35" i="41"/>
  <c r="L35" i="41"/>
  <c r="M35" i="41"/>
  <c r="B36" i="41"/>
  <c r="C36" i="41"/>
  <c r="D36" i="41"/>
  <c r="E36" i="41"/>
  <c r="F36" i="41"/>
  <c r="G36" i="41"/>
  <c r="H36" i="41"/>
  <c r="I36" i="41"/>
  <c r="J36" i="41"/>
  <c r="K36" i="41"/>
  <c r="L36" i="41"/>
  <c r="M36" i="41"/>
  <c r="B37" i="41"/>
  <c r="C37" i="41"/>
  <c r="D37" i="41"/>
  <c r="E37" i="41"/>
  <c r="F37" i="41"/>
  <c r="G37" i="41"/>
  <c r="H37" i="41"/>
  <c r="I37" i="41"/>
  <c r="J37" i="41"/>
  <c r="K37" i="41"/>
  <c r="L37" i="41"/>
  <c r="M37" i="41"/>
  <c r="B38" i="41"/>
  <c r="C38" i="41"/>
  <c r="D38" i="41"/>
  <c r="E38" i="41"/>
  <c r="F38" i="41"/>
  <c r="G38" i="41"/>
  <c r="H38" i="41"/>
  <c r="I38" i="41"/>
  <c r="J38" i="41"/>
  <c r="K38" i="41"/>
  <c r="L38" i="41"/>
  <c r="M38" i="41"/>
  <c r="B39" i="41"/>
  <c r="C39" i="41"/>
  <c r="D39" i="41"/>
  <c r="E39" i="41"/>
  <c r="F39" i="41"/>
  <c r="G39" i="41"/>
  <c r="H39" i="41"/>
  <c r="I39" i="41"/>
  <c r="J39" i="41"/>
  <c r="K39" i="41"/>
  <c r="L39" i="41"/>
  <c r="M39" i="41"/>
  <c r="B40" i="41"/>
  <c r="C40" i="41"/>
  <c r="D40" i="41"/>
  <c r="E40" i="41"/>
  <c r="F40" i="41"/>
  <c r="G40" i="41"/>
  <c r="H40" i="41"/>
  <c r="I40" i="41"/>
  <c r="J40" i="41"/>
  <c r="K40" i="41"/>
  <c r="L40" i="41"/>
  <c r="M40" i="41"/>
  <c r="B41" i="41"/>
  <c r="C41" i="41"/>
  <c r="D41" i="41"/>
  <c r="E41" i="41"/>
  <c r="F41" i="41"/>
  <c r="G41" i="41"/>
  <c r="H41" i="41"/>
  <c r="I41" i="41"/>
  <c r="J41" i="41"/>
  <c r="K41" i="41"/>
  <c r="L41" i="41"/>
  <c r="M41" i="41"/>
  <c r="B42" i="41"/>
  <c r="C42" i="41"/>
  <c r="D42" i="41"/>
  <c r="E42" i="41"/>
  <c r="F42" i="41"/>
  <c r="G42" i="41"/>
  <c r="H42" i="41"/>
  <c r="I42" i="41"/>
  <c r="J42" i="41"/>
  <c r="K42" i="41"/>
  <c r="L42" i="41"/>
  <c r="M42" i="41"/>
  <c r="B43" i="41"/>
  <c r="C43" i="41"/>
  <c r="D43" i="41"/>
  <c r="E43" i="41"/>
  <c r="F43" i="41"/>
  <c r="G43" i="41"/>
  <c r="H43" i="41"/>
  <c r="I43" i="41"/>
  <c r="J43" i="41"/>
  <c r="K43" i="41"/>
  <c r="L43" i="41"/>
  <c r="M43" i="41"/>
  <c r="B44" i="41"/>
  <c r="C44" i="41"/>
  <c r="D44" i="41"/>
  <c r="E44" i="41"/>
  <c r="F44" i="41"/>
  <c r="G44" i="41"/>
  <c r="H44" i="41"/>
  <c r="I44" i="41"/>
  <c r="J44" i="41"/>
  <c r="K44" i="41"/>
  <c r="L44" i="41"/>
  <c r="M44" i="41"/>
  <c r="B45" i="41"/>
  <c r="C45" i="41"/>
  <c r="D45" i="41"/>
  <c r="E45" i="41"/>
  <c r="F45" i="41"/>
  <c r="G45" i="41"/>
  <c r="H45" i="41"/>
  <c r="I45" i="41"/>
  <c r="J45" i="41"/>
  <c r="K45" i="41"/>
  <c r="L45" i="41"/>
  <c r="M45" i="41"/>
  <c r="B46" i="41"/>
  <c r="C46" i="41"/>
  <c r="D46" i="41"/>
  <c r="E46" i="41"/>
  <c r="F46" i="41"/>
  <c r="G46" i="41"/>
  <c r="H46" i="41"/>
  <c r="I46" i="41"/>
  <c r="J46" i="41"/>
  <c r="K46" i="41"/>
  <c r="L46" i="41"/>
  <c r="M46" i="41"/>
  <c r="B47" i="41"/>
  <c r="C47" i="41"/>
  <c r="D47" i="41"/>
  <c r="E47" i="41"/>
  <c r="F47" i="41"/>
  <c r="G47" i="41"/>
  <c r="H47" i="41"/>
  <c r="I47" i="41"/>
  <c r="J47" i="41"/>
  <c r="K47" i="41"/>
  <c r="L47" i="41"/>
  <c r="M47" i="41"/>
  <c r="B48" i="41"/>
  <c r="C48" i="41"/>
  <c r="D48" i="41"/>
  <c r="E48" i="41"/>
  <c r="F48" i="41"/>
  <c r="G48" i="41"/>
  <c r="H48" i="41"/>
  <c r="I48" i="41"/>
  <c r="J48" i="41"/>
  <c r="K48" i="41"/>
  <c r="L48" i="41"/>
  <c r="M48" i="41"/>
  <c r="B49" i="41"/>
  <c r="C49" i="41"/>
  <c r="D49" i="41"/>
  <c r="E49" i="41"/>
  <c r="F49" i="41"/>
  <c r="G49" i="41"/>
  <c r="H49" i="41"/>
  <c r="I49" i="41"/>
  <c r="J49" i="41"/>
  <c r="K49" i="41"/>
  <c r="L49" i="41"/>
  <c r="M49" i="41"/>
  <c r="B50" i="41"/>
  <c r="C50" i="41"/>
  <c r="D50" i="41"/>
  <c r="E50" i="41"/>
  <c r="F50" i="41"/>
  <c r="G50" i="41"/>
  <c r="H50" i="41"/>
  <c r="I50" i="41"/>
  <c r="J50" i="41"/>
  <c r="K50" i="41"/>
  <c r="L50" i="41"/>
  <c r="M50" i="41"/>
  <c r="B51" i="41"/>
  <c r="C51" i="41"/>
  <c r="D51" i="41"/>
  <c r="E51" i="41"/>
  <c r="F51" i="41"/>
  <c r="G51" i="41"/>
  <c r="H51" i="41"/>
  <c r="I51" i="41"/>
  <c r="J51" i="41"/>
  <c r="K51" i="41"/>
  <c r="L51" i="41"/>
  <c r="M51" i="41"/>
  <c r="B52" i="41"/>
  <c r="C52" i="41"/>
  <c r="D52" i="41"/>
  <c r="E52" i="41"/>
  <c r="F52" i="41"/>
  <c r="G52" i="41"/>
  <c r="H52" i="41"/>
  <c r="I52" i="41"/>
  <c r="J52" i="41"/>
  <c r="K52" i="41"/>
  <c r="L52" i="41"/>
  <c r="M52" i="41"/>
  <c r="B53" i="41"/>
  <c r="C53" i="41"/>
  <c r="D53" i="41"/>
  <c r="E53" i="41"/>
  <c r="F53" i="41"/>
  <c r="G53" i="41"/>
  <c r="H53" i="41"/>
  <c r="I53" i="41"/>
  <c r="J53" i="41"/>
  <c r="K53" i="41"/>
  <c r="L53" i="41"/>
  <c r="M53" i="41"/>
  <c r="B54" i="41"/>
  <c r="C54" i="41"/>
  <c r="D54" i="41"/>
  <c r="E54" i="41"/>
  <c r="F54" i="41"/>
  <c r="G54" i="41"/>
  <c r="H54" i="41"/>
  <c r="I54" i="41"/>
  <c r="J54" i="41"/>
  <c r="K54" i="41"/>
  <c r="L54" i="41"/>
  <c r="M54" i="41"/>
  <c r="B55" i="41"/>
  <c r="C55" i="41"/>
  <c r="D55" i="41"/>
  <c r="E55" i="41"/>
  <c r="F55" i="41"/>
  <c r="G55" i="41"/>
  <c r="H55" i="41"/>
  <c r="I55" i="41"/>
  <c r="J55" i="41"/>
  <c r="K55" i="41"/>
  <c r="L55" i="41"/>
  <c r="M55" i="41"/>
  <c r="B56" i="41"/>
  <c r="C56" i="41"/>
  <c r="D56" i="41"/>
  <c r="E56" i="41"/>
  <c r="F56" i="41"/>
  <c r="G56" i="41"/>
  <c r="H56" i="41"/>
  <c r="I56" i="41"/>
  <c r="J56" i="41"/>
  <c r="K56" i="41"/>
  <c r="L56" i="41"/>
  <c r="M56" i="41"/>
  <c r="B57" i="41"/>
  <c r="C57" i="41"/>
  <c r="D57" i="41"/>
  <c r="E57" i="41"/>
  <c r="F57" i="41"/>
  <c r="G57" i="41"/>
  <c r="H57" i="41"/>
  <c r="I57" i="41"/>
  <c r="J57" i="41"/>
  <c r="K57" i="41"/>
  <c r="L57" i="41"/>
  <c r="M57" i="41"/>
  <c r="B58" i="41"/>
  <c r="C58" i="41"/>
  <c r="D58" i="41"/>
  <c r="E58" i="41"/>
  <c r="F58" i="41"/>
  <c r="G58" i="41"/>
  <c r="H58" i="41"/>
  <c r="I58" i="41"/>
  <c r="J58" i="41"/>
  <c r="K58" i="41"/>
  <c r="L58" i="41"/>
  <c r="M58" i="41"/>
  <c r="B59" i="41"/>
  <c r="C59" i="41"/>
  <c r="D59" i="41"/>
  <c r="E59" i="41"/>
  <c r="F59" i="41"/>
  <c r="G59" i="41"/>
  <c r="H59" i="41"/>
  <c r="I59" i="41"/>
  <c r="J59" i="41"/>
  <c r="K59" i="41"/>
  <c r="L59" i="41"/>
  <c r="M59" i="41"/>
  <c r="B60" i="41"/>
  <c r="C60" i="41"/>
  <c r="D60" i="41"/>
  <c r="E60" i="41"/>
  <c r="F60" i="41"/>
  <c r="G60" i="41"/>
  <c r="H60" i="41"/>
  <c r="I60" i="41"/>
  <c r="J60" i="41"/>
  <c r="K60" i="41"/>
  <c r="L60" i="41"/>
  <c r="M60" i="41"/>
  <c r="B61" i="41"/>
  <c r="C61" i="41"/>
  <c r="D61" i="41"/>
  <c r="E61" i="41"/>
  <c r="F61" i="41"/>
  <c r="G61" i="41"/>
  <c r="H61" i="41"/>
  <c r="I61" i="41"/>
  <c r="J61" i="41"/>
  <c r="K61" i="41"/>
  <c r="L61" i="41"/>
  <c r="M61" i="41"/>
  <c r="B62" i="41"/>
  <c r="C62" i="41"/>
  <c r="D62" i="41"/>
  <c r="E62" i="41"/>
  <c r="F62" i="41"/>
  <c r="G62" i="41"/>
  <c r="H62" i="41"/>
  <c r="I62" i="41"/>
  <c r="J62" i="41"/>
  <c r="K62" i="41"/>
  <c r="L62" i="41"/>
  <c r="M62" i="41"/>
  <c r="B63" i="41"/>
  <c r="C63" i="41"/>
  <c r="D63" i="41"/>
  <c r="E63" i="41"/>
  <c r="F63" i="41"/>
  <c r="G63" i="41"/>
  <c r="H63" i="41"/>
  <c r="I63" i="41"/>
  <c r="J63" i="41"/>
  <c r="K63" i="41"/>
  <c r="L63" i="41"/>
  <c r="M63" i="41"/>
  <c r="B64" i="41"/>
  <c r="C64" i="41"/>
  <c r="D64" i="41"/>
  <c r="E64" i="41"/>
  <c r="F64" i="41"/>
  <c r="G64" i="41"/>
  <c r="H64" i="41"/>
  <c r="I64" i="41"/>
  <c r="J64" i="41"/>
  <c r="K64" i="41"/>
  <c r="L64" i="41"/>
  <c r="M64" i="41"/>
  <c r="B65" i="41"/>
  <c r="C65" i="41"/>
  <c r="D65" i="41"/>
  <c r="E65" i="41"/>
  <c r="F65" i="41"/>
  <c r="G65" i="41"/>
  <c r="H65" i="41"/>
  <c r="I65" i="41"/>
  <c r="J65" i="41"/>
  <c r="K65" i="41"/>
  <c r="L65" i="41"/>
  <c r="M65" i="41"/>
  <c r="B66" i="41"/>
  <c r="C66" i="41"/>
  <c r="D66" i="41"/>
  <c r="E66" i="41"/>
  <c r="F66" i="41"/>
  <c r="G66" i="41"/>
  <c r="H66" i="41"/>
  <c r="I66" i="41"/>
  <c r="J66" i="41"/>
  <c r="K66" i="41"/>
  <c r="L66" i="41"/>
  <c r="M66" i="41"/>
  <c r="B67" i="41"/>
  <c r="C67" i="41"/>
  <c r="D67" i="41"/>
  <c r="E67" i="41"/>
  <c r="F67" i="41"/>
  <c r="G67" i="41"/>
  <c r="H67" i="41"/>
  <c r="I67" i="41"/>
  <c r="J67" i="41"/>
  <c r="K67" i="41"/>
  <c r="L67" i="41"/>
  <c r="M67" i="41"/>
  <c r="B68" i="41"/>
  <c r="C68" i="41"/>
  <c r="D68" i="41"/>
  <c r="E68" i="41"/>
  <c r="F68" i="41"/>
  <c r="G68" i="41"/>
  <c r="H68" i="41"/>
  <c r="I68" i="41"/>
  <c r="J68" i="41"/>
  <c r="K68" i="41"/>
  <c r="L68" i="41"/>
  <c r="M68" i="41"/>
  <c r="B69" i="41"/>
  <c r="C69" i="41"/>
  <c r="D69" i="41"/>
  <c r="E69" i="41"/>
  <c r="F69" i="41"/>
  <c r="G69" i="41"/>
  <c r="H69" i="41"/>
  <c r="I69" i="41"/>
  <c r="J69" i="41"/>
  <c r="K69" i="41"/>
  <c r="L69" i="41"/>
  <c r="M69" i="41"/>
  <c r="B70" i="41"/>
  <c r="C70" i="41"/>
  <c r="D70" i="41"/>
  <c r="E70" i="41"/>
  <c r="F70" i="41"/>
  <c r="G70" i="41"/>
  <c r="H70" i="41"/>
  <c r="I70" i="41"/>
  <c r="J70" i="41"/>
  <c r="K70" i="41"/>
  <c r="L70" i="41"/>
  <c r="M70" i="41"/>
  <c r="B71" i="41"/>
  <c r="C71" i="41"/>
  <c r="D71" i="41"/>
  <c r="E71" i="41"/>
  <c r="F71" i="41"/>
  <c r="G71" i="41"/>
  <c r="H71" i="41"/>
  <c r="I71" i="41"/>
  <c r="J71" i="41"/>
  <c r="K71" i="41"/>
  <c r="L71" i="41"/>
  <c r="M71" i="41"/>
  <c r="B72" i="41"/>
  <c r="C72" i="41"/>
  <c r="D72" i="41"/>
  <c r="E72" i="41"/>
  <c r="F72" i="41"/>
  <c r="G72" i="41"/>
  <c r="H72" i="41"/>
  <c r="I72" i="41"/>
  <c r="J72" i="41"/>
  <c r="K72" i="41"/>
  <c r="L72" i="41"/>
  <c r="M72" i="41"/>
  <c r="B73" i="41"/>
  <c r="C73" i="41"/>
  <c r="D73" i="41"/>
  <c r="E73" i="41"/>
  <c r="F73" i="41"/>
  <c r="G73" i="41"/>
  <c r="H73" i="41"/>
  <c r="I73" i="41"/>
  <c r="J73" i="41"/>
  <c r="K73" i="41"/>
  <c r="L73" i="41"/>
  <c r="M73" i="41"/>
  <c r="B74" i="41"/>
  <c r="C74" i="41"/>
  <c r="D74" i="41"/>
  <c r="E74" i="41"/>
  <c r="F74" i="41"/>
  <c r="G74" i="41"/>
  <c r="H74" i="41"/>
  <c r="I74" i="41"/>
  <c r="J74" i="41"/>
  <c r="K74" i="41"/>
  <c r="L74" i="41"/>
  <c r="M74" i="41"/>
  <c r="B75" i="41"/>
  <c r="C75" i="41"/>
  <c r="D75" i="41"/>
  <c r="E75" i="41"/>
  <c r="F75" i="41"/>
  <c r="G75" i="41"/>
  <c r="H75" i="41"/>
  <c r="I75" i="41"/>
  <c r="J75" i="41"/>
  <c r="K75" i="41"/>
  <c r="L75" i="41"/>
  <c r="M75" i="41"/>
  <c r="B76" i="41"/>
  <c r="C76" i="41"/>
  <c r="D76" i="41"/>
  <c r="E76" i="41"/>
  <c r="F76" i="41"/>
  <c r="G76" i="41"/>
  <c r="H76" i="41"/>
  <c r="I76" i="41"/>
  <c r="J76" i="41"/>
  <c r="K76" i="41"/>
  <c r="L76" i="41"/>
  <c r="M76" i="41"/>
  <c r="B77" i="41"/>
  <c r="C77" i="41"/>
  <c r="D77" i="41"/>
  <c r="E77" i="41"/>
  <c r="F77" i="41"/>
  <c r="G77" i="41"/>
  <c r="H77" i="41"/>
  <c r="I77" i="41"/>
  <c r="J77" i="41"/>
  <c r="K77" i="41"/>
  <c r="L77" i="41"/>
  <c r="M77" i="41"/>
  <c r="B78" i="41"/>
  <c r="C78" i="41"/>
  <c r="D78" i="41"/>
  <c r="E78" i="41"/>
  <c r="F78" i="41"/>
  <c r="G78" i="41"/>
  <c r="H78" i="41"/>
  <c r="I78" i="41"/>
  <c r="J78" i="41"/>
  <c r="K78" i="41"/>
  <c r="L78" i="41"/>
  <c r="M78" i="41"/>
  <c r="B79" i="41"/>
  <c r="C79" i="41"/>
  <c r="D79" i="41"/>
  <c r="E79" i="41"/>
  <c r="F79" i="41"/>
  <c r="G79" i="41"/>
  <c r="H79" i="41"/>
  <c r="I79" i="41"/>
  <c r="J79" i="41"/>
  <c r="K79" i="41"/>
  <c r="L79" i="41"/>
  <c r="M79" i="41"/>
  <c r="B80" i="41"/>
  <c r="C80" i="41"/>
  <c r="D80" i="41"/>
  <c r="E80" i="41"/>
  <c r="F80" i="41"/>
  <c r="G80" i="41"/>
  <c r="H80" i="41"/>
  <c r="I80" i="41"/>
  <c r="J80" i="41"/>
  <c r="K80" i="41"/>
  <c r="L80" i="41"/>
  <c r="M80" i="41"/>
  <c r="B81" i="41"/>
  <c r="C81" i="41"/>
  <c r="D81" i="41"/>
  <c r="E81" i="41"/>
  <c r="F81" i="41"/>
  <c r="G81" i="41"/>
  <c r="H81" i="41"/>
  <c r="I81" i="41"/>
  <c r="J81" i="41"/>
  <c r="K81" i="41"/>
  <c r="L81" i="41"/>
  <c r="M81" i="41"/>
  <c r="B82" i="41"/>
  <c r="C82" i="41"/>
  <c r="D82" i="41"/>
  <c r="E82" i="41"/>
  <c r="F82" i="41"/>
  <c r="G82" i="41"/>
  <c r="H82" i="41"/>
  <c r="I82" i="41"/>
  <c r="J82" i="41"/>
  <c r="K82" i="41"/>
  <c r="L82" i="41"/>
  <c r="M82" i="41"/>
  <c r="B83" i="41"/>
  <c r="C83" i="41"/>
  <c r="D83" i="41"/>
  <c r="E83" i="41"/>
  <c r="F83" i="41"/>
  <c r="G83" i="41"/>
  <c r="H83" i="41"/>
  <c r="I83" i="41"/>
  <c r="J83" i="41"/>
  <c r="K83" i="41"/>
  <c r="L83" i="41"/>
  <c r="M83" i="41"/>
  <c r="B84" i="41"/>
  <c r="C84" i="41"/>
  <c r="D84" i="41"/>
  <c r="E84" i="41"/>
  <c r="F84" i="41"/>
  <c r="G84" i="41"/>
  <c r="H84" i="41"/>
  <c r="I84" i="41"/>
  <c r="J84" i="41"/>
  <c r="K84" i="41"/>
  <c r="L84" i="41"/>
  <c r="M84" i="41"/>
  <c r="B85" i="41"/>
  <c r="C85" i="41"/>
  <c r="D85" i="41"/>
  <c r="E85" i="41"/>
  <c r="F85" i="41"/>
  <c r="G85" i="41"/>
  <c r="H85" i="41"/>
  <c r="I85" i="41"/>
  <c r="J85" i="41"/>
  <c r="K85" i="41"/>
  <c r="L85" i="41"/>
  <c r="M85" i="41"/>
  <c r="B86" i="41"/>
  <c r="C86" i="41"/>
  <c r="D86" i="41"/>
  <c r="E86" i="41"/>
  <c r="F86" i="41"/>
  <c r="G86" i="41"/>
  <c r="H86" i="41"/>
  <c r="I86" i="41"/>
  <c r="J86" i="41"/>
  <c r="K86" i="41"/>
  <c r="L86" i="41"/>
  <c r="M86" i="41"/>
  <c r="B87" i="41"/>
  <c r="C87" i="41"/>
  <c r="D87" i="41"/>
  <c r="E87" i="41"/>
  <c r="F87" i="41"/>
  <c r="G87" i="41"/>
  <c r="H87" i="41"/>
  <c r="I87" i="41"/>
  <c r="J87" i="41"/>
  <c r="K87" i="41"/>
  <c r="L87" i="41"/>
  <c r="M87" i="41"/>
  <c r="B88" i="41"/>
  <c r="C88" i="41"/>
  <c r="D88" i="41"/>
  <c r="E88" i="41"/>
  <c r="F88" i="41"/>
  <c r="G88" i="41"/>
  <c r="H88" i="41"/>
  <c r="I88" i="41"/>
  <c r="J88" i="41"/>
  <c r="K88" i="41"/>
  <c r="L88" i="41"/>
  <c r="M88" i="41"/>
  <c r="B89" i="41"/>
  <c r="C89" i="41"/>
  <c r="D89" i="41"/>
  <c r="E89" i="41"/>
  <c r="F89" i="41"/>
  <c r="G89" i="41"/>
  <c r="H89" i="41"/>
  <c r="I89" i="41"/>
  <c r="J89" i="41"/>
  <c r="K89" i="41"/>
  <c r="L89" i="41"/>
  <c r="M89" i="41"/>
  <c r="B90" i="41"/>
  <c r="C90" i="41"/>
  <c r="D90" i="41"/>
  <c r="E90" i="41"/>
  <c r="F90" i="41"/>
  <c r="G90" i="41"/>
  <c r="H90" i="41"/>
  <c r="I90" i="41"/>
  <c r="J90" i="41"/>
  <c r="K90" i="41"/>
  <c r="L90" i="41"/>
  <c r="M90" i="41"/>
  <c r="B91" i="41"/>
  <c r="C91" i="41"/>
  <c r="D91" i="41"/>
  <c r="E91" i="41"/>
  <c r="F91" i="41"/>
  <c r="G91" i="41"/>
  <c r="H91" i="41"/>
  <c r="I91" i="41"/>
  <c r="J91" i="41"/>
  <c r="K91" i="41"/>
  <c r="L91" i="41"/>
  <c r="M91" i="41"/>
  <c r="B92" i="41"/>
  <c r="C92" i="41"/>
  <c r="D92" i="41"/>
  <c r="E92" i="41"/>
  <c r="F92" i="41"/>
  <c r="G92" i="41"/>
  <c r="H92" i="41"/>
  <c r="I92" i="41"/>
  <c r="J92" i="41"/>
  <c r="K92" i="41"/>
  <c r="L92" i="41"/>
  <c r="M92" i="41"/>
  <c r="B93" i="41"/>
  <c r="C93" i="41"/>
  <c r="D93" i="41"/>
  <c r="E93" i="41"/>
  <c r="F93" i="41"/>
  <c r="G93" i="41"/>
  <c r="H93" i="41"/>
  <c r="I93" i="41"/>
  <c r="J93" i="41"/>
  <c r="K93" i="41"/>
  <c r="L93" i="41"/>
  <c r="M93" i="41"/>
  <c r="B94" i="41"/>
  <c r="C94" i="41"/>
  <c r="D94" i="41"/>
  <c r="E94" i="41"/>
  <c r="F94" i="41"/>
  <c r="G94" i="41"/>
  <c r="H94" i="41"/>
  <c r="I94" i="41"/>
  <c r="J94" i="41"/>
  <c r="K94" i="41"/>
  <c r="L94" i="41"/>
  <c r="M94" i="41"/>
  <c r="B95" i="41"/>
  <c r="C95" i="41"/>
  <c r="D95" i="41"/>
  <c r="E95" i="41"/>
  <c r="F95" i="41"/>
  <c r="G95" i="41"/>
  <c r="H95" i="41"/>
  <c r="I95" i="41"/>
  <c r="J95" i="41"/>
  <c r="K95" i="41"/>
  <c r="L95" i="41"/>
  <c r="M95" i="41"/>
  <c r="B96" i="41"/>
  <c r="C96" i="41"/>
  <c r="D96" i="41"/>
  <c r="E96" i="41"/>
  <c r="F96" i="41"/>
  <c r="G96" i="41"/>
  <c r="H96" i="41"/>
  <c r="I96" i="41"/>
  <c r="J96" i="41"/>
  <c r="K96" i="41"/>
  <c r="L96" i="41"/>
  <c r="M96" i="41"/>
  <c r="B97" i="41"/>
  <c r="C97" i="41"/>
  <c r="D97" i="41"/>
  <c r="E97" i="41"/>
  <c r="F97" i="41"/>
  <c r="G97" i="41"/>
  <c r="H97" i="41"/>
  <c r="I97" i="41"/>
  <c r="J97" i="41"/>
  <c r="K97" i="41"/>
  <c r="L97" i="41"/>
  <c r="M97" i="41"/>
  <c r="B98" i="41"/>
  <c r="C98" i="41"/>
  <c r="D98" i="41"/>
  <c r="E98" i="41"/>
  <c r="F98" i="41"/>
  <c r="G98" i="41"/>
  <c r="H98" i="41"/>
  <c r="I98" i="41"/>
  <c r="J98" i="41"/>
  <c r="K98" i="41"/>
  <c r="L98" i="41"/>
  <c r="M98" i="41"/>
  <c r="B99" i="41"/>
  <c r="C99" i="41"/>
  <c r="D99" i="41"/>
  <c r="E99" i="41"/>
  <c r="F99" i="41"/>
  <c r="G99" i="41"/>
  <c r="H99" i="41"/>
  <c r="I99" i="41"/>
  <c r="J99" i="41"/>
  <c r="K99" i="41"/>
  <c r="L99" i="41"/>
  <c r="M99" i="41"/>
  <c r="B100" i="41"/>
  <c r="C100" i="41"/>
  <c r="D100" i="41"/>
  <c r="E100" i="41"/>
  <c r="F100" i="41"/>
  <c r="G100" i="41"/>
  <c r="H100" i="41"/>
  <c r="I100" i="41"/>
  <c r="J100" i="41"/>
  <c r="K100" i="41"/>
  <c r="L100" i="41"/>
  <c r="M100" i="41"/>
  <c r="B101" i="41"/>
  <c r="C101" i="41"/>
  <c r="D101" i="41"/>
  <c r="E101" i="41"/>
  <c r="F101" i="41"/>
  <c r="G101" i="41"/>
  <c r="H101" i="41"/>
  <c r="I101" i="41"/>
  <c r="J101" i="41"/>
  <c r="K101" i="41"/>
  <c r="L101" i="41"/>
  <c r="M101" i="41"/>
  <c r="B102" i="41"/>
  <c r="C102" i="41"/>
  <c r="D102" i="41"/>
  <c r="E102" i="41"/>
  <c r="F102" i="41"/>
  <c r="G102" i="41"/>
  <c r="H102" i="41"/>
  <c r="I102" i="41"/>
  <c r="J102" i="41"/>
  <c r="K102" i="41"/>
  <c r="L102" i="41"/>
  <c r="M102" i="41"/>
  <c r="B103" i="41"/>
  <c r="C103" i="41"/>
  <c r="D103" i="41"/>
  <c r="E103" i="41"/>
  <c r="F103" i="41"/>
  <c r="G103" i="41"/>
  <c r="H103" i="41"/>
  <c r="I103" i="41"/>
  <c r="J103" i="41"/>
  <c r="K103" i="41"/>
  <c r="L103" i="41"/>
  <c r="M103" i="41"/>
  <c r="B104" i="41"/>
  <c r="C104" i="41"/>
  <c r="D104" i="41"/>
  <c r="E104" i="41"/>
  <c r="F104" i="41"/>
  <c r="G104" i="41"/>
  <c r="H104" i="41"/>
  <c r="I104" i="41"/>
  <c r="J104" i="41"/>
  <c r="K104" i="41"/>
  <c r="L104" i="41"/>
  <c r="M104" i="41"/>
  <c r="B105" i="41"/>
  <c r="C105" i="41"/>
  <c r="D105" i="41"/>
  <c r="E105" i="41"/>
  <c r="F105" i="41"/>
  <c r="G105" i="41"/>
  <c r="H105" i="41"/>
  <c r="I105" i="41"/>
  <c r="J105" i="41"/>
  <c r="K105" i="41"/>
  <c r="L105" i="41"/>
  <c r="M105" i="41"/>
  <c r="B106" i="41"/>
  <c r="C106" i="41"/>
  <c r="D106" i="41"/>
  <c r="E106" i="41"/>
  <c r="F106" i="41"/>
  <c r="G106" i="41"/>
  <c r="H106" i="41"/>
  <c r="I106" i="41"/>
  <c r="J106" i="41"/>
  <c r="K106" i="41"/>
  <c r="L106" i="41"/>
  <c r="M106" i="41"/>
  <c r="B107" i="41"/>
  <c r="C107" i="41"/>
  <c r="D107" i="41"/>
  <c r="E107" i="41"/>
  <c r="F107" i="41"/>
  <c r="G107" i="41"/>
  <c r="H107" i="41"/>
  <c r="I107" i="41"/>
  <c r="J107" i="41"/>
  <c r="K107" i="41"/>
  <c r="L107" i="41"/>
  <c r="M107" i="41"/>
  <c r="B108" i="41"/>
  <c r="C108" i="41"/>
  <c r="D108" i="41"/>
  <c r="E108" i="41"/>
  <c r="F108" i="41"/>
  <c r="G108" i="41"/>
  <c r="H108" i="41"/>
  <c r="I108" i="41"/>
  <c r="J108" i="41"/>
  <c r="K108" i="41"/>
  <c r="L108" i="41"/>
  <c r="M108" i="41"/>
  <c r="B109" i="41"/>
  <c r="C109" i="41"/>
  <c r="D109" i="41"/>
  <c r="E109" i="41"/>
  <c r="F109" i="41"/>
  <c r="G109" i="41"/>
  <c r="H109" i="41"/>
  <c r="I109" i="41"/>
  <c r="J109" i="41"/>
  <c r="K109" i="41"/>
  <c r="L109" i="41"/>
  <c r="M109" i="41"/>
  <c r="B110" i="41"/>
  <c r="C110" i="41"/>
  <c r="D110" i="41"/>
  <c r="E110" i="41"/>
  <c r="F110" i="41"/>
  <c r="G110" i="41"/>
  <c r="H110" i="41"/>
  <c r="I110" i="41"/>
  <c r="J110" i="41"/>
  <c r="K110" i="41"/>
  <c r="L110" i="41"/>
  <c r="M110" i="41"/>
  <c r="B111" i="41"/>
  <c r="C111" i="41"/>
  <c r="D111" i="41"/>
  <c r="E111" i="41"/>
  <c r="F111" i="41"/>
  <c r="G111" i="41"/>
  <c r="H111" i="41"/>
  <c r="I111" i="41"/>
  <c r="J111" i="41"/>
  <c r="K111" i="41"/>
  <c r="L111" i="41"/>
  <c r="M111" i="41"/>
  <c r="B112" i="41"/>
  <c r="C112" i="41"/>
  <c r="D112" i="41"/>
  <c r="E112" i="41"/>
  <c r="F112" i="41"/>
  <c r="G112" i="41"/>
  <c r="H112" i="41"/>
  <c r="I112" i="41"/>
  <c r="J112" i="41"/>
  <c r="K112" i="41"/>
  <c r="L112" i="41"/>
  <c r="M112" i="41"/>
  <c r="B113" i="41"/>
  <c r="C113" i="41"/>
  <c r="D113" i="41"/>
  <c r="E113" i="41"/>
  <c r="F113" i="41"/>
  <c r="G113" i="41"/>
  <c r="H113" i="41"/>
  <c r="I113" i="41"/>
  <c r="J113" i="41"/>
  <c r="K113" i="41"/>
  <c r="L113" i="41"/>
  <c r="M113" i="41"/>
  <c r="B114" i="41"/>
  <c r="C114" i="41"/>
  <c r="D114" i="41"/>
  <c r="E114" i="41"/>
  <c r="F114" i="41"/>
  <c r="G114" i="41"/>
  <c r="H114" i="41"/>
  <c r="I114" i="41"/>
  <c r="J114" i="41"/>
  <c r="K114" i="41"/>
  <c r="L114" i="41"/>
  <c r="M114" i="41"/>
  <c r="B115" i="41"/>
  <c r="C115" i="41"/>
  <c r="D115" i="41"/>
  <c r="E115" i="41"/>
  <c r="F115" i="41"/>
  <c r="G115" i="41"/>
  <c r="H115" i="41"/>
  <c r="I115" i="41"/>
  <c r="J115" i="41"/>
  <c r="K115" i="41"/>
  <c r="L115" i="41"/>
  <c r="M115" i="41"/>
  <c r="B116" i="41"/>
  <c r="C116" i="41"/>
  <c r="D116" i="41"/>
  <c r="E116" i="41"/>
  <c r="F116" i="41"/>
  <c r="G116" i="41"/>
  <c r="H116" i="41"/>
  <c r="I116" i="41"/>
  <c r="J116" i="41"/>
  <c r="K116" i="41"/>
  <c r="L116" i="41"/>
  <c r="M116" i="41"/>
  <c r="B117" i="41"/>
  <c r="C117" i="41"/>
  <c r="D117" i="41"/>
  <c r="E117" i="41"/>
  <c r="F117" i="41"/>
  <c r="G117" i="41"/>
  <c r="H117" i="41"/>
  <c r="I117" i="41"/>
  <c r="J117" i="41"/>
  <c r="K117" i="41"/>
  <c r="L117" i="41"/>
  <c r="M117" i="41"/>
  <c r="B118" i="41"/>
  <c r="C118" i="41"/>
  <c r="D118" i="41"/>
  <c r="E118" i="41"/>
  <c r="F118" i="41"/>
  <c r="G118" i="41"/>
  <c r="H118" i="41"/>
  <c r="I118" i="41"/>
  <c r="J118" i="41"/>
  <c r="K118" i="41"/>
  <c r="L118" i="41"/>
  <c r="M118" i="41"/>
  <c r="B119" i="41"/>
  <c r="C119" i="41"/>
  <c r="D119" i="41"/>
  <c r="E119" i="41"/>
  <c r="F119" i="41"/>
  <c r="G119" i="41"/>
  <c r="H119" i="41"/>
  <c r="I119" i="41"/>
  <c r="J119" i="41"/>
  <c r="K119" i="41"/>
  <c r="L119" i="41"/>
  <c r="M119" i="41"/>
  <c r="B120" i="41"/>
  <c r="C120" i="41"/>
  <c r="D120" i="41"/>
  <c r="E120" i="41"/>
  <c r="F120" i="41"/>
  <c r="G120" i="41"/>
  <c r="H120" i="41"/>
  <c r="I120" i="41"/>
  <c r="J120" i="41"/>
  <c r="K120" i="41"/>
  <c r="L120" i="41"/>
  <c r="M120" i="41"/>
  <c r="B121" i="41"/>
  <c r="C121" i="41"/>
  <c r="D121" i="41"/>
  <c r="E121" i="41"/>
  <c r="F121" i="41"/>
  <c r="G121" i="41"/>
  <c r="H121" i="41"/>
  <c r="I121" i="41"/>
  <c r="J121" i="41"/>
  <c r="K121" i="41"/>
  <c r="L121" i="41"/>
  <c r="M121" i="41"/>
  <c r="B122" i="41"/>
  <c r="C122" i="41"/>
  <c r="D122" i="41"/>
  <c r="E122" i="41"/>
  <c r="F122" i="41"/>
  <c r="G122" i="41"/>
  <c r="H122" i="41"/>
  <c r="I122" i="41"/>
  <c r="J122" i="41"/>
  <c r="K122" i="41"/>
  <c r="L122" i="41"/>
  <c r="M122" i="41"/>
  <c r="B123" i="41"/>
  <c r="C123" i="41"/>
  <c r="D123" i="41"/>
  <c r="E123" i="41"/>
  <c r="F123" i="41"/>
  <c r="G123" i="41"/>
  <c r="H123" i="41"/>
  <c r="I123" i="41"/>
  <c r="J123" i="41"/>
  <c r="K123" i="41"/>
  <c r="L123" i="41"/>
  <c r="M123" i="41"/>
  <c r="B124" i="41"/>
  <c r="C124" i="41"/>
  <c r="D124" i="41"/>
  <c r="E124" i="41"/>
  <c r="F124" i="41"/>
  <c r="G124" i="41"/>
  <c r="H124" i="41"/>
  <c r="I124" i="41"/>
  <c r="J124" i="41"/>
  <c r="K124" i="41"/>
  <c r="L124" i="41"/>
  <c r="M124" i="41"/>
  <c r="B125" i="41"/>
  <c r="C125" i="41"/>
  <c r="D125" i="41"/>
  <c r="E125" i="41"/>
  <c r="F125" i="41"/>
  <c r="G125" i="41"/>
  <c r="H125" i="41"/>
  <c r="I125" i="41"/>
  <c r="J125" i="41"/>
  <c r="K125" i="41"/>
  <c r="L125" i="41"/>
  <c r="M125" i="41"/>
  <c r="B126" i="41"/>
  <c r="C126" i="41"/>
  <c r="D126" i="41"/>
  <c r="E126" i="41"/>
  <c r="F126" i="41"/>
  <c r="G126" i="41"/>
  <c r="H126" i="41"/>
  <c r="I126" i="41"/>
  <c r="J126" i="41"/>
  <c r="K126" i="41"/>
  <c r="L126" i="41"/>
  <c r="M126" i="41"/>
  <c r="B127" i="41"/>
  <c r="C127" i="41"/>
  <c r="D127" i="41"/>
  <c r="E127" i="41"/>
  <c r="F127" i="41"/>
  <c r="G127" i="41"/>
  <c r="H127" i="41"/>
  <c r="I127" i="41"/>
  <c r="J127" i="41"/>
  <c r="K127" i="41"/>
  <c r="L127" i="41"/>
  <c r="M127" i="41"/>
  <c r="B128" i="41"/>
  <c r="C128" i="41"/>
  <c r="D128" i="41"/>
  <c r="E128" i="41"/>
  <c r="F128" i="41"/>
  <c r="G128" i="41"/>
  <c r="H128" i="41"/>
  <c r="I128" i="41"/>
  <c r="J128" i="41"/>
  <c r="K128" i="41"/>
  <c r="L128" i="41"/>
  <c r="M128" i="41"/>
  <c r="B129" i="41"/>
  <c r="C129" i="41"/>
  <c r="D129" i="41"/>
  <c r="E129" i="41"/>
  <c r="F129" i="41"/>
  <c r="G129" i="41"/>
  <c r="H129" i="41"/>
  <c r="I129" i="41"/>
  <c r="J129" i="41"/>
  <c r="K129" i="41"/>
  <c r="L129" i="41"/>
  <c r="M129" i="41"/>
  <c r="B130" i="41"/>
  <c r="C130" i="41"/>
  <c r="D130" i="41"/>
  <c r="E130" i="41"/>
  <c r="F130" i="41"/>
  <c r="G130" i="41"/>
  <c r="H130" i="41"/>
  <c r="I130" i="41"/>
  <c r="J130" i="41"/>
  <c r="K130" i="41"/>
  <c r="L130" i="41"/>
  <c r="M130" i="41"/>
  <c r="B131" i="41"/>
  <c r="C131" i="41"/>
  <c r="D131" i="41"/>
  <c r="E131" i="41"/>
  <c r="F131" i="41"/>
  <c r="G131" i="41"/>
  <c r="H131" i="41"/>
  <c r="I131" i="41"/>
  <c r="J131" i="41"/>
  <c r="K131" i="41"/>
  <c r="L131" i="41"/>
  <c r="M131" i="41"/>
  <c r="B132" i="41"/>
  <c r="C132" i="41"/>
  <c r="D132" i="41"/>
  <c r="E132" i="41"/>
  <c r="F132" i="41"/>
  <c r="G132" i="41"/>
  <c r="H132" i="41"/>
  <c r="I132" i="41"/>
  <c r="J132" i="41"/>
  <c r="K132" i="41"/>
  <c r="L132" i="41"/>
  <c r="M132" i="41"/>
  <c r="B133" i="41"/>
  <c r="C133" i="41"/>
  <c r="D133" i="41"/>
  <c r="E133" i="41"/>
  <c r="F133" i="41"/>
  <c r="G133" i="41"/>
  <c r="H133" i="41"/>
  <c r="I133" i="41"/>
  <c r="J133" i="41"/>
  <c r="K133" i="41"/>
  <c r="L133" i="41"/>
  <c r="M133" i="41"/>
  <c r="B134" i="41"/>
  <c r="C134" i="41"/>
  <c r="D134" i="41"/>
  <c r="E134" i="41"/>
  <c r="F134" i="41"/>
  <c r="G134" i="41"/>
  <c r="H134" i="41"/>
  <c r="I134" i="41"/>
  <c r="J134" i="41"/>
  <c r="K134" i="41"/>
  <c r="L134" i="41"/>
  <c r="M134" i="41"/>
  <c r="B135" i="41"/>
  <c r="C135" i="41"/>
  <c r="D135" i="41"/>
  <c r="E135" i="41"/>
  <c r="F135" i="41"/>
  <c r="G135" i="41"/>
  <c r="H135" i="41"/>
  <c r="I135" i="41"/>
  <c r="J135" i="41"/>
  <c r="K135" i="41"/>
  <c r="L135" i="41"/>
  <c r="M135" i="41"/>
  <c r="B136" i="41"/>
  <c r="C136" i="41"/>
  <c r="D136" i="41"/>
  <c r="E136" i="41"/>
  <c r="F136" i="41"/>
  <c r="G136" i="41"/>
  <c r="H136" i="41"/>
  <c r="I136" i="41"/>
  <c r="J136" i="41"/>
  <c r="K136" i="41"/>
  <c r="L136" i="41"/>
  <c r="M136" i="41"/>
  <c r="B137" i="41"/>
  <c r="C137" i="41"/>
  <c r="D137" i="41"/>
  <c r="E137" i="41"/>
  <c r="F137" i="41"/>
  <c r="G137" i="41"/>
  <c r="H137" i="41"/>
  <c r="I137" i="41"/>
  <c r="J137" i="41"/>
  <c r="K137" i="41"/>
  <c r="L137" i="41"/>
  <c r="M137" i="41"/>
  <c r="B138" i="41"/>
  <c r="C138" i="41"/>
  <c r="D138" i="41"/>
  <c r="E138" i="41"/>
  <c r="F138" i="41"/>
  <c r="G138" i="41"/>
  <c r="H138" i="41"/>
  <c r="I138" i="41"/>
  <c r="J138" i="41"/>
  <c r="K138" i="41"/>
  <c r="L138" i="41"/>
  <c r="M138" i="41"/>
  <c r="B139" i="41"/>
  <c r="C139" i="41"/>
  <c r="D139" i="41"/>
  <c r="E139" i="41"/>
  <c r="F139" i="41"/>
  <c r="G139" i="41"/>
  <c r="H139" i="41"/>
  <c r="I139" i="41"/>
  <c r="J139" i="41"/>
  <c r="K139" i="41"/>
  <c r="L139" i="41"/>
  <c r="M139" i="41"/>
  <c r="B140" i="41"/>
  <c r="C140" i="41"/>
  <c r="D140" i="41"/>
  <c r="E140" i="41"/>
  <c r="F140" i="41"/>
  <c r="G140" i="41"/>
  <c r="H140" i="41"/>
  <c r="I140" i="41"/>
  <c r="J140" i="41"/>
  <c r="K140" i="41"/>
  <c r="L140" i="41"/>
  <c r="M140" i="41"/>
  <c r="B141" i="41"/>
  <c r="C141" i="41"/>
  <c r="D141" i="41"/>
  <c r="E141" i="41"/>
  <c r="F141" i="41"/>
  <c r="G141" i="41"/>
  <c r="H141" i="41"/>
  <c r="I141" i="41"/>
  <c r="J141" i="41"/>
  <c r="K141" i="41"/>
  <c r="L141" i="41"/>
  <c r="M141" i="41"/>
  <c r="B142" i="41"/>
  <c r="C142" i="41"/>
  <c r="D142" i="41"/>
  <c r="E142" i="41"/>
  <c r="F142" i="41"/>
  <c r="G142" i="41"/>
  <c r="H142" i="41"/>
  <c r="I142" i="41"/>
  <c r="J142" i="41"/>
  <c r="K142" i="41"/>
  <c r="L142" i="41"/>
  <c r="M142" i="41"/>
  <c r="B143" i="41"/>
  <c r="C143" i="41"/>
  <c r="D143" i="41"/>
  <c r="E143" i="41"/>
  <c r="F143" i="41"/>
  <c r="G143" i="41"/>
  <c r="H143" i="41"/>
  <c r="I143" i="41"/>
  <c r="J143" i="41"/>
  <c r="K143" i="41"/>
  <c r="L143" i="41"/>
  <c r="M143" i="41"/>
  <c r="B144" i="41"/>
  <c r="C144" i="41"/>
  <c r="D144" i="41"/>
  <c r="E144" i="41"/>
  <c r="F144" i="41"/>
  <c r="G144" i="41"/>
  <c r="H144" i="41"/>
  <c r="I144" i="41"/>
  <c r="J144" i="41"/>
  <c r="K144" i="41"/>
  <c r="L144" i="41"/>
  <c r="M144" i="41"/>
  <c r="B145" i="41"/>
  <c r="C145" i="41"/>
  <c r="D145" i="41"/>
  <c r="E145" i="41"/>
  <c r="F145" i="41"/>
  <c r="G145" i="41"/>
  <c r="H145" i="41"/>
  <c r="I145" i="41"/>
  <c r="J145" i="41"/>
  <c r="K145" i="41"/>
  <c r="L145" i="41"/>
  <c r="M145" i="41"/>
  <c r="B146" i="41"/>
  <c r="C146" i="41"/>
  <c r="D146" i="41"/>
  <c r="E146" i="41"/>
  <c r="F146" i="41"/>
  <c r="G146" i="41"/>
  <c r="H146" i="41"/>
  <c r="I146" i="41"/>
  <c r="J146" i="41"/>
  <c r="K146" i="41"/>
  <c r="L146" i="41"/>
  <c r="M146" i="41"/>
  <c r="B147" i="41"/>
  <c r="C147" i="41"/>
  <c r="D147" i="41"/>
  <c r="E147" i="41"/>
  <c r="F147" i="41"/>
  <c r="G147" i="41"/>
  <c r="H147" i="41"/>
  <c r="I147" i="41"/>
  <c r="J147" i="41"/>
  <c r="K147" i="41"/>
  <c r="L147" i="41"/>
  <c r="M147" i="41"/>
  <c r="B148" i="41"/>
  <c r="C148" i="41"/>
  <c r="D148" i="41"/>
  <c r="E148" i="41"/>
  <c r="F148" i="41"/>
  <c r="G148" i="41"/>
  <c r="H148" i="41"/>
  <c r="I148" i="41"/>
  <c r="J148" i="41"/>
  <c r="K148" i="41"/>
  <c r="L148" i="41"/>
  <c r="M148" i="41"/>
  <c r="B149" i="41"/>
  <c r="C149" i="41"/>
  <c r="D149" i="41"/>
  <c r="E149" i="41"/>
  <c r="F149" i="41"/>
  <c r="G149" i="41"/>
  <c r="H149" i="41"/>
  <c r="I149" i="41"/>
  <c r="J149" i="41"/>
  <c r="K149" i="41"/>
  <c r="L149" i="41"/>
  <c r="M149" i="41"/>
  <c r="B150" i="41"/>
  <c r="C150" i="41"/>
  <c r="D150" i="41"/>
  <c r="E150" i="41"/>
  <c r="F150" i="41"/>
  <c r="G150" i="41"/>
  <c r="H150" i="41"/>
  <c r="I150" i="41"/>
  <c r="J150" i="41"/>
  <c r="K150" i="41"/>
  <c r="L150" i="41"/>
  <c r="M150" i="41"/>
  <c r="B151" i="41"/>
  <c r="C151" i="41"/>
  <c r="D151" i="41"/>
  <c r="E151" i="41"/>
  <c r="F151" i="41"/>
  <c r="G151" i="41"/>
  <c r="H151" i="41"/>
  <c r="I151" i="41"/>
  <c r="J151" i="41"/>
  <c r="K151" i="41"/>
  <c r="L151" i="41"/>
  <c r="M151" i="41"/>
  <c r="B152" i="41"/>
  <c r="C152" i="41"/>
  <c r="D152" i="41"/>
  <c r="E152" i="41"/>
  <c r="F152" i="41"/>
  <c r="G152" i="41"/>
  <c r="H152" i="41"/>
  <c r="I152" i="41"/>
  <c r="J152" i="41"/>
  <c r="K152" i="41"/>
  <c r="L152" i="41"/>
  <c r="M152" i="41"/>
  <c r="B153" i="41"/>
  <c r="C153" i="41"/>
  <c r="D153" i="41"/>
  <c r="E153" i="41"/>
  <c r="F153" i="41"/>
  <c r="G153" i="41"/>
  <c r="H153" i="41"/>
  <c r="I153" i="41"/>
  <c r="J153" i="41"/>
  <c r="K153" i="41"/>
  <c r="L153" i="41"/>
  <c r="M153" i="41"/>
  <c r="B154" i="41"/>
  <c r="C154" i="41"/>
  <c r="D154" i="41"/>
  <c r="E154" i="41"/>
  <c r="F154" i="41"/>
  <c r="G154" i="41"/>
  <c r="H154" i="41"/>
  <c r="I154" i="41"/>
  <c r="J154" i="41"/>
  <c r="K154" i="41"/>
  <c r="L154" i="41"/>
  <c r="M154" i="41"/>
  <c r="B155" i="41"/>
  <c r="C155" i="41"/>
  <c r="D155" i="41"/>
  <c r="E155" i="41"/>
  <c r="F155" i="41"/>
  <c r="G155" i="41"/>
  <c r="H155" i="41"/>
  <c r="I155" i="41"/>
  <c r="J155" i="41"/>
  <c r="K155" i="41"/>
  <c r="L155" i="41"/>
  <c r="M155" i="41"/>
  <c r="B156" i="41"/>
  <c r="C156" i="41"/>
  <c r="D156" i="41"/>
  <c r="E156" i="41"/>
  <c r="F156" i="41"/>
  <c r="G156" i="41"/>
  <c r="H156" i="41"/>
  <c r="I156" i="41"/>
  <c r="J156" i="41"/>
  <c r="K156" i="41"/>
  <c r="L156" i="41"/>
  <c r="M156" i="41"/>
  <c r="B157" i="41"/>
  <c r="C157" i="41"/>
  <c r="D157" i="41"/>
  <c r="E157" i="41"/>
  <c r="F157" i="41"/>
  <c r="G157" i="41"/>
  <c r="H157" i="41"/>
  <c r="I157" i="41"/>
  <c r="J157" i="41"/>
  <c r="K157" i="41"/>
  <c r="L157" i="41"/>
  <c r="M157" i="41"/>
  <c r="B158" i="41"/>
  <c r="C158" i="41"/>
  <c r="D158" i="41"/>
  <c r="E158" i="41"/>
  <c r="F158" i="41"/>
  <c r="G158" i="41"/>
  <c r="H158" i="41"/>
  <c r="I158" i="41"/>
  <c r="J158" i="41"/>
  <c r="K158" i="41"/>
  <c r="L158" i="41"/>
  <c r="M158" i="41"/>
  <c r="B159" i="41"/>
  <c r="C159" i="41"/>
  <c r="D159" i="41"/>
  <c r="E159" i="41"/>
  <c r="F159" i="41"/>
  <c r="G159" i="41"/>
  <c r="H159" i="41"/>
  <c r="I159" i="41"/>
  <c r="J159" i="41"/>
  <c r="K159" i="41"/>
  <c r="L159" i="41"/>
  <c r="M159" i="41"/>
  <c r="B160" i="41"/>
  <c r="C160" i="41"/>
  <c r="D160" i="41"/>
  <c r="E160" i="41"/>
  <c r="F160" i="41"/>
  <c r="G160" i="41"/>
  <c r="H160" i="41"/>
  <c r="I160" i="41"/>
  <c r="J160" i="41"/>
  <c r="K160" i="41"/>
  <c r="L160" i="41"/>
  <c r="M160" i="41"/>
  <c r="B161" i="41"/>
  <c r="C161" i="41"/>
  <c r="D161" i="41"/>
  <c r="E161" i="41"/>
  <c r="F161" i="41"/>
  <c r="G161" i="41"/>
  <c r="H161" i="41"/>
  <c r="I161" i="41"/>
  <c r="J161" i="41"/>
  <c r="K161" i="41"/>
  <c r="L161" i="41"/>
  <c r="M161" i="41"/>
  <c r="B162" i="41"/>
  <c r="C162" i="41"/>
  <c r="D162" i="41"/>
  <c r="E162" i="41"/>
  <c r="F162" i="41"/>
  <c r="G162" i="41"/>
  <c r="H162" i="41"/>
  <c r="I162" i="41"/>
  <c r="J162" i="41"/>
  <c r="K162" i="41"/>
  <c r="L162" i="41"/>
  <c r="M162" i="41"/>
  <c r="B163" i="41"/>
  <c r="C163" i="41"/>
  <c r="D163" i="41"/>
  <c r="E163" i="41"/>
  <c r="F163" i="41"/>
  <c r="G163" i="41"/>
  <c r="H163" i="41"/>
  <c r="I163" i="41"/>
  <c r="J163" i="41"/>
  <c r="K163" i="41"/>
  <c r="L163" i="41"/>
  <c r="M163" i="41"/>
  <c r="B164" i="41"/>
  <c r="C164" i="41"/>
  <c r="D164" i="41"/>
  <c r="E164" i="41"/>
  <c r="F164" i="41"/>
  <c r="G164" i="41"/>
  <c r="H164" i="41"/>
  <c r="I164" i="41"/>
  <c r="J164" i="41"/>
  <c r="K164" i="41"/>
  <c r="L164" i="41"/>
  <c r="M164" i="41"/>
  <c r="B165" i="41"/>
  <c r="C165" i="41"/>
  <c r="D165" i="41"/>
  <c r="E165" i="41"/>
  <c r="F165" i="41"/>
  <c r="G165" i="41"/>
  <c r="H165" i="41"/>
  <c r="I165" i="41"/>
  <c r="J165" i="41"/>
  <c r="K165" i="41"/>
  <c r="L165" i="41"/>
  <c r="M165" i="41"/>
  <c r="B166" i="41"/>
  <c r="C166" i="41"/>
  <c r="D166" i="41"/>
  <c r="E166" i="41"/>
  <c r="F166" i="41"/>
  <c r="G166" i="41"/>
  <c r="H166" i="41"/>
  <c r="I166" i="41"/>
  <c r="J166" i="41"/>
  <c r="K166" i="41"/>
  <c r="L166" i="41"/>
  <c r="M166" i="41"/>
  <c r="B167" i="41"/>
  <c r="C167" i="41"/>
  <c r="D167" i="41"/>
  <c r="E167" i="41"/>
  <c r="F167" i="41"/>
  <c r="G167" i="41"/>
  <c r="H167" i="41"/>
  <c r="I167" i="41"/>
  <c r="J167" i="41"/>
  <c r="K167" i="41"/>
  <c r="L167" i="41"/>
  <c r="M167" i="41"/>
  <c r="B168" i="41"/>
  <c r="C168" i="41"/>
  <c r="D168" i="41"/>
  <c r="E168" i="41"/>
  <c r="F168" i="41"/>
  <c r="G168" i="41"/>
  <c r="H168" i="41"/>
  <c r="I168" i="41"/>
  <c r="J168" i="41"/>
  <c r="K168" i="41"/>
  <c r="L168" i="41"/>
  <c r="M168" i="41"/>
  <c r="B169" i="41"/>
  <c r="C169" i="41"/>
  <c r="D169" i="41"/>
  <c r="E169" i="41"/>
  <c r="F169" i="41"/>
  <c r="G169" i="41"/>
  <c r="H169" i="41"/>
  <c r="I169" i="41"/>
  <c r="J169" i="41"/>
  <c r="K169" i="41"/>
  <c r="L169" i="41"/>
  <c r="M169" i="41"/>
  <c r="B170" i="41"/>
  <c r="C170" i="41"/>
  <c r="D170" i="41"/>
  <c r="E170" i="41"/>
  <c r="F170" i="41"/>
  <c r="G170" i="41"/>
  <c r="H170" i="41"/>
  <c r="I170" i="41"/>
  <c r="J170" i="41"/>
  <c r="K170" i="41"/>
  <c r="L170" i="41"/>
  <c r="M170" i="41"/>
  <c r="B171" i="41"/>
  <c r="C171" i="41"/>
  <c r="D171" i="41"/>
  <c r="E171" i="41"/>
  <c r="F171" i="41"/>
  <c r="G171" i="41"/>
  <c r="H171" i="41"/>
  <c r="I171" i="41"/>
  <c r="J171" i="41"/>
  <c r="K171" i="41"/>
  <c r="L171" i="41"/>
  <c r="M171" i="41"/>
  <c r="B172" i="41"/>
  <c r="C172" i="41"/>
  <c r="D172" i="41"/>
  <c r="E172" i="41"/>
  <c r="F172" i="41"/>
  <c r="G172" i="41"/>
  <c r="H172" i="41"/>
  <c r="I172" i="41"/>
  <c r="J172" i="41"/>
  <c r="K172" i="41"/>
  <c r="L172" i="41"/>
  <c r="M172" i="41"/>
  <c r="B173" i="41"/>
  <c r="C173" i="41"/>
  <c r="D173" i="41"/>
  <c r="E173" i="41"/>
  <c r="F173" i="41"/>
  <c r="G173" i="41"/>
  <c r="H173" i="41"/>
  <c r="I173" i="41"/>
  <c r="J173" i="41"/>
  <c r="K173" i="41"/>
  <c r="L173" i="41"/>
  <c r="M173" i="41"/>
  <c r="B174" i="41"/>
  <c r="C174" i="41"/>
  <c r="D174" i="41"/>
  <c r="E174" i="41"/>
  <c r="F174" i="41"/>
  <c r="G174" i="41"/>
  <c r="H174" i="41"/>
  <c r="I174" i="41"/>
  <c r="J174" i="41"/>
  <c r="K174" i="41"/>
  <c r="L174" i="41"/>
  <c r="M174" i="41"/>
  <c r="B175" i="41"/>
  <c r="C175" i="41"/>
  <c r="D175" i="41"/>
  <c r="E175" i="41"/>
  <c r="F175" i="41"/>
  <c r="G175" i="41"/>
  <c r="H175" i="41"/>
  <c r="I175" i="41"/>
  <c r="J175" i="41"/>
  <c r="K175" i="41"/>
  <c r="L175" i="41"/>
  <c r="M175" i="41"/>
  <c r="B176" i="41"/>
  <c r="C176" i="41"/>
  <c r="D176" i="41"/>
  <c r="E176" i="41"/>
  <c r="F176" i="41"/>
  <c r="G176" i="41"/>
  <c r="H176" i="41"/>
  <c r="I176" i="41"/>
  <c r="J176" i="41"/>
  <c r="K176" i="41"/>
  <c r="L176" i="41"/>
  <c r="M176" i="41"/>
  <c r="B177" i="41"/>
  <c r="C177" i="41"/>
  <c r="D177" i="41"/>
  <c r="E177" i="41"/>
  <c r="F177" i="41"/>
  <c r="G177" i="41"/>
  <c r="H177" i="41"/>
  <c r="I177" i="41"/>
  <c r="J177" i="41"/>
  <c r="K177" i="41"/>
  <c r="L177" i="41"/>
  <c r="M177" i="41"/>
  <c r="B178" i="41"/>
  <c r="C178" i="41"/>
  <c r="D178" i="41"/>
  <c r="E178" i="41"/>
  <c r="F178" i="41"/>
  <c r="G178" i="41"/>
  <c r="H178" i="41"/>
  <c r="I178" i="41"/>
  <c r="J178" i="41"/>
  <c r="K178" i="41"/>
  <c r="L178" i="41"/>
  <c r="M178" i="41"/>
  <c r="B179" i="41"/>
  <c r="C179" i="41"/>
  <c r="D179" i="41"/>
  <c r="E179" i="41"/>
  <c r="F179" i="41"/>
  <c r="G179" i="41"/>
  <c r="H179" i="41"/>
  <c r="I179" i="41"/>
  <c r="J179" i="41"/>
  <c r="K179" i="41"/>
  <c r="L179" i="41"/>
  <c r="M179" i="41"/>
  <c r="B180" i="41"/>
  <c r="C180" i="41"/>
  <c r="D180" i="41"/>
  <c r="E180" i="41"/>
  <c r="F180" i="41"/>
  <c r="G180" i="41"/>
  <c r="H180" i="41"/>
  <c r="I180" i="41"/>
  <c r="J180" i="41"/>
  <c r="K180" i="41"/>
  <c r="L180" i="41"/>
  <c r="M180" i="41"/>
  <c r="B181" i="41"/>
  <c r="C181" i="41"/>
  <c r="D181" i="41"/>
  <c r="E181" i="41"/>
  <c r="F181" i="41"/>
  <c r="G181" i="41"/>
  <c r="H181" i="41"/>
  <c r="I181" i="41"/>
  <c r="J181" i="41"/>
  <c r="K181" i="41"/>
  <c r="L181" i="41"/>
  <c r="M181" i="41"/>
  <c r="B182" i="41"/>
  <c r="C182" i="41"/>
  <c r="D182" i="41"/>
  <c r="E182" i="41"/>
  <c r="F182" i="41"/>
  <c r="G182" i="41"/>
  <c r="H182" i="41"/>
  <c r="I182" i="41"/>
  <c r="J182" i="41"/>
  <c r="K182" i="41"/>
  <c r="L182" i="41"/>
  <c r="M182" i="41"/>
  <c r="B183" i="41"/>
  <c r="C183" i="41"/>
  <c r="D183" i="41"/>
  <c r="E183" i="41"/>
  <c r="F183" i="41"/>
  <c r="G183" i="41"/>
  <c r="H183" i="41"/>
  <c r="I183" i="41"/>
  <c r="J183" i="41"/>
  <c r="K183" i="41"/>
  <c r="L183" i="41"/>
  <c r="M183" i="41"/>
  <c r="B184" i="41"/>
  <c r="C184" i="41"/>
  <c r="D184" i="41"/>
  <c r="E184" i="41"/>
  <c r="F184" i="41"/>
  <c r="G184" i="41"/>
  <c r="H184" i="41"/>
  <c r="I184" i="41"/>
  <c r="J184" i="41"/>
  <c r="K184" i="41"/>
  <c r="L184" i="41"/>
  <c r="M184" i="41"/>
  <c r="B185" i="41"/>
  <c r="C185" i="41"/>
  <c r="D185" i="41"/>
  <c r="E185" i="41"/>
  <c r="F185" i="41"/>
  <c r="G185" i="41"/>
  <c r="H185" i="41"/>
  <c r="I185" i="41"/>
  <c r="J185" i="41"/>
  <c r="K185" i="41"/>
  <c r="L185" i="41"/>
  <c r="M185" i="41"/>
  <c r="B186" i="41"/>
  <c r="C186" i="41"/>
  <c r="D186" i="41"/>
  <c r="E186" i="41"/>
  <c r="F186" i="41"/>
  <c r="G186" i="41"/>
  <c r="H186" i="41"/>
  <c r="I186" i="41"/>
  <c r="J186" i="41"/>
  <c r="K186" i="41"/>
  <c r="L186" i="41"/>
  <c r="M186" i="41"/>
  <c r="B187" i="41"/>
  <c r="C187" i="41"/>
  <c r="D187" i="41"/>
  <c r="E187" i="41"/>
  <c r="F187" i="41"/>
  <c r="G187" i="41"/>
  <c r="H187" i="41"/>
  <c r="I187" i="41"/>
  <c r="J187" i="41"/>
  <c r="K187" i="41"/>
  <c r="L187" i="41"/>
  <c r="M187" i="41"/>
  <c r="B188" i="41"/>
  <c r="C188" i="41"/>
  <c r="D188" i="41"/>
  <c r="E188" i="41"/>
  <c r="F188" i="41"/>
  <c r="G188" i="41"/>
  <c r="H188" i="41"/>
  <c r="I188" i="41"/>
  <c r="J188" i="41"/>
  <c r="K188" i="41"/>
  <c r="L188" i="41"/>
  <c r="M188" i="41"/>
  <c r="B189" i="41"/>
  <c r="C189" i="41"/>
  <c r="D189" i="41"/>
  <c r="E189" i="41"/>
  <c r="F189" i="41"/>
  <c r="G189" i="41"/>
  <c r="H189" i="41"/>
  <c r="I189" i="41"/>
  <c r="J189" i="41"/>
  <c r="K189" i="41"/>
  <c r="L189" i="41"/>
  <c r="M189" i="41"/>
  <c r="B190" i="41"/>
  <c r="C190" i="41"/>
  <c r="D190" i="41"/>
  <c r="E190" i="41"/>
  <c r="F190" i="41"/>
  <c r="G190" i="41"/>
  <c r="H190" i="41"/>
  <c r="I190" i="41"/>
  <c r="J190" i="41"/>
  <c r="K190" i="41"/>
  <c r="L190" i="41"/>
  <c r="M190" i="41"/>
  <c r="B191" i="41"/>
  <c r="C191" i="41"/>
  <c r="D191" i="41"/>
  <c r="E191" i="41"/>
  <c r="F191" i="41"/>
  <c r="G191" i="41"/>
  <c r="H191" i="41"/>
  <c r="I191" i="41"/>
  <c r="J191" i="41"/>
  <c r="K191" i="41"/>
  <c r="L191" i="41"/>
  <c r="M191" i="41"/>
  <c r="B192" i="41"/>
  <c r="C192" i="41"/>
  <c r="D192" i="41"/>
  <c r="E192" i="41"/>
  <c r="F192" i="41"/>
  <c r="G192" i="41"/>
  <c r="H192" i="41"/>
  <c r="I192" i="41"/>
  <c r="J192" i="41"/>
  <c r="K192" i="41"/>
  <c r="L192" i="41"/>
  <c r="M192" i="41"/>
  <c r="B193" i="41"/>
  <c r="C193" i="41"/>
  <c r="D193" i="41"/>
  <c r="E193" i="41"/>
  <c r="F193" i="41"/>
  <c r="G193" i="41"/>
  <c r="H193" i="41"/>
  <c r="I193" i="41"/>
  <c r="J193" i="41"/>
  <c r="K193" i="41"/>
  <c r="L193" i="41"/>
  <c r="M193" i="41"/>
  <c r="B194" i="41"/>
  <c r="C194" i="41"/>
  <c r="D194" i="41"/>
  <c r="E194" i="41"/>
  <c r="F194" i="41"/>
  <c r="G194" i="41"/>
  <c r="H194" i="41"/>
  <c r="I194" i="41"/>
  <c r="J194" i="41"/>
  <c r="K194" i="41"/>
  <c r="L194" i="41"/>
  <c r="M194" i="41"/>
  <c r="B195" i="41"/>
  <c r="C195" i="41"/>
  <c r="D195" i="41"/>
  <c r="E195" i="41"/>
  <c r="F195" i="41"/>
  <c r="G195" i="41"/>
  <c r="H195" i="41"/>
  <c r="I195" i="41"/>
  <c r="J195" i="41"/>
  <c r="K195" i="41"/>
  <c r="L195" i="41"/>
  <c r="M195" i="41"/>
  <c r="B196" i="41"/>
  <c r="C196" i="41"/>
  <c r="D196" i="41"/>
  <c r="E196" i="41"/>
  <c r="F196" i="41"/>
  <c r="G196" i="41"/>
  <c r="H196" i="41"/>
  <c r="I196" i="41"/>
  <c r="J196" i="41"/>
  <c r="K196" i="41"/>
  <c r="L196" i="41"/>
  <c r="M196" i="41"/>
  <c r="B197" i="41"/>
  <c r="C197" i="41"/>
  <c r="D197" i="41"/>
  <c r="E197" i="41"/>
  <c r="F197" i="41"/>
  <c r="G197" i="41"/>
  <c r="H197" i="41"/>
  <c r="I197" i="41"/>
  <c r="J197" i="41"/>
  <c r="K197" i="41"/>
  <c r="L197" i="41"/>
  <c r="M197" i="41"/>
  <c r="B198" i="41"/>
  <c r="C198" i="41"/>
  <c r="D198" i="41"/>
  <c r="E198" i="41"/>
  <c r="F198" i="41"/>
  <c r="G198" i="41"/>
  <c r="H198" i="41"/>
  <c r="I198" i="41"/>
  <c r="J198" i="41"/>
  <c r="K198" i="41"/>
  <c r="L198" i="41"/>
  <c r="M198" i="41"/>
  <c r="B199" i="41"/>
  <c r="C199" i="41"/>
  <c r="D199" i="41"/>
  <c r="E199" i="41"/>
  <c r="F199" i="41"/>
  <c r="G199" i="41"/>
  <c r="H199" i="41"/>
  <c r="I199" i="41"/>
  <c r="J199" i="41"/>
  <c r="K199" i="41"/>
  <c r="L199" i="41"/>
  <c r="M199" i="41"/>
  <c r="B200" i="41"/>
  <c r="C200" i="41"/>
  <c r="D200" i="41"/>
  <c r="E200" i="41"/>
  <c r="F200" i="41"/>
  <c r="G200" i="41"/>
  <c r="H200" i="41"/>
  <c r="I200" i="41"/>
  <c r="J200" i="41"/>
  <c r="K200" i="41"/>
  <c r="L200" i="41"/>
  <c r="M200" i="41"/>
  <c r="B201" i="41"/>
  <c r="C201" i="41"/>
  <c r="D201" i="41"/>
  <c r="E201" i="41"/>
  <c r="F201" i="41"/>
  <c r="G201" i="41"/>
  <c r="H201" i="41"/>
  <c r="I201" i="41"/>
  <c r="J201" i="41"/>
  <c r="K201" i="41"/>
  <c r="L201" i="41"/>
  <c r="M201" i="41"/>
  <c r="B202" i="41"/>
  <c r="C202" i="41"/>
  <c r="D202" i="41"/>
  <c r="E202" i="41"/>
  <c r="F202" i="41"/>
  <c r="G202" i="41"/>
  <c r="H202" i="41"/>
  <c r="I202" i="41"/>
  <c r="J202" i="41"/>
  <c r="K202" i="41"/>
  <c r="L202" i="41"/>
  <c r="M202" i="41"/>
  <c r="B203" i="41"/>
  <c r="C203" i="41"/>
  <c r="D203" i="41"/>
  <c r="E203" i="41"/>
  <c r="F203" i="41"/>
  <c r="G203" i="41"/>
  <c r="H203" i="41"/>
  <c r="I203" i="41"/>
  <c r="J203" i="41"/>
  <c r="K203" i="41"/>
  <c r="L203" i="41"/>
  <c r="M203" i="41"/>
  <c r="B204" i="41"/>
  <c r="C204" i="41"/>
  <c r="D204" i="41"/>
  <c r="E204" i="41"/>
  <c r="F204" i="41"/>
  <c r="G204" i="41"/>
  <c r="H204" i="41"/>
  <c r="I204" i="41"/>
  <c r="J204" i="41"/>
  <c r="K204" i="41"/>
  <c r="L204" i="41"/>
  <c r="M204" i="41"/>
  <c r="B205" i="41"/>
  <c r="C205" i="41"/>
  <c r="D205" i="41"/>
  <c r="E205" i="41"/>
  <c r="F205" i="41"/>
  <c r="G205" i="41"/>
  <c r="H205" i="41"/>
  <c r="I205" i="41"/>
  <c r="J205" i="41"/>
  <c r="K205" i="41"/>
  <c r="L205" i="41"/>
  <c r="M205" i="41"/>
  <c r="B206" i="41"/>
  <c r="C206" i="41"/>
  <c r="D206" i="41"/>
  <c r="E206" i="41"/>
  <c r="F206" i="41"/>
  <c r="G206" i="41"/>
  <c r="H206" i="41"/>
  <c r="I206" i="41"/>
  <c r="J206" i="41"/>
  <c r="K206" i="41"/>
  <c r="L206" i="41"/>
  <c r="M206" i="41"/>
  <c r="B207" i="41"/>
  <c r="C207" i="41"/>
  <c r="D207" i="41"/>
  <c r="E207" i="41"/>
  <c r="F207" i="41"/>
  <c r="G207" i="41"/>
  <c r="H207" i="41"/>
  <c r="I207" i="41"/>
  <c r="J207" i="41"/>
  <c r="K207" i="41"/>
  <c r="L207" i="41"/>
  <c r="M207" i="41"/>
  <c r="B208" i="41"/>
  <c r="C208" i="41"/>
  <c r="D208" i="41"/>
  <c r="E208" i="41"/>
  <c r="F208" i="41"/>
  <c r="G208" i="41"/>
  <c r="H208" i="41"/>
  <c r="I208" i="41"/>
  <c r="J208" i="41"/>
  <c r="K208" i="41"/>
  <c r="L208" i="41"/>
  <c r="M208" i="41"/>
  <c r="B209" i="41"/>
  <c r="C209" i="41"/>
  <c r="D209" i="41"/>
  <c r="E209" i="41"/>
  <c r="F209" i="41"/>
  <c r="G209" i="41"/>
  <c r="H209" i="41"/>
  <c r="I209" i="41"/>
  <c r="J209" i="41"/>
  <c r="K209" i="41"/>
  <c r="L209" i="41"/>
  <c r="M209" i="41"/>
  <c r="B210" i="41"/>
  <c r="C210" i="41"/>
  <c r="D210" i="41"/>
  <c r="E210" i="41"/>
  <c r="F210" i="41"/>
  <c r="G210" i="41"/>
  <c r="H210" i="41"/>
  <c r="I210" i="41"/>
  <c r="J210" i="41"/>
  <c r="K210" i="41"/>
  <c r="L210" i="41"/>
  <c r="M210" i="41"/>
  <c r="B211" i="41"/>
  <c r="C211" i="41"/>
  <c r="D211" i="41"/>
  <c r="E211" i="41"/>
  <c r="F211" i="41"/>
  <c r="G211" i="41"/>
  <c r="H211" i="41"/>
  <c r="I211" i="41"/>
  <c r="J211" i="41"/>
  <c r="K211" i="41"/>
  <c r="L211" i="41"/>
  <c r="M211" i="41"/>
  <c r="B212" i="41"/>
  <c r="C212" i="41"/>
  <c r="D212" i="41"/>
  <c r="E212" i="41"/>
  <c r="F212" i="41"/>
  <c r="G212" i="41"/>
  <c r="H212" i="41"/>
  <c r="I212" i="41"/>
  <c r="J212" i="41"/>
  <c r="K212" i="41"/>
  <c r="L212" i="41"/>
  <c r="M212" i="41"/>
  <c r="B213" i="41"/>
  <c r="C213" i="41"/>
  <c r="D213" i="41"/>
  <c r="E213" i="41"/>
  <c r="F213" i="41"/>
  <c r="G213" i="41"/>
  <c r="H213" i="41"/>
  <c r="I213" i="41"/>
  <c r="J213" i="41"/>
  <c r="K213" i="41"/>
  <c r="L213" i="41"/>
  <c r="M213" i="41"/>
  <c r="B214" i="41"/>
  <c r="C214" i="41"/>
  <c r="D214" i="41"/>
  <c r="E214" i="41"/>
  <c r="F214" i="41"/>
  <c r="G214" i="41"/>
  <c r="H214" i="41"/>
  <c r="I214" i="41"/>
  <c r="J214" i="41"/>
  <c r="K214" i="41"/>
  <c r="L214" i="41"/>
  <c r="M214" i="41"/>
  <c r="B215" i="41"/>
  <c r="C215" i="41"/>
  <c r="D215" i="41"/>
  <c r="E215" i="41"/>
  <c r="F215" i="41"/>
  <c r="G215" i="41"/>
  <c r="H215" i="41"/>
  <c r="I215" i="41"/>
  <c r="J215" i="41"/>
  <c r="K215" i="41"/>
  <c r="L215" i="41"/>
  <c r="M215" i="41"/>
  <c r="B216" i="41"/>
  <c r="C216" i="41"/>
  <c r="D216" i="41"/>
  <c r="E216" i="41"/>
  <c r="F216" i="41"/>
  <c r="G216" i="41"/>
  <c r="H216" i="41"/>
  <c r="I216" i="41"/>
  <c r="J216" i="41"/>
  <c r="K216" i="41"/>
  <c r="L216" i="41"/>
  <c r="M216" i="41"/>
  <c r="B217" i="41"/>
  <c r="C217" i="41"/>
  <c r="D217" i="41"/>
  <c r="E217" i="41"/>
  <c r="F217" i="41"/>
  <c r="G217" i="41"/>
  <c r="H217" i="41"/>
  <c r="I217" i="41"/>
  <c r="J217" i="41"/>
  <c r="K217" i="41"/>
  <c r="L217" i="41"/>
  <c r="M217" i="41"/>
  <c r="B218" i="41"/>
  <c r="C218" i="41"/>
  <c r="D218" i="41"/>
  <c r="E218" i="41"/>
  <c r="F218" i="41"/>
  <c r="G218" i="41"/>
  <c r="H218" i="41"/>
  <c r="I218" i="41"/>
  <c r="J218" i="41"/>
  <c r="K218" i="41"/>
  <c r="L218" i="41"/>
  <c r="M218" i="41"/>
  <c r="B219" i="41"/>
  <c r="C219" i="41"/>
  <c r="D219" i="41"/>
  <c r="E219" i="41"/>
  <c r="F219" i="41"/>
  <c r="G219" i="41"/>
  <c r="H219" i="41"/>
  <c r="I219" i="41"/>
  <c r="J219" i="41"/>
  <c r="K219" i="41"/>
  <c r="L219" i="41"/>
  <c r="M219" i="41"/>
  <c r="B220" i="41"/>
  <c r="C220" i="41"/>
  <c r="D220" i="41"/>
  <c r="E220" i="41"/>
  <c r="F220" i="41"/>
  <c r="G220" i="41"/>
  <c r="H220" i="41"/>
  <c r="I220" i="41"/>
  <c r="J220" i="41"/>
  <c r="K220" i="41"/>
  <c r="L220" i="41"/>
  <c r="M220" i="41"/>
  <c r="B221" i="41"/>
  <c r="C221" i="41"/>
  <c r="D221" i="41"/>
  <c r="E221" i="41"/>
  <c r="F221" i="41"/>
  <c r="G221" i="41"/>
  <c r="H221" i="41"/>
  <c r="I221" i="41"/>
  <c r="J221" i="41"/>
  <c r="K221" i="41"/>
  <c r="L221" i="41"/>
  <c r="M221" i="41"/>
  <c r="B222" i="41"/>
  <c r="C222" i="41"/>
  <c r="D222" i="41"/>
  <c r="E222" i="41"/>
  <c r="F222" i="41"/>
  <c r="G222" i="41"/>
  <c r="H222" i="41"/>
  <c r="I222" i="41"/>
  <c r="J222" i="41"/>
  <c r="K222" i="41"/>
  <c r="L222" i="41"/>
  <c r="M222" i="41"/>
  <c r="B223" i="41"/>
  <c r="C223" i="41"/>
  <c r="D223" i="41"/>
  <c r="E223" i="41"/>
  <c r="F223" i="41"/>
  <c r="G223" i="41"/>
  <c r="H223" i="41"/>
  <c r="I223" i="41"/>
  <c r="J223" i="41"/>
  <c r="K223" i="41"/>
  <c r="L223" i="41"/>
  <c r="M223" i="41"/>
  <c r="B224" i="41"/>
  <c r="C224" i="41"/>
  <c r="D224" i="41"/>
  <c r="E224" i="41"/>
  <c r="F224" i="41"/>
  <c r="G224" i="41"/>
  <c r="H224" i="41"/>
  <c r="I224" i="41"/>
  <c r="J224" i="41"/>
  <c r="K224" i="41"/>
  <c r="L224" i="41"/>
  <c r="M224" i="41"/>
  <c r="B225" i="41"/>
  <c r="C225" i="41"/>
  <c r="D225" i="41"/>
  <c r="E225" i="41"/>
  <c r="F225" i="41"/>
  <c r="G225" i="41"/>
  <c r="H225" i="41"/>
  <c r="I225" i="41"/>
  <c r="J225" i="41"/>
  <c r="K225" i="41"/>
  <c r="L225" i="41"/>
  <c r="M225" i="41"/>
  <c r="B226" i="41"/>
  <c r="C226" i="41"/>
  <c r="D226" i="41"/>
  <c r="E226" i="41"/>
  <c r="F226" i="41"/>
  <c r="G226" i="41"/>
  <c r="H226" i="41"/>
  <c r="I226" i="41"/>
  <c r="J226" i="41"/>
  <c r="K226" i="41"/>
  <c r="L226" i="41"/>
  <c r="M226" i="41"/>
  <c r="B227" i="41"/>
  <c r="C227" i="41"/>
  <c r="D227" i="41"/>
  <c r="E227" i="41"/>
  <c r="F227" i="41"/>
  <c r="G227" i="41"/>
  <c r="H227" i="41"/>
  <c r="I227" i="41"/>
  <c r="J227" i="41"/>
  <c r="K227" i="41"/>
  <c r="L227" i="41"/>
  <c r="M227" i="41"/>
  <c r="B228" i="41"/>
  <c r="C228" i="41"/>
  <c r="D228" i="41"/>
  <c r="E228" i="41"/>
  <c r="F228" i="41"/>
  <c r="G228" i="41"/>
  <c r="H228" i="41"/>
  <c r="I228" i="41"/>
  <c r="J228" i="41"/>
  <c r="K228" i="41"/>
  <c r="L228" i="41"/>
  <c r="M228" i="41"/>
  <c r="B229" i="41"/>
  <c r="C229" i="41"/>
  <c r="D229" i="41"/>
  <c r="E229" i="41"/>
  <c r="F229" i="41"/>
  <c r="G229" i="41"/>
  <c r="H229" i="41"/>
  <c r="I229" i="41"/>
  <c r="J229" i="41"/>
  <c r="K229" i="41"/>
  <c r="L229" i="41"/>
  <c r="M229" i="41"/>
  <c r="B230" i="41"/>
  <c r="C230" i="41"/>
  <c r="D230" i="41"/>
  <c r="E230" i="41"/>
  <c r="F230" i="41"/>
  <c r="G230" i="41"/>
  <c r="H230" i="41"/>
  <c r="I230" i="41"/>
  <c r="J230" i="41"/>
  <c r="K230" i="41"/>
  <c r="L230" i="41"/>
  <c r="M230" i="41"/>
  <c r="B231" i="41"/>
  <c r="C231" i="41"/>
  <c r="D231" i="41"/>
  <c r="E231" i="41"/>
  <c r="F231" i="41"/>
  <c r="G231" i="41"/>
  <c r="H231" i="41"/>
  <c r="I231" i="41"/>
  <c r="J231" i="41"/>
  <c r="K231" i="41"/>
  <c r="L231" i="41"/>
  <c r="M231" i="41"/>
  <c r="B232" i="41"/>
  <c r="C232" i="41"/>
  <c r="D232" i="41"/>
  <c r="E232" i="41"/>
  <c r="F232" i="41"/>
  <c r="G232" i="41"/>
  <c r="H232" i="41"/>
  <c r="I232" i="41"/>
  <c r="J232" i="41"/>
  <c r="K232" i="41"/>
  <c r="L232" i="41"/>
  <c r="M232" i="41"/>
  <c r="B233" i="41"/>
  <c r="C233" i="41"/>
  <c r="D233" i="41"/>
  <c r="E233" i="41"/>
  <c r="F233" i="41"/>
  <c r="G233" i="41"/>
  <c r="H233" i="41"/>
  <c r="I233" i="41"/>
  <c r="J233" i="41"/>
  <c r="K233" i="41"/>
  <c r="L233" i="41"/>
  <c r="M233" i="41"/>
  <c r="B234" i="41"/>
  <c r="C234" i="41"/>
  <c r="D234" i="41"/>
  <c r="E234" i="41"/>
  <c r="F234" i="41"/>
  <c r="G234" i="41"/>
  <c r="H234" i="41"/>
  <c r="I234" i="41"/>
  <c r="J234" i="41"/>
  <c r="K234" i="41"/>
  <c r="L234" i="41"/>
  <c r="M234" i="41"/>
  <c r="B235" i="41"/>
  <c r="C235" i="41"/>
  <c r="D235" i="41"/>
  <c r="E235" i="41"/>
  <c r="F235" i="41"/>
  <c r="G235" i="41"/>
  <c r="H235" i="41"/>
  <c r="I235" i="41"/>
  <c r="J235" i="41"/>
  <c r="K235" i="41"/>
  <c r="L235" i="41"/>
  <c r="M235" i="41"/>
  <c r="B236" i="41"/>
  <c r="C236" i="41"/>
  <c r="D236" i="41"/>
  <c r="E236" i="41"/>
  <c r="F236" i="41"/>
  <c r="G236" i="41"/>
  <c r="H236" i="41"/>
  <c r="I236" i="41"/>
  <c r="J236" i="41"/>
  <c r="K236" i="41"/>
  <c r="L236" i="41"/>
  <c r="M236" i="41"/>
  <c r="B237" i="41"/>
  <c r="C237" i="41"/>
  <c r="D237" i="41"/>
  <c r="E237" i="41"/>
  <c r="F237" i="41"/>
  <c r="G237" i="41"/>
  <c r="H237" i="41"/>
  <c r="I237" i="41"/>
  <c r="J237" i="41"/>
  <c r="K237" i="41"/>
  <c r="L237" i="41"/>
  <c r="M237" i="41"/>
  <c r="B238" i="41"/>
  <c r="C238" i="41"/>
  <c r="D238" i="41"/>
  <c r="E238" i="41"/>
  <c r="F238" i="41"/>
  <c r="G238" i="41"/>
  <c r="H238" i="41"/>
  <c r="I238" i="41"/>
  <c r="J238" i="41"/>
  <c r="K238" i="41"/>
  <c r="L238" i="41"/>
  <c r="M238" i="41"/>
  <c r="B239" i="41"/>
  <c r="C239" i="41"/>
  <c r="D239" i="41"/>
  <c r="E239" i="41"/>
  <c r="F239" i="41"/>
  <c r="G239" i="41"/>
  <c r="H239" i="41"/>
  <c r="I239" i="41"/>
  <c r="J239" i="41"/>
  <c r="K239" i="41"/>
  <c r="L239" i="41"/>
  <c r="M239" i="41"/>
  <c r="B240" i="41"/>
  <c r="C240" i="41"/>
  <c r="D240" i="41"/>
  <c r="E240" i="41"/>
  <c r="F240" i="41"/>
  <c r="G240" i="41"/>
  <c r="H240" i="41"/>
  <c r="I240" i="41"/>
  <c r="J240" i="41"/>
  <c r="K240" i="41"/>
  <c r="L240" i="41"/>
  <c r="M240" i="41"/>
  <c r="B241" i="41"/>
  <c r="C241" i="41"/>
  <c r="D241" i="41"/>
  <c r="E241" i="41"/>
  <c r="F241" i="41"/>
  <c r="G241" i="41"/>
  <c r="H241" i="41"/>
  <c r="I241" i="41"/>
  <c r="J241" i="41"/>
  <c r="K241" i="41"/>
  <c r="L241" i="41"/>
  <c r="M241" i="41"/>
  <c r="B242" i="41"/>
  <c r="C242" i="41"/>
  <c r="D242" i="41"/>
  <c r="E242" i="41"/>
  <c r="F242" i="41"/>
  <c r="G242" i="41"/>
  <c r="H242" i="41"/>
  <c r="I242" i="41"/>
  <c r="J242" i="41"/>
  <c r="K242" i="41"/>
  <c r="L242" i="41"/>
  <c r="M242" i="41"/>
  <c r="B243" i="41"/>
  <c r="C243" i="41"/>
  <c r="D243" i="41"/>
  <c r="E243" i="41"/>
  <c r="F243" i="41"/>
  <c r="G243" i="41"/>
  <c r="H243" i="41"/>
  <c r="I243" i="41"/>
  <c r="J243" i="41"/>
  <c r="K243" i="41"/>
  <c r="L243" i="41"/>
  <c r="M243" i="41"/>
  <c r="B244" i="41"/>
  <c r="C244" i="41"/>
  <c r="D244" i="41"/>
  <c r="E244" i="41"/>
  <c r="F244" i="41"/>
  <c r="G244" i="41"/>
  <c r="H244" i="41"/>
  <c r="I244" i="41"/>
  <c r="J244" i="41"/>
  <c r="K244" i="41"/>
  <c r="L244" i="41"/>
  <c r="M244" i="41"/>
  <c r="B245" i="41"/>
  <c r="C245" i="41"/>
  <c r="D245" i="41"/>
  <c r="E245" i="41"/>
  <c r="F245" i="41"/>
  <c r="G245" i="41"/>
  <c r="H245" i="41"/>
  <c r="I245" i="41"/>
  <c r="J245" i="41"/>
  <c r="K245" i="41"/>
  <c r="L245" i="41"/>
  <c r="M245" i="41"/>
  <c r="B246" i="41"/>
  <c r="C246" i="41"/>
  <c r="D246" i="41"/>
  <c r="E246" i="41"/>
  <c r="F246" i="41"/>
  <c r="G246" i="41"/>
  <c r="H246" i="41"/>
  <c r="I246" i="41"/>
  <c r="J246" i="41"/>
  <c r="K246" i="41"/>
  <c r="L246" i="41"/>
  <c r="M246" i="41"/>
  <c r="B247" i="41"/>
  <c r="C247" i="41"/>
  <c r="D247" i="41"/>
  <c r="E247" i="41"/>
  <c r="F247" i="41"/>
  <c r="G247" i="41"/>
  <c r="H247" i="41"/>
  <c r="I247" i="41"/>
  <c r="J247" i="41"/>
  <c r="K247" i="41"/>
  <c r="L247" i="41"/>
  <c r="M247" i="41"/>
  <c r="B248" i="41"/>
  <c r="C248" i="41"/>
  <c r="D248" i="41"/>
  <c r="E248" i="41"/>
  <c r="F248" i="41"/>
  <c r="G248" i="41"/>
  <c r="H248" i="41"/>
  <c r="I248" i="41"/>
  <c r="J248" i="41"/>
  <c r="K248" i="41"/>
  <c r="L248" i="41"/>
  <c r="M248" i="41"/>
  <c r="B249" i="41"/>
  <c r="C249" i="41"/>
  <c r="D249" i="41"/>
  <c r="E249" i="41"/>
  <c r="F249" i="41"/>
  <c r="G249" i="41"/>
  <c r="H249" i="41"/>
  <c r="I249" i="41"/>
  <c r="J249" i="41"/>
  <c r="K249" i="41"/>
  <c r="L249" i="41"/>
  <c r="M249" i="41"/>
  <c r="B250" i="41"/>
  <c r="C250" i="41"/>
  <c r="D250" i="41"/>
  <c r="E250" i="41"/>
  <c r="F250" i="41"/>
  <c r="G250" i="41"/>
  <c r="H250" i="41"/>
  <c r="I250" i="41"/>
  <c r="J250" i="41"/>
  <c r="K250" i="41"/>
  <c r="L250" i="41"/>
  <c r="M250" i="41"/>
  <c r="B251" i="41"/>
  <c r="C251" i="41"/>
  <c r="D251" i="41"/>
  <c r="E251" i="41"/>
  <c r="F251" i="41"/>
  <c r="G251" i="41"/>
  <c r="H251" i="41"/>
  <c r="I251" i="41"/>
  <c r="J251" i="41"/>
  <c r="K251" i="41"/>
  <c r="L251" i="41"/>
  <c r="M251" i="41"/>
  <c r="B252" i="41"/>
  <c r="C252" i="41"/>
  <c r="D252" i="41"/>
  <c r="E252" i="41"/>
  <c r="F252" i="41"/>
  <c r="G252" i="41"/>
  <c r="H252" i="41"/>
  <c r="I252" i="41"/>
  <c r="J252" i="41"/>
  <c r="K252" i="41"/>
  <c r="L252" i="41"/>
  <c r="M252" i="41"/>
  <c r="B253" i="41"/>
  <c r="C253" i="41"/>
  <c r="D253" i="41"/>
  <c r="E253" i="41"/>
  <c r="F253" i="41"/>
  <c r="G253" i="41"/>
  <c r="H253" i="41"/>
  <c r="I253" i="41"/>
  <c r="J253" i="41"/>
  <c r="K253" i="41"/>
  <c r="L253" i="41"/>
  <c r="M253" i="41"/>
  <c r="B254" i="41"/>
  <c r="C254" i="41"/>
  <c r="D254" i="41"/>
  <c r="E254" i="41"/>
  <c r="F254" i="41"/>
  <c r="G254" i="41"/>
  <c r="H254" i="41"/>
  <c r="I254" i="41"/>
  <c r="J254" i="41"/>
  <c r="K254" i="41"/>
  <c r="L254" i="41"/>
  <c r="M254" i="41"/>
  <c r="B255" i="41"/>
  <c r="C255" i="41"/>
  <c r="D255" i="41"/>
  <c r="E255" i="41"/>
  <c r="F255" i="41"/>
  <c r="G255" i="41"/>
  <c r="H255" i="41"/>
  <c r="I255" i="41"/>
  <c r="J255" i="41"/>
  <c r="K255" i="41"/>
  <c r="L255" i="41"/>
  <c r="M255" i="41"/>
  <c r="B256" i="41"/>
  <c r="C256" i="41"/>
  <c r="D256" i="41"/>
  <c r="E256" i="41"/>
  <c r="F256" i="41"/>
  <c r="G256" i="41"/>
  <c r="H256" i="41"/>
  <c r="I256" i="41"/>
  <c r="J256" i="41"/>
  <c r="K256" i="41"/>
  <c r="L256" i="41"/>
  <c r="M256" i="41"/>
  <c r="B257" i="41"/>
  <c r="C257" i="41"/>
  <c r="D257" i="41"/>
  <c r="E257" i="41"/>
  <c r="F257" i="41"/>
  <c r="G257" i="41"/>
  <c r="H257" i="41"/>
  <c r="I257" i="41"/>
  <c r="J257" i="41"/>
  <c r="K257" i="41"/>
  <c r="L257" i="41"/>
  <c r="M257" i="41"/>
  <c r="B258" i="41"/>
  <c r="C258" i="41"/>
  <c r="D258" i="41"/>
  <c r="E258" i="41"/>
  <c r="F258" i="41"/>
  <c r="G258" i="41"/>
  <c r="H258" i="41"/>
  <c r="I258" i="41"/>
  <c r="J258" i="41"/>
  <c r="K258" i="41"/>
  <c r="L258" i="41"/>
  <c r="M258" i="41"/>
  <c r="B259" i="41"/>
  <c r="C259" i="41"/>
  <c r="D259" i="41"/>
  <c r="E259" i="41"/>
  <c r="F259" i="41"/>
  <c r="G259" i="41"/>
  <c r="H259" i="41"/>
  <c r="I259" i="41"/>
  <c r="J259" i="41"/>
  <c r="K259" i="41"/>
  <c r="L259" i="41"/>
  <c r="M259" i="41"/>
  <c r="B260" i="41"/>
  <c r="C260" i="41"/>
  <c r="D260" i="41"/>
  <c r="E260" i="41"/>
  <c r="F260" i="41"/>
  <c r="G260" i="41"/>
  <c r="H260" i="41"/>
  <c r="I260" i="41"/>
  <c r="J260" i="41"/>
  <c r="K260" i="41"/>
  <c r="L260" i="41"/>
  <c r="M260" i="41"/>
  <c r="B261" i="41"/>
  <c r="C261" i="41"/>
  <c r="D261" i="41"/>
  <c r="E261" i="41"/>
  <c r="F261" i="41"/>
  <c r="G261" i="41"/>
  <c r="H261" i="41"/>
  <c r="I261" i="41"/>
  <c r="J261" i="41"/>
  <c r="K261" i="41"/>
  <c r="L261" i="41"/>
  <c r="M261" i="41"/>
  <c r="B262" i="41"/>
  <c r="C262" i="41"/>
  <c r="D262" i="41"/>
  <c r="E262" i="41"/>
  <c r="F262" i="41"/>
  <c r="G262" i="41"/>
  <c r="H262" i="41"/>
  <c r="I262" i="41"/>
  <c r="J262" i="41"/>
  <c r="K262" i="41"/>
  <c r="L262" i="41"/>
  <c r="M262" i="41"/>
  <c r="B263" i="41"/>
  <c r="C263" i="41"/>
  <c r="D263" i="41"/>
  <c r="E263" i="41"/>
  <c r="F263" i="41"/>
  <c r="G263" i="41"/>
  <c r="H263" i="41"/>
  <c r="I263" i="41"/>
  <c r="J263" i="41"/>
  <c r="K263" i="41"/>
  <c r="L263" i="41"/>
  <c r="M263" i="41"/>
  <c r="B264" i="41"/>
  <c r="C264" i="41"/>
  <c r="D264" i="41"/>
  <c r="E264" i="41"/>
  <c r="F264" i="41"/>
  <c r="G264" i="41"/>
  <c r="H264" i="41"/>
  <c r="I264" i="41"/>
  <c r="J264" i="41"/>
  <c r="K264" i="41"/>
  <c r="L264" i="41"/>
  <c r="M264" i="41"/>
  <c r="B265" i="41"/>
  <c r="C265" i="41"/>
  <c r="D265" i="41"/>
  <c r="E265" i="41"/>
  <c r="F265" i="41"/>
  <c r="G265" i="41"/>
  <c r="H265" i="41"/>
  <c r="I265" i="41"/>
  <c r="J265" i="41"/>
  <c r="K265" i="41"/>
  <c r="L265" i="41"/>
  <c r="M265" i="41"/>
  <c r="B266" i="41"/>
  <c r="C266" i="41"/>
  <c r="D266" i="41"/>
  <c r="E266" i="41"/>
  <c r="F266" i="41"/>
  <c r="G266" i="41"/>
  <c r="H266" i="41"/>
  <c r="I266" i="41"/>
  <c r="J266" i="41"/>
  <c r="K266" i="41"/>
  <c r="L266" i="41"/>
  <c r="M266" i="41"/>
  <c r="B267" i="41"/>
  <c r="C267" i="41"/>
  <c r="D267" i="41"/>
  <c r="E267" i="41"/>
  <c r="F267" i="41"/>
  <c r="G267" i="41"/>
  <c r="H267" i="41"/>
  <c r="I267" i="41"/>
  <c r="J267" i="41"/>
  <c r="K267" i="41"/>
  <c r="L267" i="41"/>
  <c r="M267" i="41"/>
  <c r="B268" i="41"/>
  <c r="C268" i="41"/>
  <c r="D268" i="41"/>
  <c r="E268" i="41"/>
  <c r="F268" i="41"/>
  <c r="G268" i="41"/>
  <c r="H268" i="41"/>
  <c r="I268" i="41"/>
  <c r="J268" i="41"/>
  <c r="K268" i="41"/>
  <c r="L268" i="41"/>
  <c r="M268" i="41"/>
  <c r="B269" i="41"/>
  <c r="C269" i="41"/>
  <c r="D269" i="41"/>
  <c r="E269" i="41"/>
  <c r="F269" i="41"/>
  <c r="G269" i="41"/>
  <c r="H269" i="41"/>
  <c r="I269" i="41"/>
  <c r="J269" i="41"/>
  <c r="K269" i="41"/>
  <c r="L269" i="41"/>
  <c r="M269" i="41"/>
  <c r="B270" i="41"/>
  <c r="C270" i="41"/>
  <c r="D270" i="41"/>
  <c r="E270" i="41"/>
  <c r="F270" i="41"/>
  <c r="G270" i="41"/>
  <c r="H270" i="41"/>
  <c r="I270" i="41"/>
  <c r="J270" i="41"/>
  <c r="K270" i="41"/>
  <c r="L270" i="41"/>
  <c r="M270" i="41"/>
  <c r="B271" i="41"/>
  <c r="C271" i="41"/>
  <c r="D271" i="41"/>
  <c r="E271" i="41"/>
  <c r="F271" i="41"/>
  <c r="G271" i="41"/>
  <c r="H271" i="41"/>
  <c r="I271" i="41"/>
  <c r="J271" i="41"/>
  <c r="K271" i="41"/>
  <c r="L271" i="41"/>
  <c r="M271" i="41"/>
  <c r="B272" i="41"/>
  <c r="C272" i="41"/>
  <c r="D272" i="41"/>
  <c r="E272" i="41"/>
  <c r="F272" i="41"/>
  <c r="G272" i="41"/>
  <c r="H272" i="41"/>
  <c r="I272" i="41"/>
  <c r="J272" i="41"/>
  <c r="K272" i="41"/>
  <c r="L272" i="41"/>
  <c r="M272" i="41"/>
  <c r="B273" i="41"/>
  <c r="C273" i="41"/>
  <c r="D273" i="41"/>
  <c r="E273" i="41"/>
  <c r="F273" i="41"/>
  <c r="G273" i="41"/>
  <c r="H273" i="41"/>
  <c r="I273" i="41"/>
  <c r="J273" i="41"/>
  <c r="K273" i="41"/>
  <c r="L273" i="41"/>
  <c r="M273" i="41"/>
  <c r="B274" i="41"/>
  <c r="C274" i="41"/>
  <c r="D274" i="41"/>
  <c r="E274" i="41"/>
  <c r="F274" i="41"/>
  <c r="G274" i="41"/>
  <c r="H274" i="41"/>
  <c r="I274" i="41"/>
  <c r="J274" i="41"/>
  <c r="K274" i="41"/>
  <c r="L274" i="41"/>
  <c r="M274" i="41"/>
  <c r="B275" i="41"/>
  <c r="C275" i="41"/>
  <c r="D275" i="41"/>
  <c r="E275" i="41"/>
  <c r="F275" i="41"/>
  <c r="G275" i="41"/>
  <c r="H275" i="41"/>
  <c r="I275" i="41"/>
  <c r="J275" i="41"/>
  <c r="K275" i="41"/>
  <c r="L275" i="41"/>
  <c r="M275" i="41"/>
  <c r="B276" i="41"/>
  <c r="C276" i="41"/>
  <c r="D276" i="41"/>
  <c r="E276" i="41"/>
  <c r="F276" i="41"/>
  <c r="G276" i="41"/>
  <c r="H276" i="41"/>
  <c r="I276" i="41"/>
  <c r="J276" i="41"/>
  <c r="K276" i="41"/>
  <c r="L276" i="41"/>
  <c r="M276" i="41"/>
  <c r="B277" i="41"/>
  <c r="C277" i="41"/>
  <c r="D277" i="41"/>
  <c r="E277" i="41"/>
  <c r="F277" i="41"/>
  <c r="G277" i="41"/>
  <c r="H277" i="41"/>
  <c r="I277" i="41"/>
  <c r="J277" i="41"/>
  <c r="K277" i="41"/>
  <c r="L277" i="41"/>
  <c r="M277" i="41"/>
  <c r="B278" i="41"/>
  <c r="C278" i="41"/>
  <c r="D278" i="41"/>
  <c r="E278" i="41"/>
  <c r="F278" i="41"/>
  <c r="G278" i="41"/>
  <c r="H278" i="41"/>
  <c r="I278" i="41"/>
  <c r="J278" i="41"/>
  <c r="K278" i="41"/>
  <c r="L278" i="41"/>
  <c r="M278" i="41"/>
  <c r="B279" i="41"/>
  <c r="C279" i="41"/>
  <c r="D279" i="41"/>
  <c r="E279" i="41"/>
  <c r="F279" i="41"/>
  <c r="G279" i="41"/>
  <c r="H279" i="41"/>
  <c r="I279" i="41"/>
  <c r="J279" i="41"/>
  <c r="K279" i="41"/>
  <c r="L279" i="41"/>
  <c r="M279" i="41"/>
  <c r="B280" i="41"/>
  <c r="C280" i="41"/>
  <c r="D280" i="41"/>
  <c r="E280" i="41"/>
  <c r="F280" i="41"/>
  <c r="G280" i="41"/>
  <c r="H280" i="41"/>
  <c r="I280" i="41"/>
  <c r="J280" i="41"/>
  <c r="K280" i="41"/>
  <c r="L280" i="41"/>
  <c r="M280" i="41"/>
  <c r="B281" i="41"/>
  <c r="C281" i="41"/>
  <c r="D281" i="41"/>
  <c r="E281" i="41"/>
  <c r="F281" i="41"/>
  <c r="G281" i="41"/>
  <c r="H281" i="41"/>
  <c r="I281" i="41"/>
  <c r="J281" i="41"/>
  <c r="K281" i="41"/>
  <c r="L281" i="41"/>
  <c r="M281" i="41"/>
  <c r="B282" i="41"/>
  <c r="C282" i="41"/>
  <c r="D282" i="41"/>
  <c r="E282" i="41"/>
  <c r="F282" i="41"/>
  <c r="G282" i="41"/>
  <c r="H282" i="41"/>
  <c r="I282" i="41"/>
  <c r="J282" i="41"/>
  <c r="K282" i="41"/>
  <c r="L282" i="41"/>
  <c r="M282" i="41"/>
  <c r="B283" i="41"/>
  <c r="C283" i="41"/>
  <c r="D283" i="41"/>
  <c r="E283" i="41"/>
  <c r="F283" i="41"/>
  <c r="G283" i="41"/>
  <c r="H283" i="41"/>
  <c r="I283" i="41"/>
  <c r="J283" i="41"/>
  <c r="K283" i="41"/>
  <c r="L283" i="41"/>
  <c r="M283" i="41"/>
  <c r="B284" i="41"/>
  <c r="C284" i="41"/>
  <c r="D284" i="41"/>
  <c r="E284" i="41"/>
  <c r="F284" i="41"/>
  <c r="G284" i="41"/>
  <c r="H284" i="41"/>
  <c r="I284" i="41"/>
  <c r="J284" i="41"/>
  <c r="K284" i="41"/>
  <c r="L284" i="41"/>
  <c r="M284" i="41"/>
  <c r="B285" i="41"/>
  <c r="C285" i="41"/>
  <c r="D285" i="41"/>
  <c r="E285" i="41"/>
  <c r="F285" i="41"/>
  <c r="G285" i="41"/>
  <c r="H285" i="41"/>
  <c r="I285" i="41"/>
  <c r="J285" i="41"/>
  <c r="K285" i="41"/>
  <c r="L285" i="41"/>
  <c r="M285" i="41"/>
  <c r="B286" i="41"/>
  <c r="C286" i="41"/>
  <c r="D286" i="41"/>
  <c r="E286" i="41"/>
  <c r="F286" i="41"/>
  <c r="G286" i="41"/>
  <c r="H286" i="41"/>
  <c r="I286" i="41"/>
  <c r="J286" i="41"/>
  <c r="K286" i="41"/>
  <c r="L286" i="41"/>
  <c r="M286" i="41"/>
  <c r="B287" i="41"/>
  <c r="C287" i="41"/>
  <c r="D287" i="41"/>
  <c r="E287" i="41"/>
  <c r="F287" i="41"/>
  <c r="G287" i="41"/>
  <c r="H287" i="41"/>
  <c r="I287" i="41"/>
  <c r="J287" i="41"/>
  <c r="K287" i="41"/>
  <c r="L287" i="41"/>
  <c r="M287" i="41"/>
  <c r="B288" i="41"/>
  <c r="C288" i="41"/>
  <c r="D288" i="41"/>
  <c r="E288" i="41"/>
  <c r="F288" i="41"/>
  <c r="G288" i="41"/>
  <c r="H288" i="41"/>
  <c r="I288" i="41"/>
  <c r="J288" i="41"/>
  <c r="K288" i="41"/>
  <c r="L288" i="41"/>
  <c r="M288" i="41"/>
  <c r="B289" i="41"/>
  <c r="C289" i="41"/>
  <c r="D289" i="41"/>
  <c r="E289" i="41"/>
  <c r="F289" i="41"/>
  <c r="G289" i="41"/>
  <c r="H289" i="41"/>
  <c r="I289" i="41"/>
  <c r="J289" i="41"/>
  <c r="K289" i="41"/>
  <c r="L289" i="41"/>
  <c r="M289" i="41"/>
  <c r="B290" i="41"/>
  <c r="C290" i="41"/>
  <c r="D290" i="41"/>
  <c r="E290" i="41"/>
  <c r="F290" i="41"/>
  <c r="G290" i="41"/>
  <c r="H290" i="41"/>
  <c r="I290" i="41"/>
  <c r="J290" i="41"/>
  <c r="K290" i="41"/>
  <c r="L290" i="41"/>
  <c r="M290" i="41"/>
  <c r="B291" i="41"/>
  <c r="C291" i="41"/>
  <c r="D291" i="41"/>
  <c r="E291" i="41"/>
  <c r="F291" i="41"/>
  <c r="G291" i="41"/>
  <c r="H291" i="41"/>
  <c r="I291" i="41"/>
  <c r="J291" i="41"/>
  <c r="K291" i="41"/>
  <c r="L291" i="41"/>
  <c r="M291" i="41"/>
  <c r="B292" i="41"/>
  <c r="C292" i="41"/>
  <c r="D292" i="41"/>
  <c r="E292" i="41"/>
  <c r="F292" i="41"/>
  <c r="G292" i="41"/>
  <c r="H292" i="41"/>
  <c r="I292" i="41"/>
  <c r="J292" i="41"/>
  <c r="K292" i="41"/>
  <c r="L292" i="41"/>
  <c r="M292" i="41"/>
  <c r="B293" i="41"/>
  <c r="C293" i="41"/>
  <c r="D293" i="41"/>
  <c r="E293" i="41"/>
  <c r="F293" i="41"/>
  <c r="G293" i="41"/>
  <c r="H293" i="41"/>
  <c r="I293" i="41"/>
  <c r="J293" i="41"/>
  <c r="K293" i="41"/>
  <c r="L293" i="41"/>
  <c r="M293" i="41"/>
  <c r="B294" i="41"/>
  <c r="C294" i="41"/>
  <c r="D294" i="41"/>
  <c r="E294" i="41"/>
  <c r="F294" i="41"/>
  <c r="G294" i="41"/>
  <c r="H294" i="41"/>
  <c r="I294" i="41"/>
  <c r="J294" i="41"/>
  <c r="K294" i="41"/>
  <c r="L294" i="41"/>
  <c r="M294" i="41"/>
  <c r="B295" i="41"/>
  <c r="C295" i="41"/>
  <c r="D295" i="41"/>
  <c r="E295" i="41"/>
  <c r="F295" i="41"/>
  <c r="G295" i="41"/>
  <c r="H295" i="41"/>
  <c r="I295" i="41"/>
  <c r="J295" i="41"/>
  <c r="K295" i="41"/>
  <c r="L295" i="41"/>
  <c r="M295" i="41"/>
  <c r="B296" i="41"/>
  <c r="C296" i="41"/>
  <c r="D296" i="41"/>
  <c r="E296" i="41"/>
  <c r="F296" i="41"/>
  <c r="G296" i="41"/>
  <c r="H296" i="41"/>
  <c r="I296" i="41"/>
  <c r="J296" i="41"/>
  <c r="K296" i="41"/>
  <c r="L296" i="41"/>
  <c r="M296" i="41"/>
  <c r="B297" i="41"/>
  <c r="C297" i="41"/>
  <c r="D297" i="41"/>
  <c r="E297" i="41"/>
  <c r="F297" i="41"/>
  <c r="G297" i="41"/>
  <c r="H297" i="41"/>
  <c r="I297" i="41"/>
  <c r="J297" i="41"/>
  <c r="K297" i="41"/>
  <c r="L297" i="41"/>
  <c r="M297" i="41"/>
  <c r="B298" i="41"/>
  <c r="C298" i="41"/>
  <c r="D298" i="41"/>
  <c r="E298" i="41"/>
  <c r="F298" i="41"/>
  <c r="G298" i="41"/>
  <c r="H298" i="41"/>
  <c r="I298" i="41"/>
  <c r="J298" i="41"/>
  <c r="K298" i="41"/>
  <c r="L298" i="41"/>
  <c r="M298" i="41"/>
  <c r="B299" i="41"/>
  <c r="C299" i="41"/>
  <c r="D299" i="41"/>
  <c r="E299" i="41"/>
  <c r="F299" i="41"/>
  <c r="G299" i="41"/>
  <c r="H299" i="41"/>
  <c r="I299" i="41"/>
  <c r="J299" i="41"/>
  <c r="K299" i="41"/>
  <c r="L299" i="41"/>
  <c r="M299" i="41"/>
  <c r="B300" i="41"/>
  <c r="C300" i="41"/>
  <c r="D300" i="41"/>
  <c r="E300" i="41"/>
  <c r="F300" i="41"/>
  <c r="G300" i="41"/>
  <c r="H300" i="41"/>
  <c r="I300" i="41"/>
  <c r="J300" i="41"/>
  <c r="K300" i="41"/>
  <c r="L300" i="41"/>
  <c r="M300" i="41"/>
  <c r="B301" i="41"/>
  <c r="C301" i="41"/>
  <c r="D301" i="41"/>
  <c r="E301" i="41"/>
  <c r="F301" i="41"/>
  <c r="G301" i="41"/>
  <c r="H301" i="41"/>
  <c r="I301" i="41"/>
  <c r="J301" i="41"/>
  <c r="K301" i="41"/>
  <c r="L301" i="41"/>
  <c r="M301" i="41"/>
  <c r="B302" i="41"/>
  <c r="C302" i="41"/>
  <c r="D302" i="41"/>
  <c r="E302" i="41"/>
  <c r="F302" i="41"/>
  <c r="G302" i="41"/>
  <c r="H302" i="41"/>
  <c r="I302" i="41"/>
  <c r="J302" i="41"/>
  <c r="K302" i="41"/>
  <c r="L302" i="41"/>
  <c r="M302" i="41"/>
  <c r="B303" i="41"/>
  <c r="C303" i="41"/>
  <c r="D303" i="41"/>
  <c r="E303" i="41"/>
  <c r="F303" i="41"/>
  <c r="G303" i="41"/>
  <c r="H303" i="41"/>
  <c r="I303" i="41"/>
  <c r="J303" i="41"/>
  <c r="K303" i="41"/>
  <c r="L303" i="41"/>
  <c r="M303" i="41"/>
  <c r="B304" i="41"/>
  <c r="C304" i="41"/>
  <c r="D304" i="41"/>
  <c r="E304" i="41"/>
  <c r="F304" i="41"/>
  <c r="G304" i="41"/>
  <c r="H304" i="41"/>
  <c r="I304" i="41"/>
  <c r="J304" i="41"/>
  <c r="K304" i="41"/>
  <c r="L304" i="41"/>
  <c r="M304" i="41"/>
  <c r="B305" i="41"/>
  <c r="C305" i="41"/>
  <c r="D305" i="41"/>
  <c r="E305" i="41"/>
  <c r="F305" i="41"/>
  <c r="G305" i="41"/>
  <c r="H305" i="41"/>
  <c r="I305" i="41"/>
  <c r="J305" i="41"/>
  <c r="K305" i="41"/>
  <c r="L305" i="41"/>
  <c r="M305" i="41"/>
  <c r="B306" i="41"/>
  <c r="C306" i="41"/>
  <c r="D306" i="41"/>
  <c r="E306" i="41"/>
  <c r="F306" i="41"/>
  <c r="G306" i="41"/>
  <c r="H306" i="41"/>
  <c r="I306" i="41"/>
  <c r="J306" i="41"/>
  <c r="K306" i="41"/>
  <c r="L306" i="41"/>
  <c r="M306" i="41"/>
  <c r="B307" i="41"/>
  <c r="C307" i="41"/>
  <c r="D307" i="41"/>
  <c r="E307" i="41"/>
  <c r="F307" i="41"/>
  <c r="G307" i="41"/>
  <c r="H307" i="41"/>
  <c r="I307" i="41"/>
  <c r="J307" i="41"/>
  <c r="K307" i="41"/>
  <c r="L307" i="41"/>
  <c r="M307" i="41"/>
  <c r="B308" i="41"/>
  <c r="C308" i="41"/>
  <c r="D308" i="41"/>
  <c r="E308" i="41"/>
  <c r="F308" i="41"/>
  <c r="G308" i="41"/>
  <c r="H308" i="41"/>
  <c r="I308" i="41"/>
  <c r="J308" i="41"/>
  <c r="K308" i="41"/>
  <c r="L308" i="41"/>
  <c r="M308" i="41"/>
  <c r="B309" i="41"/>
  <c r="C309" i="41"/>
  <c r="D309" i="41"/>
  <c r="E309" i="41"/>
  <c r="F309" i="41"/>
  <c r="G309" i="41"/>
  <c r="H309" i="41"/>
  <c r="I309" i="41"/>
  <c r="J309" i="41"/>
  <c r="K309" i="41"/>
  <c r="L309" i="41"/>
  <c r="M309" i="41"/>
  <c r="B310" i="41"/>
  <c r="C310" i="41"/>
  <c r="D310" i="41"/>
  <c r="E310" i="41"/>
  <c r="F310" i="41"/>
  <c r="G310" i="41"/>
  <c r="H310" i="41"/>
  <c r="I310" i="41"/>
  <c r="J310" i="41"/>
  <c r="K310" i="41"/>
  <c r="L310" i="41"/>
  <c r="M310" i="41"/>
  <c r="B311" i="41"/>
  <c r="C311" i="41"/>
  <c r="D311" i="41"/>
  <c r="E311" i="41"/>
  <c r="F311" i="41"/>
  <c r="G311" i="41"/>
  <c r="H311" i="41"/>
  <c r="I311" i="41"/>
  <c r="J311" i="41"/>
  <c r="K311" i="41"/>
  <c r="L311" i="41"/>
  <c r="M311" i="41"/>
  <c r="B312" i="41"/>
  <c r="C312" i="41"/>
  <c r="D312" i="41"/>
  <c r="E312" i="41"/>
  <c r="F312" i="41"/>
  <c r="G312" i="41"/>
  <c r="H312" i="41"/>
  <c r="I312" i="41"/>
  <c r="J312" i="41"/>
  <c r="K312" i="41"/>
  <c r="L312" i="41"/>
  <c r="M312" i="41"/>
  <c r="B313" i="41"/>
  <c r="C313" i="41"/>
  <c r="D313" i="41"/>
  <c r="E313" i="41"/>
  <c r="F313" i="41"/>
  <c r="G313" i="41"/>
  <c r="H313" i="41"/>
  <c r="I313" i="41"/>
  <c r="J313" i="41"/>
  <c r="K313" i="41"/>
  <c r="L313" i="41"/>
  <c r="M313" i="41"/>
  <c r="B314" i="41"/>
  <c r="C314" i="41"/>
  <c r="D314" i="41"/>
  <c r="E314" i="41"/>
  <c r="F314" i="41"/>
  <c r="G314" i="41"/>
  <c r="H314" i="41"/>
  <c r="I314" i="41"/>
  <c r="J314" i="41"/>
  <c r="K314" i="41"/>
  <c r="L314" i="41"/>
  <c r="M314" i="41"/>
  <c r="B315" i="41"/>
  <c r="C315" i="41"/>
  <c r="D315" i="41"/>
  <c r="E315" i="41"/>
  <c r="F315" i="41"/>
  <c r="G315" i="41"/>
  <c r="H315" i="41"/>
  <c r="I315" i="41"/>
  <c r="J315" i="41"/>
  <c r="K315" i="41"/>
  <c r="L315" i="41"/>
  <c r="M315" i="41"/>
  <c r="B316" i="41"/>
  <c r="C316" i="41"/>
  <c r="D316" i="41"/>
  <c r="E316" i="41"/>
  <c r="F316" i="41"/>
  <c r="G316" i="41"/>
  <c r="H316" i="41"/>
  <c r="I316" i="41"/>
  <c r="J316" i="41"/>
  <c r="K316" i="41"/>
  <c r="L316" i="41"/>
  <c r="M316" i="41"/>
  <c r="B317" i="41"/>
  <c r="C317" i="41"/>
  <c r="D317" i="41"/>
  <c r="E317" i="41"/>
  <c r="F317" i="41"/>
  <c r="G317" i="41"/>
  <c r="H317" i="41"/>
  <c r="I317" i="41"/>
  <c r="J317" i="41"/>
  <c r="K317" i="41"/>
  <c r="L317" i="41"/>
  <c r="M317" i="41"/>
  <c r="B318" i="41"/>
  <c r="C318" i="41"/>
  <c r="D318" i="41"/>
  <c r="E318" i="41"/>
  <c r="F318" i="41"/>
  <c r="G318" i="41"/>
  <c r="H318" i="41"/>
  <c r="I318" i="41"/>
  <c r="J318" i="41"/>
  <c r="K318" i="41"/>
  <c r="L318" i="41"/>
  <c r="M318" i="41"/>
  <c r="B319" i="41"/>
  <c r="C319" i="41"/>
  <c r="D319" i="41"/>
  <c r="E319" i="41"/>
  <c r="F319" i="41"/>
  <c r="G319" i="41"/>
  <c r="H319" i="41"/>
  <c r="I319" i="41"/>
  <c r="J319" i="41"/>
  <c r="K319" i="41"/>
  <c r="L319" i="41"/>
  <c r="M319" i="41"/>
  <c r="B320" i="41"/>
  <c r="C320" i="41"/>
  <c r="D320" i="41"/>
  <c r="E320" i="41"/>
  <c r="F320" i="41"/>
  <c r="G320" i="41"/>
  <c r="H320" i="41"/>
  <c r="I320" i="41"/>
  <c r="J320" i="41"/>
  <c r="K320" i="41"/>
  <c r="L320" i="41"/>
  <c r="M320" i="41"/>
  <c r="B321" i="41"/>
  <c r="C321" i="41"/>
  <c r="D321" i="41"/>
  <c r="E321" i="41"/>
  <c r="F321" i="41"/>
  <c r="G321" i="41"/>
  <c r="H321" i="41"/>
  <c r="I321" i="41"/>
  <c r="J321" i="41"/>
  <c r="K321" i="41"/>
  <c r="L321" i="41"/>
  <c r="M321" i="41"/>
  <c r="B322" i="41"/>
  <c r="C322" i="41"/>
  <c r="D322" i="41"/>
  <c r="E322" i="41"/>
  <c r="F322" i="41"/>
  <c r="G322" i="41"/>
  <c r="H322" i="41"/>
  <c r="I322" i="41"/>
  <c r="J322" i="41"/>
  <c r="K322" i="41"/>
  <c r="L322" i="41"/>
  <c r="M322" i="41"/>
  <c r="B323" i="41"/>
  <c r="C323" i="41"/>
  <c r="D323" i="41"/>
  <c r="E323" i="41"/>
  <c r="F323" i="41"/>
  <c r="G323" i="41"/>
  <c r="H323" i="41"/>
  <c r="I323" i="41"/>
  <c r="J323" i="41"/>
  <c r="K323" i="41"/>
  <c r="L323" i="41"/>
  <c r="M323" i="41"/>
  <c r="B324" i="41"/>
  <c r="C324" i="41"/>
  <c r="D324" i="41"/>
  <c r="E324" i="41"/>
  <c r="F324" i="41"/>
  <c r="G324" i="41"/>
  <c r="H324" i="41"/>
  <c r="I324" i="41"/>
  <c r="J324" i="41"/>
  <c r="K324" i="41"/>
  <c r="L324" i="41"/>
  <c r="M324" i="41"/>
  <c r="B325" i="41"/>
  <c r="C325" i="41"/>
  <c r="D325" i="41"/>
  <c r="E325" i="41"/>
  <c r="F325" i="41"/>
  <c r="G325" i="41"/>
  <c r="H325" i="41"/>
  <c r="I325" i="41"/>
  <c r="J325" i="41"/>
  <c r="K325" i="41"/>
  <c r="L325" i="41"/>
  <c r="M325" i="41"/>
  <c r="B326" i="41"/>
  <c r="C326" i="41"/>
  <c r="D326" i="41"/>
  <c r="E326" i="41"/>
  <c r="F326" i="41"/>
  <c r="G326" i="41"/>
  <c r="H326" i="41"/>
  <c r="I326" i="41"/>
  <c r="J326" i="41"/>
  <c r="K326" i="41"/>
  <c r="L326" i="41"/>
  <c r="M326" i="41"/>
  <c r="B327" i="41"/>
  <c r="C327" i="41"/>
  <c r="D327" i="41"/>
  <c r="E327" i="41"/>
  <c r="F327" i="41"/>
  <c r="G327" i="41"/>
  <c r="H327" i="41"/>
  <c r="I327" i="41"/>
  <c r="J327" i="41"/>
  <c r="K327" i="41"/>
  <c r="L327" i="41"/>
  <c r="M327" i="41"/>
  <c r="B328" i="41"/>
  <c r="C328" i="41"/>
  <c r="D328" i="41"/>
  <c r="E328" i="41"/>
  <c r="F328" i="41"/>
  <c r="G328" i="41"/>
  <c r="H328" i="41"/>
  <c r="I328" i="41"/>
  <c r="J328" i="41"/>
  <c r="K328" i="41"/>
  <c r="L328" i="41"/>
  <c r="M328" i="41"/>
  <c r="B329" i="41"/>
  <c r="C329" i="41"/>
  <c r="D329" i="41"/>
  <c r="E329" i="41"/>
  <c r="F329" i="41"/>
  <c r="G329" i="41"/>
  <c r="H329" i="41"/>
  <c r="I329" i="41"/>
  <c r="J329" i="41"/>
  <c r="K329" i="41"/>
  <c r="L329" i="41"/>
  <c r="M329" i="41"/>
  <c r="B330" i="41"/>
  <c r="C330" i="41"/>
  <c r="D330" i="41"/>
  <c r="E330" i="41"/>
  <c r="F330" i="41"/>
  <c r="G330" i="41"/>
  <c r="H330" i="41"/>
  <c r="I330" i="41"/>
  <c r="J330" i="41"/>
  <c r="K330" i="41"/>
  <c r="L330" i="41"/>
  <c r="M330" i="41"/>
  <c r="B331" i="41"/>
  <c r="C331" i="41"/>
  <c r="D331" i="41"/>
  <c r="E331" i="41"/>
  <c r="F331" i="41"/>
  <c r="G331" i="41"/>
  <c r="H331" i="41"/>
  <c r="I331" i="41"/>
  <c r="J331" i="41"/>
  <c r="K331" i="41"/>
  <c r="L331" i="41"/>
  <c r="M331" i="41"/>
  <c r="B332" i="41"/>
  <c r="C332" i="41"/>
  <c r="D332" i="41"/>
  <c r="E332" i="41"/>
  <c r="F332" i="41"/>
  <c r="G332" i="41"/>
  <c r="H332" i="41"/>
  <c r="I332" i="41"/>
  <c r="J332" i="41"/>
  <c r="K332" i="41"/>
  <c r="L332" i="41"/>
  <c r="M332" i="41"/>
  <c r="B333" i="41"/>
  <c r="C333" i="41"/>
  <c r="D333" i="41"/>
  <c r="E333" i="41"/>
  <c r="F333" i="41"/>
  <c r="G333" i="41"/>
  <c r="H333" i="41"/>
  <c r="I333" i="41"/>
  <c r="J333" i="41"/>
  <c r="K333" i="41"/>
  <c r="L333" i="41"/>
  <c r="M333" i="41"/>
  <c r="B334" i="41"/>
  <c r="C334" i="41"/>
  <c r="D334" i="41"/>
  <c r="E334" i="41"/>
  <c r="F334" i="41"/>
  <c r="G334" i="41"/>
  <c r="H334" i="41"/>
  <c r="I334" i="41"/>
  <c r="J334" i="41"/>
  <c r="K334" i="41"/>
  <c r="L334" i="41"/>
  <c r="M334" i="41"/>
  <c r="B335" i="41"/>
  <c r="C335" i="41"/>
  <c r="D335" i="41"/>
  <c r="E335" i="41"/>
  <c r="F335" i="41"/>
  <c r="G335" i="41"/>
  <c r="H335" i="41"/>
  <c r="I335" i="41"/>
  <c r="J335" i="41"/>
  <c r="K335" i="41"/>
  <c r="L335" i="41"/>
  <c r="M335" i="41"/>
  <c r="B336" i="41"/>
  <c r="C336" i="41"/>
  <c r="D336" i="41"/>
  <c r="E336" i="41"/>
  <c r="F336" i="41"/>
  <c r="G336" i="41"/>
  <c r="H336" i="41"/>
  <c r="I336" i="41"/>
  <c r="J336" i="41"/>
  <c r="K336" i="41"/>
  <c r="L336" i="41"/>
  <c r="M336" i="41"/>
  <c r="B337" i="41"/>
  <c r="C337" i="41"/>
  <c r="D337" i="41"/>
  <c r="E337" i="41"/>
  <c r="F337" i="41"/>
  <c r="G337" i="41"/>
  <c r="H337" i="41"/>
  <c r="I337" i="41"/>
  <c r="J337" i="41"/>
  <c r="K337" i="41"/>
  <c r="L337" i="41"/>
  <c r="M337" i="41"/>
  <c r="B338" i="41"/>
  <c r="C338" i="41"/>
  <c r="D338" i="41"/>
  <c r="E338" i="41"/>
  <c r="F338" i="41"/>
  <c r="G338" i="41"/>
  <c r="H338" i="41"/>
  <c r="I338" i="41"/>
  <c r="J338" i="41"/>
  <c r="K338" i="41"/>
  <c r="L338" i="41"/>
  <c r="M338" i="41"/>
  <c r="B339" i="41"/>
  <c r="C339" i="41"/>
  <c r="D339" i="41"/>
  <c r="E339" i="41"/>
  <c r="F339" i="41"/>
  <c r="G339" i="41"/>
  <c r="H339" i="41"/>
  <c r="I339" i="41"/>
  <c r="J339" i="41"/>
  <c r="K339" i="41"/>
  <c r="L339" i="41"/>
  <c r="M339" i="41"/>
  <c r="B340" i="41"/>
  <c r="C340" i="41"/>
  <c r="D340" i="41"/>
  <c r="E340" i="41"/>
  <c r="F340" i="41"/>
  <c r="G340" i="41"/>
  <c r="H340" i="41"/>
  <c r="I340" i="41"/>
  <c r="J340" i="41"/>
  <c r="K340" i="41"/>
  <c r="L340" i="41"/>
  <c r="M340" i="41"/>
  <c r="B341" i="41"/>
  <c r="C341" i="41"/>
  <c r="D341" i="41"/>
  <c r="E341" i="41"/>
  <c r="F341" i="41"/>
  <c r="G341" i="41"/>
  <c r="H341" i="41"/>
  <c r="I341" i="41"/>
  <c r="J341" i="41"/>
  <c r="K341" i="41"/>
  <c r="L341" i="41"/>
  <c r="M341" i="41"/>
  <c r="B342" i="41"/>
  <c r="C342" i="41"/>
  <c r="D342" i="41"/>
  <c r="E342" i="41"/>
  <c r="F342" i="41"/>
  <c r="G342" i="41"/>
  <c r="H342" i="41"/>
  <c r="I342" i="41"/>
  <c r="J342" i="41"/>
  <c r="K342" i="41"/>
  <c r="L342" i="41"/>
  <c r="M342" i="41"/>
  <c r="B343" i="41"/>
  <c r="C343" i="41"/>
  <c r="D343" i="41"/>
  <c r="E343" i="41"/>
  <c r="F343" i="41"/>
  <c r="G343" i="41"/>
  <c r="H343" i="41"/>
  <c r="I343" i="41"/>
  <c r="J343" i="41"/>
  <c r="K343" i="41"/>
  <c r="L343" i="41"/>
  <c r="M343" i="41"/>
  <c r="B344" i="41"/>
  <c r="C344" i="41"/>
  <c r="D344" i="41"/>
  <c r="E344" i="41"/>
  <c r="F344" i="41"/>
  <c r="G344" i="41"/>
  <c r="H344" i="41"/>
  <c r="I344" i="41"/>
  <c r="J344" i="41"/>
  <c r="K344" i="41"/>
  <c r="L344" i="41"/>
  <c r="M344" i="41"/>
  <c r="B345" i="41"/>
  <c r="C345" i="41"/>
  <c r="D345" i="41"/>
  <c r="E345" i="41"/>
  <c r="F345" i="41"/>
  <c r="G345" i="41"/>
  <c r="H345" i="41"/>
  <c r="I345" i="41"/>
  <c r="J345" i="41"/>
  <c r="K345" i="41"/>
  <c r="L345" i="41"/>
  <c r="M345" i="41"/>
  <c r="B346" i="41"/>
  <c r="C346" i="41"/>
  <c r="D346" i="41"/>
  <c r="E346" i="41"/>
  <c r="F346" i="41"/>
  <c r="G346" i="41"/>
  <c r="H346" i="41"/>
  <c r="I346" i="41"/>
  <c r="J346" i="41"/>
  <c r="K346" i="41"/>
  <c r="L346" i="41"/>
  <c r="M346" i="41"/>
  <c r="B347" i="41"/>
  <c r="C347" i="41"/>
  <c r="D347" i="41"/>
  <c r="E347" i="41"/>
  <c r="F347" i="41"/>
  <c r="G347" i="41"/>
  <c r="H347" i="41"/>
  <c r="I347" i="41"/>
  <c r="J347" i="41"/>
  <c r="K347" i="41"/>
  <c r="L347" i="41"/>
  <c r="M347" i="41"/>
  <c r="B348" i="41"/>
  <c r="C348" i="41"/>
  <c r="D348" i="41"/>
  <c r="E348" i="41"/>
  <c r="F348" i="41"/>
  <c r="G348" i="41"/>
  <c r="H348" i="41"/>
  <c r="I348" i="41"/>
  <c r="J348" i="41"/>
  <c r="K348" i="41"/>
  <c r="L348" i="41"/>
  <c r="M348" i="41"/>
  <c r="B349" i="41"/>
  <c r="C349" i="41"/>
  <c r="D349" i="41"/>
  <c r="E349" i="41"/>
  <c r="F349" i="41"/>
  <c r="G349" i="41"/>
  <c r="H349" i="41"/>
  <c r="I349" i="41"/>
  <c r="J349" i="41"/>
  <c r="K349" i="41"/>
  <c r="L349" i="41"/>
  <c r="M349" i="41"/>
  <c r="B350" i="41"/>
  <c r="C350" i="41"/>
  <c r="D350" i="41"/>
  <c r="E350" i="41"/>
  <c r="F350" i="41"/>
  <c r="G350" i="41"/>
  <c r="H350" i="41"/>
  <c r="I350" i="41"/>
  <c r="J350" i="41"/>
  <c r="K350" i="41"/>
  <c r="L350" i="41"/>
  <c r="M350" i="41"/>
  <c r="B351" i="41"/>
  <c r="C351" i="41"/>
  <c r="D351" i="41"/>
  <c r="E351" i="41"/>
  <c r="F351" i="41"/>
  <c r="G351" i="41"/>
  <c r="H351" i="41"/>
  <c r="I351" i="41"/>
  <c r="J351" i="41"/>
  <c r="K351" i="41"/>
  <c r="L351" i="41"/>
  <c r="M351" i="41"/>
  <c r="B352" i="41"/>
  <c r="C352" i="41"/>
  <c r="D352" i="41"/>
  <c r="E352" i="41"/>
  <c r="F352" i="41"/>
  <c r="G352" i="41"/>
  <c r="H352" i="41"/>
  <c r="I352" i="41"/>
  <c r="J352" i="41"/>
  <c r="K352" i="41"/>
  <c r="L352" i="41"/>
  <c r="M352" i="41"/>
  <c r="B353" i="41"/>
  <c r="C353" i="41"/>
  <c r="D353" i="41"/>
  <c r="E353" i="41"/>
  <c r="F353" i="41"/>
  <c r="G353" i="41"/>
  <c r="H353" i="41"/>
  <c r="I353" i="41"/>
  <c r="J353" i="41"/>
  <c r="K353" i="41"/>
  <c r="L353" i="41"/>
  <c r="M353" i="41"/>
  <c r="B354" i="41"/>
  <c r="C354" i="41"/>
  <c r="D354" i="41"/>
  <c r="E354" i="41"/>
  <c r="F354" i="41"/>
  <c r="G354" i="41"/>
  <c r="H354" i="41"/>
  <c r="I354" i="41"/>
  <c r="J354" i="41"/>
  <c r="K354" i="41"/>
  <c r="L354" i="41"/>
  <c r="M354" i="41"/>
  <c r="B355" i="41"/>
  <c r="C355" i="41"/>
  <c r="D355" i="41"/>
  <c r="E355" i="41"/>
  <c r="F355" i="41"/>
  <c r="G355" i="41"/>
  <c r="H355" i="41"/>
  <c r="I355" i="41"/>
  <c r="J355" i="41"/>
  <c r="K355" i="41"/>
  <c r="L355" i="41"/>
  <c r="M355" i="41"/>
  <c r="B356" i="41"/>
  <c r="C356" i="41"/>
  <c r="D356" i="41"/>
  <c r="E356" i="41"/>
  <c r="F356" i="41"/>
  <c r="G356" i="41"/>
  <c r="H356" i="41"/>
  <c r="I356" i="41"/>
  <c r="J356" i="41"/>
  <c r="K356" i="41"/>
  <c r="L356" i="41"/>
  <c r="M356" i="41"/>
  <c r="B357" i="41"/>
  <c r="C357" i="41"/>
  <c r="D357" i="41"/>
  <c r="E357" i="41"/>
  <c r="F357" i="41"/>
  <c r="G357" i="41"/>
  <c r="H357" i="41"/>
  <c r="I357" i="41"/>
  <c r="J357" i="41"/>
  <c r="K357" i="41"/>
  <c r="L357" i="41"/>
  <c r="M357" i="41"/>
  <c r="B358" i="41"/>
  <c r="C358" i="41"/>
  <c r="D358" i="41"/>
  <c r="E358" i="41"/>
  <c r="F358" i="41"/>
  <c r="G358" i="41"/>
  <c r="H358" i="41"/>
  <c r="I358" i="41"/>
  <c r="J358" i="41"/>
  <c r="K358" i="41"/>
  <c r="L358" i="41"/>
  <c r="M358" i="41"/>
  <c r="B359" i="41"/>
  <c r="C359" i="41"/>
  <c r="D359" i="41"/>
  <c r="E359" i="41"/>
  <c r="F359" i="41"/>
  <c r="G359" i="41"/>
  <c r="H359" i="41"/>
  <c r="I359" i="41"/>
  <c r="J359" i="41"/>
  <c r="K359" i="41"/>
  <c r="L359" i="41"/>
  <c r="M359" i="41"/>
  <c r="B360" i="41"/>
  <c r="C360" i="41"/>
  <c r="D360" i="41"/>
  <c r="E360" i="41"/>
  <c r="F360" i="41"/>
  <c r="G360" i="41"/>
  <c r="H360" i="41"/>
  <c r="I360" i="41"/>
  <c r="J360" i="41"/>
  <c r="K360" i="41"/>
  <c r="L360" i="41"/>
  <c r="M360" i="41"/>
  <c r="B361" i="41"/>
  <c r="C361" i="41"/>
  <c r="D361" i="41"/>
  <c r="E361" i="41"/>
  <c r="F361" i="41"/>
  <c r="G361" i="41"/>
  <c r="H361" i="41"/>
  <c r="I361" i="41"/>
  <c r="J361" i="41"/>
  <c r="K361" i="41"/>
  <c r="L361" i="41"/>
  <c r="M361" i="41"/>
  <c r="B362" i="41"/>
  <c r="C362" i="41"/>
  <c r="D362" i="41"/>
  <c r="E362" i="41"/>
  <c r="F362" i="41"/>
  <c r="G362" i="41"/>
  <c r="H362" i="41"/>
  <c r="I362" i="41"/>
  <c r="J362" i="41"/>
  <c r="K362" i="41"/>
  <c r="L362" i="41"/>
  <c r="M362" i="41"/>
  <c r="B363" i="41"/>
  <c r="C363" i="41"/>
  <c r="D363" i="41"/>
  <c r="E363" i="41"/>
  <c r="F363" i="41"/>
  <c r="G363" i="41"/>
  <c r="H363" i="41"/>
  <c r="I363" i="41"/>
  <c r="J363" i="41"/>
  <c r="K363" i="41"/>
  <c r="L363" i="41"/>
  <c r="M363" i="41"/>
  <c r="B364" i="41"/>
  <c r="C364" i="41"/>
  <c r="D364" i="41"/>
  <c r="E364" i="41"/>
  <c r="F364" i="41"/>
  <c r="G364" i="41"/>
  <c r="H364" i="41"/>
  <c r="I364" i="41"/>
  <c r="J364" i="41"/>
  <c r="K364" i="41"/>
  <c r="L364" i="41"/>
  <c r="M364" i="41"/>
  <c r="B365" i="41"/>
  <c r="C365" i="41"/>
  <c r="D365" i="41"/>
  <c r="E365" i="41"/>
  <c r="F365" i="41"/>
  <c r="G365" i="41"/>
  <c r="H365" i="41"/>
  <c r="I365" i="41"/>
  <c r="J365" i="41"/>
  <c r="K365" i="41"/>
  <c r="L365" i="41"/>
  <c r="M365" i="41"/>
  <c r="B366" i="41"/>
  <c r="C366" i="41"/>
  <c r="D366" i="41"/>
  <c r="E366" i="41"/>
  <c r="F366" i="41"/>
  <c r="G366" i="41"/>
  <c r="H366" i="41"/>
  <c r="I366" i="41"/>
  <c r="J366" i="41"/>
  <c r="K366" i="41"/>
  <c r="L366" i="41"/>
  <c r="M366" i="41"/>
  <c r="B367" i="41"/>
  <c r="C367" i="41"/>
  <c r="D367" i="41"/>
  <c r="E367" i="41"/>
  <c r="F367" i="41"/>
  <c r="G367" i="41"/>
  <c r="H367" i="41"/>
  <c r="I367" i="41"/>
  <c r="J367" i="41"/>
  <c r="K367" i="41"/>
  <c r="L367" i="41"/>
  <c r="M367" i="41"/>
  <c r="B368" i="41"/>
  <c r="C368" i="41"/>
  <c r="D368" i="41"/>
  <c r="E368" i="41"/>
  <c r="F368" i="41"/>
  <c r="G368" i="41"/>
  <c r="H368" i="41"/>
  <c r="I368" i="41"/>
  <c r="J368" i="41"/>
  <c r="K368" i="41"/>
  <c r="L368" i="41"/>
  <c r="M368" i="41"/>
  <c r="B369" i="41"/>
  <c r="C369" i="41"/>
  <c r="D369" i="41"/>
  <c r="E369" i="41"/>
  <c r="F369" i="41"/>
  <c r="G369" i="41"/>
  <c r="H369" i="41"/>
  <c r="I369" i="41"/>
  <c r="J369" i="41"/>
  <c r="K369" i="41"/>
  <c r="L369" i="41"/>
  <c r="M369" i="41"/>
  <c r="B370" i="41"/>
  <c r="C370" i="41"/>
  <c r="D370" i="41"/>
  <c r="E370" i="41"/>
  <c r="F370" i="41"/>
  <c r="G370" i="41"/>
  <c r="H370" i="41"/>
  <c r="I370" i="41"/>
  <c r="J370" i="41"/>
  <c r="K370" i="41"/>
  <c r="L370" i="41"/>
  <c r="M370" i="41"/>
  <c r="B371" i="41"/>
  <c r="C371" i="41"/>
  <c r="D371" i="41"/>
  <c r="E371" i="41"/>
  <c r="F371" i="41"/>
  <c r="G371" i="41"/>
  <c r="H371" i="41"/>
  <c r="I371" i="41"/>
  <c r="J371" i="41"/>
  <c r="K371" i="41"/>
  <c r="L371" i="41"/>
  <c r="M371" i="41"/>
  <c r="B372" i="41"/>
  <c r="C372" i="41"/>
  <c r="D372" i="41"/>
  <c r="E372" i="41"/>
  <c r="F372" i="41"/>
  <c r="G372" i="41"/>
  <c r="H372" i="41"/>
  <c r="I372" i="41"/>
  <c r="J372" i="41"/>
  <c r="K372" i="41"/>
  <c r="L372" i="41"/>
  <c r="M372" i="41"/>
  <c r="B373" i="41"/>
  <c r="C373" i="41"/>
  <c r="D373" i="41"/>
  <c r="E373" i="41"/>
  <c r="F373" i="41"/>
  <c r="G373" i="41"/>
  <c r="H373" i="41"/>
  <c r="I373" i="41"/>
  <c r="J373" i="41"/>
  <c r="K373" i="41"/>
  <c r="L373" i="41"/>
  <c r="M373" i="41"/>
  <c r="B374" i="41"/>
  <c r="C374" i="41"/>
  <c r="D374" i="41"/>
  <c r="E374" i="41"/>
  <c r="F374" i="41"/>
  <c r="G374" i="41"/>
  <c r="H374" i="41"/>
  <c r="I374" i="41"/>
  <c r="J374" i="41"/>
  <c r="K374" i="41"/>
  <c r="L374" i="41"/>
  <c r="M374" i="41"/>
  <c r="B375" i="41"/>
  <c r="C375" i="41"/>
  <c r="D375" i="41"/>
  <c r="E375" i="41"/>
  <c r="F375" i="41"/>
  <c r="G375" i="41"/>
  <c r="H375" i="41"/>
  <c r="I375" i="41"/>
  <c r="J375" i="41"/>
  <c r="K375" i="41"/>
  <c r="L375" i="41"/>
  <c r="M375" i="41"/>
  <c r="B376" i="41"/>
  <c r="C376" i="41"/>
  <c r="D376" i="41"/>
  <c r="E376" i="41"/>
  <c r="F376" i="41"/>
  <c r="G376" i="41"/>
  <c r="H376" i="41"/>
  <c r="I376" i="41"/>
  <c r="J376" i="41"/>
  <c r="K376" i="41"/>
  <c r="L376" i="41"/>
  <c r="M376" i="41"/>
  <c r="B377" i="41"/>
  <c r="C377" i="41"/>
  <c r="D377" i="41"/>
  <c r="E377" i="41"/>
  <c r="F377" i="41"/>
  <c r="G377" i="41"/>
  <c r="H377" i="41"/>
  <c r="I377" i="41"/>
  <c r="J377" i="41"/>
  <c r="K377" i="41"/>
  <c r="L377" i="41"/>
  <c r="M377" i="41"/>
  <c r="B378" i="41"/>
  <c r="C378" i="41"/>
  <c r="D378" i="41"/>
  <c r="E378" i="41"/>
  <c r="F378" i="41"/>
  <c r="G378" i="41"/>
  <c r="H378" i="41"/>
  <c r="I378" i="41"/>
  <c r="J378" i="41"/>
  <c r="K378" i="41"/>
  <c r="L378" i="41"/>
  <c r="M378" i="41"/>
  <c r="B379" i="41"/>
  <c r="C379" i="41"/>
  <c r="D379" i="41"/>
  <c r="E379" i="41"/>
  <c r="F379" i="41"/>
  <c r="G379" i="41"/>
  <c r="H379" i="41"/>
  <c r="I379" i="41"/>
  <c r="J379" i="41"/>
  <c r="K379" i="41"/>
  <c r="L379" i="41"/>
  <c r="M379" i="41"/>
  <c r="B380" i="41"/>
  <c r="C380" i="41"/>
  <c r="D380" i="41"/>
  <c r="E380" i="41"/>
  <c r="F380" i="41"/>
  <c r="G380" i="41"/>
  <c r="H380" i="41"/>
  <c r="I380" i="41"/>
  <c r="J380" i="41"/>
  <c r="K380" i="41"/>
  <c r="L380" i="41"/>
  <c r="M380" i="41"/>
  <c r="B381" i="41"/>
  <c r="C381" i="41"/>
  <c r="D381" i="41"/>
  <c r="E381" i="41"/>
  <c r="F381" i="41"/>
  <c r="G381" i="41"/>
  <c r="H381" i="41"/>
  <c r="I381" i="41"/>
  <c r="J381" i="41"/>
  <c r="K381" i="41"/>
  <c r="L381" i="41"/>
  <c r="M381" i="41"/>
  <c r="B382" i="41"/>
  <c r="C382" i="41"/>
  <c r="D382" i="41"/>
  <c r="E382" i="41"/>
  <c r="F382" i="41"/>
  <c r="G382" i="41"/>
  <c r="H382" i="41"/>
  <c r="I382" i="41"/>
  <c r="J382" i="41"/>
  <c r="K382" i="41"/>
  <c r="L382" i="41"/>
  <c r="M382" i="41"/>
  <c r="B383" i="41"/>
  <c r="C383" i="41"/>
  <c r="D383" i="41"/>
  <c r="E383" i="41"/>
  <c r="F383" i="41"/>
  <c r="G383" i="41"/>
  <c r="H383" i="41"/>
  <c r="I383" i="41"/>
  <c r="J383" i="41"/>
  <c r="K383" i="41"/>
  <c r="L383" i="41"/>
  <c r="M383" i="41"/>
  <c r="B384" i="41"/>
  <c r="C384" i="41"/>
  <c r="D384" i="41"/>
  <c r="E384" i="41"/>
  <c r="F384" i="41"/>
  <c r="G384" i="41"/>
  <c r="H384" i="41"/>
  <c r="I384" i="41"/>
  <c r="J384" i="41"/>
  <c r="K384" i="41"/>
  <c r="L384" i="41"/>
  <c r="M384" i="41"/>
  <c r="B385" i="41"/>
  <c r="C385" i="41"/>
  <c r="D385" i="41"/>
  <c r="E385" i="41"/>
  <c r="F385" i="41"/>
  <c r="G385" i="41"/>
  <c r="H385" i="41"/>
  <c r="I385" i="41"/>
  <c r="J385" i="41"/>
  <c r="K385" i="41"/>
  <c r="L385" i="41"/>
  <c r="M385" i="41"/>
  <c r="B386" i="41"/>
  <c r="C386" i="41"/>
  <c r="D386" i="41"/>
  <c r="E386" i="41"/>
  <c r="F386" i="41"/>
  <c r="G386" i="41"/>
  <c r="H386" i="41"/>
  <c r="I386" i="41"/>
  <c r="J386" i="41"/>
  <c r="K386" i="41"/>
  <c r="L386" i="41"/>
  <c r="M386" i="41"/>
  <c r="B387" i="41"/>
  <c r="C387" i="41"/>
  <c r="D387" i="41"/>
  <c r="E387" i="41"/>
  <c r="F387" i="41"/>
  <c r="G387" i="41"/>
  <c r="H387" i="41"/>
  <c r="I387" i="41"/>
  <c r="J387" i="41"/>
  <c r="K387" i="41"/>
  <c r="L387" i="41"/>
  <c r="M387" i="41"/>
  <c r="B388" i="41"/>
  <c r="C388" i="41"/>
  <c r="D388" i="41"/>
  <c r="E388" i="41"/>
  <c r="F388" i="41"/>
  <c r="G388" i="41"/>
  <c r="H388" i="41"/>
  <c r="I388" i="41"/>
  <c r="J388" i="41"/>
  <c r="K388" i="41"/>
  <c r="L388" i="41"/>
  <c r="M388" i="41"/>
  <c r="B389" i="41"/>
  <c r="C389" i="41"/>
  <c r="D389" i="41"/>
  <c r="E389" i="41"/>
  <c r="F389" i="41"/>
  <c r="G389" i="41"/>
  <c r="H389" i="41"/>
  <c r="I389" i="41"/>
  <c r="J389" i="41"/>
  <c r="K389" i="41"/>
  <c r="L389" i="41"/>
  <c r="M389" i="41"/>
  <c r="B390" i="41"/>
  <c r="C390" i="41"/>
  <c r="D390" i="41"/>
  <c r="E390" i="41"/>
  <c r="F390" i="41"/>
  <c r="G390" i="41"/>
  <c r="H390" i="41"/>
  <c r="I390" i="41"/>
  <c r="J390" i="41"/>
  <c r="K390" i="41"/>
  <c r="L390" i="41"/>
  <c r="M390" i="41"/>
  <c r="B391" i="41"/>
  <c r="C391" i="41"/>
  <c r="D391" i="41"/>
  <c r="E391" i="41"/>
  <c r="F391" i="41"/>
  <c r="G391" i="41"/>
  <c r="H391" i="41"/>
  <c r="I391" i="41"/>
  <c r="J391" i="41"/>
  <c r="K391" i="41"/>
  <c r="L391" i="41"/>
  <c r="M391" i="41"/>
  <c r="B392" i="41"/>
  <c r="C392" i="41"/>
  <c r="D392" i="41"/>
  <c r="E392" i="41"/>
  <c r="F392" i="41"/>
  <c r="G392" i="41"/>
  <c r="H392" i="41"/>
  <c r="I392" i="41"/>
  <c r="J392" i="41"/>
  <c r="K392" i="41"/>
  <c r="L392" i="41"/>
  <c r="M392" i="41"/>
  <c r="B393" i="41"/>
  <c r="C393" i="41"/>
  <c r="D393" i="41"/>
  <c r="E393" i="41"/>
  <c r="F393" i="41"/>
  <c r="G393" i="41"/>
  <c r="H393" i="41"/>
  <c r="I393" i="41"/>
  <c r="J393" i="41"/>
  <c r="K393" i="41"/>
  <c r="L393" i="41"/>
  <c r="M393" i="41"/>
  <c r="B394" i="41"/>
  <c r="C394" i="41"/>
  <c r="D394" i="41"/>
  <c r="E394" i="41"/>
  <c r="F394" i="41"/>
  <c r="G394" i="41"/>
  <c r="H394" i="41"/>
  <c r="I394" i="41"/>
  <c r="J394" i="41"/>
  <c r="K394" i="41"/>
  <c r="L394" i="41"/>
  <c r="M394" i="41"/>
  <c r="B395" i="41"/>
  <c r="C395" i="41"/>
  <c r="D395" i="41"/>
  <c r="E395" i="41"/>
  <c r="F395" i="41"/>
  <c r="G395" i="41"/>
  <c r="H395" i="41"/>
  <c r="I395" i="41"/>
  <c r="J395" i="41"/>
  <c r="K395" i="41"/>
  <c r="L395" i="41"/>
  <c r="M395" i="41"/>
  <c r="B396" i="41"/>
  <c r="C396" i="41"/>
  <c r="D396" i="41"/>
  <c r="E396" i="41"/>
  <c r="F396" i="41"/>
  <c r="G396" i="41"/>
  <c r="H396" i="41"/>
  <c r="I396" i="41"/>
  <c r="J396" i="41"/>
  <c r="K396" i="41"/>
  <c r="L396" i="41"/>
  <c r="M396" i="41"/>
  <c r="B397" i="41"/>
  <c r="C397" i="41"/>
  <c r="D397" i="41"/>
  <c r="E397" i="41"/>
  <c r="F397" i="41"/>
  <c r="G397" i="41"/>
  <c r="H397" i="41"/>
  <c r="I397" i="41"/>
  <c r="J397" i="41"/>
  <c r="K397" i="41"/>
  <c r="L397" i="41"/>
  <c r="M397" i="41"/>
  <c r="B398" i="41"/>
  <c r="C398" i="41"/>
  <c r="D398" i="41"/>
  <c r="E398" i="41"/>
  <c r="F398" i="41"/>
  <c r="G398" i="41"/>
  <c r="H398" i="41"/>
  <c r="I398" i="41"/>
  <c r="J398" i="41"/>
  <c r="K398" i="41"/>
  <c r="L398" i="41"/>
  <c r="M398" i="41"/>
  <c r="B399" i="41"/>
  <c r="C399" i="41"/>
  <c r="D399" i="41"/>
  <c r="E399" i="41"/>
  <c r="F399" i="41"/>
  <c r="G399" i="41"/>
  <c r="H399" i="41"/>
  <c r="I399" i="41"/>
  <c r="J399" i="41"/>
  <c r="K399" i="41"/>
  <c r="L399" i="41"/>
  <c r="M399" i="41"/>
  <c r="B400" i="41"/>
  <c r="C400" i="41"/>
  <c r="D400" i="41"/>
  <c r="E400" i="41"/>
  <c r="F400" i="41"/>
  <c r="G400" i="41"/>
  <c r="H400" i="41"/>
  <c r="I400" i="41"/>
  <c r="J400" i="41"/>
  <c r="K400" i="41"/>
  <c r="L400" i="41"/>
  <c r="M400" i="41"/>
  <c r="B401" i="41"/>
  <c r="C401" i="41"/>
  <c r="D401" i="41"/>
  <c r="E401" i="41"/>
  <c r="F401" i="41"/>
  <c r="G401" i="41"/>
  <c r="H401" i="41"/>
  <c r="I401" i="41"/>
  <c r="J401" i="41"/>
  <c r="K401" i="41"/>
  <c r="L401" i="41"/>
  <c r="M401" i="41"/>
  <c r="B402" i="41"/>
  <c r="C402" i="41"/>
  <c r="D402" i="41"/>
  <c r="E402" i="41"/>
  <c r="F402" i="41"/>
  <c r="G402" i="41"/>
  <c r="H402" i="41"/>
  <c r="I402" i="41"/>
  <c r="J402" i="41"/>
  <c r="K402" i="41"/>
  <c r="L402" i="41"/>
  <c r="M402" i="41"/>
  <c r="B403" i="41"/>
  <c r="C403" i="41"/>
  <c r="D403" i="41"/>
  <c r="E403" i="41"/>
  <c r="F403" i="41"/>
  <c r="G403" i="41"/>
  <c r="H403" i="41"/>
  <c r="I403" i="41"/>
  <c r="J403" i="41"/>
  <c r="K403" i="41"/>
  <c r="L403" i="41"/>
  <c r="M403" i="41"/>
  <c r="B404" i="41"/>
  <c r="C404" i="41"/>
  <c r="D404" i="41"/>
  <c r="E404" i="41"/>
  <c r="F404" i="41"/>
  <c r="G404" i="41"/>
  <c r="H404" i="41"/>
  <c r="I404" i="41"/>
  <c r="J404" i="41"/>
  <c r="K404" i="41"/>
  <c r="L404" i="41"/>
  <c r="M404" i="41"/>
  <c r="B405" i="41"/>
  <c r="C405" i="41"/>
  <c r="D405" i="41"/>
  <c r="E405" i="41"/>
  <c r="F405" i="41"/>
  <c r="G405" i="41"/>
  <c r="H405" i="41"/>
  <c r="I405" i="41"/>
  <c r="J405" i="41"/>
  <c r="K405" i="41"/>
  <c r="L405" i="41"/>
  <c r="M405" i="41"/>
  <c r="B406" i="41"/>
  <c r="C406" i="41"/>
  <c r="D406" i="41"/>
  <c r="E406" i="41"/>
  <c r="F406" i="41"/>
  <c r="G406" i="41"/>
  <c r="H406" i="41"/>
  <c r="I406" i="41"/>
  <c r="J406" i="41"/>
  <c r="K406" i="41"/>
  <c r="L406" i="41"/>
  <c r="M406" i="41"/>
  <c r="B407" i="41"/>
  <c r="C407" i="41"/>
  <c r="D407" i="41"/>
  <c r="E407" i="41"/>
  <c r="F407" i="41"/>
  <c r="G407" i="41"/>
  <c r="H407" i="41"/>
  <c r="I407" i="41"/>
  <c r="J407" i="41"/>
  <c r="K407" i="41"/>
  <c r="L407" i="41"/>
  <c r="M407" i="41"/>
  <c r="B408" i="41"/>
  <c r="C408" i="41"/>
  <c r="D408" i="41"/>
  <c r="E408" i="41"/>
  <c r="F408" i="41"/>
  <c r="G408" i="41"/>
  <c r="H408" i="41"/>
  <c r="I408" i="41"/>
  <c r="J408" i="41"/>
  <c r="K408" i="41"/>
  <c r="L408" i="41"/>
  <c r="M408" i="41"/>
  <c r="B409" i="41"/>
  <c r="C409" i="41"/>
  <c r="D409" i="41"/>
  <c r="E409" i="41"/>
  <c r="F409" i="41"/>
  <c r="G409" i="41"/>
  <c r="H409" i="41"/>
  <c r="I409" i="41"/>
  <c r="J409" i="41"/>
  <c r="K409" i="41"/>
  <c r="L409" i="41"/>
  <c r="M409" i="41"/>
  <c r="B410" i="41"/>
  <c r="C410" i="41"/>
  <c r="D410" i="41"/>
  <c r="E410" i="41"/>
  <c r="F410" i="41"/>
  <c r="G410" i="41"/>
  <c r="H410" i="41"/>
  <c r="I410" i="41"/>
  <c r="J410" i="41"/>
  <c r="K410" i="41"/>
  <c r="L410" i="41"/>
  <c r="M410" i="41"/>
  <c r="B411" i="41"/>
  <c r="C411" i="41"/>
  <c r="D411" i="41"/>
  <c r="E411" i="41"/>
  <c r="F411" i="41"/>
  <c r="G411" i="41"/>
  <c r="H411" i="41"/>
  <c r="I411" i="41"/>
  <c r="J411" i="41"/>
  <c r="K411" i="41"/>
  <c r="L411" i="41"/>
  <c r="M411" i="41"/>
  <c r="B412" i="41"/>
  <c r="C412" i="41"/>
  <c r="D412" i="41"/>
  <c r="E412" i="41"/>
  <c r="F412" i="41"/>
  <c r="G412" i="41"/>
  <c r="H412" i="41"/>
  <c r="I412" i="41"/>
  <c r="J412" i="41"/>
  <c r="K412" i="41"/>
  <c r="L412" i="41"/>
  <c r="M412" i="41"/>
  <c r="B413" i="41"/>
  <c r="C413" i="41"/>
  <c r="D413" i="41"/>
  <c r="E413" i="41"/>
  <c r="F413" i="41"/>
  <c r="G413" i="41"/>
  <c r="H413" i="41"/>
  <c r="I413" i="41"/>
  <c r="J413" i="41"/>
  <c r="K413" i="41"/>
  <c r="L413" i="41"/>
  <c r="M413" i="41"/>
  <c r="B414" i="41"/>
  <c r="C414" i="41"/>
  <c r="D414" i="41"/>
  <c r="E414" i="41"/>
  <c r="F414" i="41"/>
  <c r="G414" i="41"/>
  <c r="H414" i="41"/>
  <c r="I414" i="41"/>
  <c r="J414" i="41"/>
  <c r="K414" i="41"/>
  <c r="L414" i="41"/>
  <c r="M414" i="41"/>
  <c r="B415" i="41"/>
  <c r="C415" i="41"/>
  <c r="D415" i="41"/>
  <c r="E415" i="41"/>
  <c r="F415" i="41"/>
  <c r="G415" i="41"/>
  <c r="H415" i="41"/>
  <c r="I415" i="41"/>
  <c r="J415" i="41"/>
  <c r="K415" i="41"/>
  <c r="L415" i="41"/>
  <c r="M415" i="41"/>
  <c r="B416" i="41"/>
  <c r="C416" i="41"/>
  <c r="D416" i="41"/>
  <c r="E416" i="41"/>
  <c r="F416" i="41"/>
  <c r="G416" i="41"/>
  <c r="H416" i="41"/>
  <c r="I416" i="41"/>
  <c r="J416" i="41"/>
  <c r="K416" i="41"/>
  <c r="L416" i="41"/>
  <c r="M416" i="41"/>
  <c r="B417" i="41"/>
  <c r="C417" i="41"/>
  <c r="D417" i="41"/>
  <c r="E417" i="41"/>
  <c r="F417" i="41"/>
  <c r="G417" i="41"/>
  <c r="H417" i="41"/>
  <c r="I417" i="41"/>
  <c r="J417" i="41"/>
  <c r="K417" i="41"/>
  <c r="L417" i="41"/>
  <c r="M417" i="41"/>
  <c r="B418" i="41"/>
  <c r="C418" i="41"/>
  <c r="D418" i="41"/>
  <c r="E418" i="41"/>
  <c r="F418" i="41"/>
  <c r="G418" i="41"/>
  <c r="H418" i="41"/>
  <c r="I418" i="41"/>
  <c r="J418" i="41"/>
  <c r="K418" i="41"/>
  <c r="L418" i="41"/>
  <c r="M418" i="41"/>
  <c r="B419" i="41"/>
  <c r="C419" i="41"/>
  <c r="D419" i="41"/>
  <c r="E419" i="41"/>
  <c r="F419" i="41"/>
  <c r="G419" i="41"/>
  <c r="H419" i="41"/>
  <c r="I419" i="41"/>
  <c r="J419" i="41"/>
  <c r="K419" i="41"/>
  <c r="L419" i="41"/>
  <c r="M419" i="41"/>
  <c r="B420" i="41"/>
  <c r="C420" i="41"/>
  <c r="D420" i="41"/>
  <c r="E420" i="41"/>
  <c r="F420" i="41"/>
  <c r="G420" i="41"/>
  <c r="H420" i="41"/>
  <c r="I420" i="41"/>
  <c r="J420" i="41"/>
  <c r="K420" i="41"/>
  <c r="L420" i="41"/>
  <c r="M420" i="41"/>
  <c r="B421" i="41"/>
  <c r="C421" i="41"/>
  <c r="D421" i="41"/>
  <c r="E421" i="41"/>
  <c r="F421" i="41"/>
  <c r="G421" i="41"/>
  <c r="H421" i="41"/>
  <c r="I421" i="41"/>
  <c r="J421" i="41"/>
  <c r="K421" i="41"/>
  <c r="L421" i="41"/>
  <c r="M421" i="41"/>
  <c r="B422" i="41"/>
  <c r="C422" i="41"/>
  <c r="D422" i="41"/>
  <c r="E422" i="41"/>
  <c r="F422" i="41"/>
  <c r="G422" i="41"/>
  <c r="H422" i="41"/>
  <c r="I422" i="41"/>
  <c r="J422" i="41"/>
  <c r="K422" i="41"/>
  <c r="L422" i="41"/>
  <c r="M422" i="41"/>
  <c r="B423" i="41"/>
  <c r="C423" i="41"/>
  <c r="D423" i="41"/>
  <c r="E423" i="41"/>
  <c r="F423" i="41"/>
  <c r="G423" i="41"/>
  <c r="H423" i="41"/>
  <c r="I423" i="41"/>
  <c r="J423" i="41"/>
  <c r="K423" i="41"/>
  <c r="L423" i="41"/>
  <c r="M423" i="41"/>
  <c r="B424" i="41"/>
  <c r="C424" i="41"/>
  <c r="D424" i="41"/>
  <c r="E424" i="41"/>
  <c r="F424" i="41"/>
  <c r="G424" i="41"/>
  <c r="H424" i="41"/>
  <c r="I424" i="41"/>
  <c r="J424" i="41"/>
  <c r="K424" i="41"/>
  <c r="L424" i="41"/>
  <c r="M424" i="41"/>
  <c r="B425" i="41"/>
  <c r="C425" i="41"/>
  <c r="D425" i="41"/>
  <c r="E425" i="41"/>
  <c r="F425" i="41"/>
  <c r="G425" i="41"/>
  <c r="H425" i="41"/>
  <c r="I425" i="41"/>
  <c r="J425" i="41"/>
  <c r="K425" i="41"/>
  <c r="L425" i="41"/>
  <c r="M425" i="41"/>
  <c r="B426" i="41"/>
  <c r="C426" i="41"/>
  <c r="D426" i="41"/>
  <c r="E426" i="41"/>
  <c r="F426" i="41"/>
  <c r="G426" i="41"/>
  <c r="H426" i="41"/>
  <c r="I426" i="41"/>
  <c r="J426" i="41"/>
  <c r="K426" i="41"/>
  <c r="L426" i="41"/>
  <c r="M426" i="41"/>
  <c r="B427" i="41"/>
  <c r="C427" i="41"/>
  <c r="D427" i="41"/>
  <c r="E427" i="41"/>
  <c r="F427" i="41"/>
  <c r="G427" i="41"/>
  <c r="H427" i="41"/>
  <c r="I427" i="41"/>
  <c r="J427" i="41"/>
  <c r="K427" i="41"/>
  <c r="L427" i="41"/>
  <c r="M427" i="41"/>
  <c r="B428" i="41"/>
  <c r="C428" i="41"/>
  <c r="D428" i="41"/>
  <c r="E428" i="41"/>
  <c r="F428" i="41"/>
  <c r="G428" i="41"/>
  <c r="H428" i="41"/>
  <c r="I428" i="41"/>
  <c r="J428" i="41"/>
  <c r="K428" i="41"/>
  <c r="L428" i="41"/>
  <c r="M428" i="41"/>
  <c r="B429" i="41"/>
  <c r="C429" i="41"/>
  <c r="D429" i="41"/>
  <c r="E429" i="41"/>
  <c r="F429" i="41"/>
  <c r="G429" i="41"/>
  <c r="H429" i="41"/>
  <c r="I429" i="41"/>
  <c r="J429" i="41"/>
  <c r="K429" i="41"/>
  <c r="L429" i="41"/>
  <c r="M429" i="41"/>
  <c r="B430" i="41"/>
  <c r="C430" i="41"/>
  <c r="D430" i="41"/>
  <c r="E430" i="41"/>
  <c r="F430" i="41"/>
  <c r="G430" i="41"/>
  <c r="H430" i="41"/>
  <c r="I430" i="41"/>
  <c r="J430" i="41"/>
  <c r="K430" i="41"/>
  <c r="L430" i="41"/>
  <c r="M430" i="41"/>
  <c r="B431" i="41"/>
  <c r="C431" i="41"/>
  <c r="D431" i="41"/>
  <c r="E431" i="41"/>
  <c r="F431" i="41"/>
  <c r="G431" i="41"/>
  <c r="H431" i="41"/>
  <c r="I431" i="41"/>
  <c r="J431" i="41"/>
  <c r="K431" i="41"/>
  <c r="L431" i="41"/>
  <c r="M431" i="41"/>
  <c r="B432" i="41"/>
  <c r="C432" i="41"/>
  <c r="D432" i="41"/>
  <c r="E432" i="41"/>
  <c r="F432" i="41"/>
  <c r="G432" i="41"/>
  <c r="H432" i="41"/>
  <c r="I432" i="41"/>
  <c r="J432" i="41"/>
  <c r="K432" i="41"/>
  <c r="L432" i="41"/>
  <c r="M432" i="41"/>
  <c r="B433" i="41"/>
  <c r="C433" i="41"/>
  <c r="D433" i="41"/>
  <c r="E433" i="41"/>
  <c r="F433" i="41"/>
  <c r="G433" i="41"/>
  <c r="H433" i="41"/>
  <c r="I433" i="41"/>
  <c r="J433" i="41"/>
  <c r="K433" i="41"/>
  <c r="L433" i="41"/>
  <c r="M433" i="41"/>
  <c r="B434" i="41"/>
  <c r="C434" i="41"/>
  <c r="D434" i="41"/>
  <c r="E434" i="41"/>
  <c r="F434" i="41"/>
  <c r="G434" i="41"/>
  <c r="H434" i="41"/>
  <c r="I434" i="41"/>
  <c r="J434" i="41"/>
  <c r="K434" i="41"/>
  <c r="L434" i="41"/>
  <c r="M434" i="41"/>
  <c r="B435" i="41"/>
  <c r="C435" i="41"/>
  <c r="D435" i="41"/>
  <c r="E435" i="41"/>
  <c r="F435" i="41"/>
  <c r="G435" i="41"/>
  <c r="H435" i="41"/>
  <c r="I435" i="41"/>
  <c r="J435" i="41"/>
  <c r="K435" i="41"/>
  <c r="L435" i="41"/>
  <c r="M435" i="41"/>
  <c r="B436" i="41"/>
  <c r="C436" i="41"/>
  <c r="D436" i="41"/>
  <c r="E436" i="41"/>
  <c r="F436" i="41"/>
  <c r="G436" i="41"/>
  <c r="H436" i="41"/>
  <c r="I436" i="41"/>
  <c r="J436" i="41"/>
  <c r="K436" i="41"/>
  <c r="L436" i="41"/>
  <c r="M436" i="41"/>
  <c r="B437" i="41"/>
  <c r="C437" i="41"/>
  <c r="D437" i="41"/>
  <c r="E437" i="41"/>
  <c r="F437" i="41"/>
  <c r="G437" i="41"/>
  <c r="H437" i="41"/>
  <c r="I437" i="41"/>
  <c r="J437" i="41"/>
  <c r="K437" i="41"/>
  <c r="L437" i="41"/>
  <c r="M437" i="41"/>
  <c r="B438" i="41"/>
  <c r="C438" i="41"/>
  <c r="D438" i="41"/>
  <c r="E438" i="41"/>
  <c r="F438" i="41"/>
  <c r="G438" i="41"/>
  <c r="H438" i="41"/>
  <c r="I438" i="41"/>
  <c r="J438" i="41"/>
  <c r="K438" i="41"/>
  <c r="L438" i="41"/>
  <c r="M438" i="41"/>
  <c r="B439" i="41"/>
  <c r="C439" i="41"/>
  <c r="D439" i="41"/>
  <c r="E439" i="41"/>
  <c r="F439" i="41"/>
  <c r="G439" i="41"/>
  <c r="H439" i="41"/>
  <c r="I439" i="41"/>
  <c r="J439" i="41"/>
  <c r="K439" i="41"/>
  <c r="L439" i="41"/>
  <c r="M439" i="41"/>
  <c r="B440" i="41"/>
  <c r="C440" i="41"/>
  <c r="D440" i="41"/>
  <c r="E440" i="41"/>
  <c r="F440" i="41"/>
  <c r="G440" i="41"/>
  <c r="H440" i="41"/>
  <c r="I440" i="41"/>
  <c r="J440" i="41"/>
  <c r="K440" i="41"/>
  <c r="L440" i="41"/>
  <c r="M440" i="41"/>
  <c r="B441" i="41"/>
  <c r="C441" i="41"/>
  <c r="D441" i="41"/>
  <c r="E441" i="41"/>
  <c r="F441" i="41"/>
  <c r="G441" i="41"/>
  <c r="H441" i="41"/>
  <c r="I441" i="41"/>
  <c r="J441" i="41"/>
  <c r="K441" i="41"/>
  <c r="L441" i="41"/>
  <c r="M441" i="41"/>
  <c r="B442" i="41"/>
  <c r="C442" i="41"/>
  <c r="D442" i="41"/>
  <c r="E442" i="41"/>
  <c r="F442" i="41"/>
  <c r="G442" i="41"/>
  <c r="H442" i="41"/>
  <c r="I442" i="41"/>
  <c r="J442" i="41"/>
  <c r="K442" i="41"/>
  <c r="L442" i="41"/>
  <c r="M442" i="41"/>
  <c r="B443" i="41"/>
  <c r="C443" i="41"/>
  <c r="D443" i="41"/>
  <c r="E443" i="41"/>
  <c r="F443" i="41"/>
  <c r="G443" i="41"/>
  <c r="H443" i="41"/>
  <c r="I443" i="41"/>
  <c r="J443" i="41"/>
  <c r="K443" i="41"/>
  <c r="L443" i="41"/>
  <c r="M443" i="41"/>
  <c r="B444" i="41"/>
  <c r="C444" i="41"/>
  <c r="D444" i="41"/>
  <c r="E444" i="41"/>
  <c r="F444" i="41"/>
  <c r="G444" i="41"/>
  <c r="H444" i="41"/>
  <c r="I444" i="41"/>
  <c r="J444" i="41"/>
  <c r="K444" i="41"/>
  <c r="L444" i="41"/>
  <c r="M444" i="41"/>
  <c r="B445" i="41"/>
  <c r="C445" i="41"/>
  <c r="D445" i="41"/>
  <c r="E445" i="41"/>
  <c r="F445" i="41"/>
  <c r="G445" i="41"/>
  <c r="H445" i="41"/>
  <c r="I445" i="41"/>
  <c r="J445" i="41"/>
  <c r="K445" i="41"/>
  <c r="L445" i="41"/>
  <c r="M445" i="41"/>
  <c r="B446" i="41"/>
  <c r="C446" i="41"/>
  <c r="D446" i="41"/>
  <c r="E446" i="41"/>
  <c r="F446" i="41"/>
  <c r="G446" i="41"/>
  <c r="H446" i="41"/>
  <c r="I446" i="41"/>
  <c r="J446" i="41"/>
  <c r="K446" i="41"/>
  <c r="L446" i="41"/>
  <c r="M446" i="41"/>
  <c r="B447" i="41"/>
  <c r="C447" i="41"/>
  <c r="D447" i="41"/>
  <c r="E447" i="41"/>
  <c r="F447" i="41"/>
  <c r="G447" i="41"/>
  <c r="H447" i="41"/>
  <c r="I447" i="41"/>
  <c r="J447" i="41"/>
  <c r="K447" i="41"/>
  <c r="L447" i="41"/>
  <c r="M447" i="41"/>
  <c r="B448" i="41"/>
  <c r="C448" i="41"/>
  <c r="D448" i="41"/>
  <c r="E448" i="41"/>
  <c r="F448" i="41"/>
  <c r="G448" i="41"/>
  <c r="H448" i="41"/>
  <c r="I448" i="41"/>
  <c r="J448" i="41"/>
  <c r="K448" i="41"/>
  <c r="L448" i="41"/>
  <c r="M448" i="41"/>
  <c r="B449" i="41"/>
  <c r="C449" i="41"/>
  <c r="D449" i="41"/>
  <c r="E449" i="41"/>
  <c r="F449" i="41"/>
  <c r="G449" i="41"/>
  <c r="H449" i="41"/>
  <c r="I449" i="41"/>
  <c r="J449" i="41"/>
  <c r="K449" i="41"/>
  <c r="L449" i="41"/>
  <c r="M449" i="41"/>
  <c r="B450" i="41"/>
  <c r="C450" i="41"/>
  <c r="D450" i="41"/>
  <c r="E450" i="41"/>
  <c r="F450" i="41"/>
  <c r="G450" i="41"/>
  <c r="H450" i="41"/>
  <c r="I450" i="41"/>
  <c r="J450" i="41"/>
  <c r="K450" i="41"/>
  <c r="L450" i="41"/>
  <c r="M450" i="41"/>
  <c r="B451" i="41"/>
  <c r="C451" i="41"/>
  <c r="D451" i="41"/>
  <c r="E451" i="41"/>
  <c r="F451" i="41"/>
  <c r="G451" i="41"/>
  <c r="H451" i="41"/>
  <c r="I451" i="41"/>
  <c r="J451" i="41"/>
  <c r="K451" i="41"/>
  <c r="L451" i="41"/>
  <c r="M451" i="41"/>
  <c r="B452" i="41"/>
  <c r="C452" i="41"/>
  <c r="D452" i="41"/>
  <c r="E452" i="41"/>
  <c r="F452" i="41"/>
  <c r="G452" i="41"/>
  <c r="H452" i="41"/>
  <c r="I452" i="41"/>
  <c r="J452" i="41"/>
  <c r="K452" i="41"/>
  <c r="L452" i="41"/>
  <c r="M452" i="41"/>
  <c r="B453" i="41"/>
  <c r="C453" i="41"/>
  <c r="D453" i="41"/>
  <c r="E453" i="41"/>
  <c r="F453" i="41"/>
  <c r="G453" i="41"/>
  <c r="H453" i="41"/>
  <c r="I453" i="41"/>
  <c r="J453" i="41"/>
  <c r="K453" i="41"/>
  <c r="L453" i="41"/>
  <c r="M453" i="41"/>
  <c r="B454" i="41"/>
  <c r="C454" i="41"/>
  <c r="D454" i="41"/>
  <c r="E454" i="41"/>
  <c r="F454" i="41"/>
  <c r="G454" i="41"/>
  <c r="H454" i="41"/>
  <c r="I454" i="41"/>
  <c r="J454" i="41"/>
  <c r="K454" i="41"/>
  <c r="L454" i="41"/>
  <c r="M454" i="41"/>
  <c r="B455" i="41"/>
  <c r="C455" i="41"/>
  <c r="D455" i="41"/>
  <c r="E455" i="41"/>
  <c r="F455" i="41"/>
  <c r="G455" i="41"/>
  <c r="H455" i="41"/>
  <c r="I455" i="41"/>
  <c r="J455" i="41"/>
  <c r="K455" i="41"/>
  <c r="L455" i="41"/>
  <c r="M455" i="41"/>
  <c r="B456" i="41"/>
  <c r="C456" i="41"/>
  <c r="D456" i="41"/>
  <c r="E456" i="41"/>
  <c r="F456" i="41"/>
  <c r="G456" i="41"/>
  <c r="H456" i="41"/>
  <c r="I456" i="41"/>
  <c r="J456" i="41"/>
  <c r="K456" i="41"/>
  <c r="L456" i="41"/>
  <c r="M456" i="41"/>
  <c r="B457" i="41"/>
  <c r="C457" i="41"/>
  <c r="D457" i="41"/>
  <c r="E457" i="41"/>
  <c r="F457" i="41"/>
  <c r="G457" i="41"/>
  <c r="H457" i="41"/>
  <c r="I457" i="41"/>
  <c r="J457" i="41"/>
  <c r="K457" i="41"/>
  <c r="L457" i="41"/>
  <c r="M457" i="41"/>
  <c r="B458" i="41"/>
  <c r="C458" i="41"/>
  <c r="D458" i="41"/>
  <c r="E458" i="41"/>
  <c r="F458" i="41"/>
  <c r="G458" i="41"/>
  <c r="H458" i="41"/>
  <c r="I458" i="41"/>
  <c r="J458" i="41"/>
  <c r="K458" i="41"/>
  <c r="L458" i="41"/>
  <c r="M458" i="41"/>
  <c r="B459" i="41"/>
  <c r="C459" i="41"/>
  <c r="D459" i="41"/>
  <c r="E459" i="41"/>
  <c r="F459" i="41"/>
  <c r="G459" i="41"/>
  <c r="H459" i="41"/>
  <c r="I459" i="41"/>
  <c r="J459" i="41"/>
  <c r="K459" i="41"/>
  <c r="L459" i="41"/>
  <c r="M459" i="41"/>
  <c r="B460" i="41"/>
  <c r="C460" i="41"/>
  <c r="D460" i="41"/>
  <c r="E460" i="41"/>
  <c r="F460" i="41"/>
  <c r="G460" i="41"/>
  <c r="H460" i="41"/>
  <c r="I460" i="41"/>
  <c r="J460" i="41"/>
  <c r="K460" i="41"/>
  <c r="L460" i="41"/>
  <c r="M460" i="41"/>
  <c r="B461" i="41"/>
  <c r="C461" i="41"/>
  <c r="D461" i="41"/>
  <c r="E461" i="41"/>
  <c r="F461" i="41"/>
  <c r="G461" i="41"/>
  <c r="H461" i="41"/>
  <c r="I461" i="41"/>
  <c r="J461" i="41"/>
  <c r="K461" i="41"/>
  <c r="L461" i="41"/>
  <c r="M461" i="41"/>
  <c r="B462" i="41"/>
  <c r="C462" i="41"/>
  <c r="D462" i="41"/>
  <c r="E462" i="41"/>
  <c r="F462" i="41"/>
  <c r="G462" i="41"/>
  <c r="H462" i="41"/>
  <c r="I462" i="41"/>
  <c r="J462" i="41"/>
  <c r="K462" i="41"/>
  <c r="L462" i="41"/>
  <c r="M462" i="41"/>
  <c r="B463" i="41"/>
  <c r="C463" i="41"/>
  <c r="D463" i="41"/>
  <c r="E463" i="41"/>
  <c r="F463" i="41"/>
  <c r="G463" i="41"/>
  <c r="H463" i="41"/>
  <c r="I463" i="41"/>
  <c r="J463" i="41"/>
  <c r="K463" i="41"/>
  <c r="L463" i="41"/>
  <c r="M463" i="41"/>
  <c r="B464" i="41"/>
  <c r="C464" i="41"/>
  <c r="D464" i="41"/>
  <c r="E464" i="41"/>
  <c r="F464" i="41"/>
  <c r="G464" i="41"/>
  <c r="H464" i="41"/>
  <c r="I464" i="41"/>
  <c r="J464" i="41"/>
  <c r="K464" i="41"/>
  <c r="L464" i="41"/>
  <c r="M464" i="41"/>
  <c r="B465" i="41"/>
  <c r="C465" i="41"/>
  <c r="D465" i="41"/>
  <c r="E465" i="41"/>
  <c r="F465" i="41"/>
  <c r="G465" i="41"/>
  <c r="H465" i="41"/>
  <c r="I465" i="41"/>
  <c r="J465" i="41"/>
  <c r="K465" i="41"/>
  <c r="L465" i="41"/>
  <c r="M465" i="41"/>
  <c r="B466" i="41"/>
  <c r="C466" i="41"/>
  <c r="D466" i="41"/>
  <c r="E466" i="41"/>
  <c r="F466" i="41"/>
  <c r="G466" i="41"/>
  <c r="H466" i="41"/>
  <c r="I466" i="41"/>
  <c r="J466" i="41"/>
  <c r="K466" i="41"/>
  <c r="L466" i="41"/>
  <c r="M466" i="41"/>
  <c r="B467" i="41"/>
  <c r="C467" i="41"/>
  <c r="D467" i="41"/>
  <c r="E467" i="41"/>
  <c r="F467" i="41"/>
  <c r="G467" i="41"/>
  <c r="H467" i="41"/>
  <c r="I467" i="41"/>
  <c r="J467" i="41"/>
  <c r="K467" i="41"/>
  <c r="L467" i="41"/>
  <c r="M467" i="41"/>
  <c r="B468" i="41"/>
  <c r="C468" i="41"/>
  <c r="D468" i="41"/>
  <c r="E468" i="41"/>
  <c r="F468" i="41"/>
  <c r="G468" i="41"/>
  <c r="H468" i="41"/>
  <c r="I468" i="41"/>
  <c r="J468" i="41"/>
  <c r="K468" i="41"/>
  <c r="L468" i="41"/>
  <c r="M468" i="41"/>
  <c r="B469" i="41"/>
  <c r="C469" i="41"/>
  <c r="D469" i="41"/>
  <c r="E469" i="41"/>
  <c r="F469" i="41"/>
  <c r="G469" i="41"/>
  <c r="H469" i="41"/>
  <c r="I469" i="41"/>
  <c r="J469" i="41"/>
  <c r="K469" i="41"/>
  <c r="L469" i="41"/>
  <c r="M469" i="41"/>
  <c r="B470" i="41"/>
  <c r="C470" i="41"/>
  <c r="D470" i="41"/>
  <c r="E470" i="41"/>
  <c r="F470" i="41"/>
  <c r="G470" i="41"/>
  <c r="H470" i="41"/>
  <c r="I470" i="41"/>
  <c r="J470" i="41"/>
  <c r="K470" i="41"/>
  <c r="L470" i="41"/>
  <c r="M470" i="41"/>
  <c r="B471" i="41"/>
  <c r="C471" i="41"/>
  <c r="D471" i="41"/>
  <c r="E471" i="41"/>
  <c r="F471" i="41"/>
  <c r="G471" i="41"/>
  <c r="H471" i="41"/>
  <c r="I471" i="41"/>
  <c r="J471" i="41"/>
  <c r="K471" i="41"/>
  <c r="L471" i="41"/>
  <c r="M471" i="41"/>
  <c r="B472" i="41"/>
  <c r="C472" i="41"/>
  <c r="D472" i="41"/>
  <c r="E472" i="41"/>
  <c r="F472" i="41"/>
  <c r="G472" i="41"/>
  <c r="H472" i="41"/>
  <c r="I472" i="41"/>
  <c r="J472" i="41"/>
  <c r="K472" i="41"/>
  <c r="L472" i="41"/>
  <c r="M472" i="41"/>
  <c r="B473" i="41"/>
  <c r="C473" i="41"/>
  <c r="D473" i="41"/>
  <c r="E473" i="41"/>
  <c r="F473" i="41"/>
  <c r="G473" i="41"/>
  <c r="H473" i="41"/>
  <c r="I473" i="41"/>
  <c r="J473" i="41"/>
  <c r="K473" i="41"/>
  <c r="L473" i="41"/>
  <c r="M473" i="41"/>
  <c r="B474" i="41"/>
  <c r="C474" i="41"/>
  <c r="D474" i="41"/>
  <c r="E474" i="41"/>
  <c r="F474" i="41"/>
  <c r="G474" i="41"/>
  <c r="H474" i="41"/>
  <c r="I474" i="41"/>
  <c r="J474" i="41"/>
  <c r="K474" i="41"/>
  <c r="L474" i="41"/>
  <c r="M474" i="41"/>
  <c r="B475" i="41"/>
  <c r="C475" i="41"/>
  <c r="D475" i="41"/>
  <c r="E475" i="41"/>
  <c r="F475" i="41"/>
  <c r="G475" i="41"/>
  <c r="H475" i="41"/>
  <c r="I475" i="41"/>
  <c r="J475" i="41"/>
  <c r="K475" i="41"/>
  <c r="L475" i="41"/>
  <c r="M475" i="41"/>
  <c r="B476" i="41"/>
  <c r="C476" i="41"/>
  <c r="D476" i="41"/>
  <c r="E476" i="41"/>
  <c r="F476" i="41"/>
  <c r="G476" i="41"/>
  <c r="H476" i="41"/>
  <c r="I476" i="41"/>
  <c r="J476" i="41"/>
  <c r="K476" i="41"/>
  <c r="L476" i="41"/>
  <c r="M476" i="41"/>
  <c r="B477" i="41"/>
  <c r="C477" i="41"/>
  <c r="D477" i="41"/>
  <c r="E477" i="41"/>
  <c r="F477" i="41"/>
  <c r="G477" i="41"/>
  <c r="H477" i="41"/>
  <c r="I477" i="41"/>
  <c r="J477" i="41"/>
  <c r="K477" i="41"/>
  <c r="L477" i="41"/>
  <c r="M477" i="41"/>
  <c r="B478" i="41"/>
  <c r="C478" i="41"/>
  <c r="D478" i="41"/>
  <c r="E478" i="41"/>
  <c r="F478" i="41"/>
  <c r="G478" i="41"/>
  <c r="H478" i="41"/>
  <c r="I478" i="41"/>
  <c r="J478" i="41"/>
  <c r="K478" i="41"/>
  <c r="L478" i="41"/>
  <c r="M478" i="41"/>
  <c r="B479" i="41"/>
  <c r="C479" i="41"/>
  <c r="D479" i="41"/>
  <c r="E479" i="41"/>
  <c r="F479" i="41"/>
  <c r="G479" i="41"/>
  <c r="H479" i="41"/>
  <c r="I479" i="41"/>
  <c r="J479" i="41"/>
  <c r="K479" i="41"/>
  <c r="L479" i="41"/>
  <c r="M479" i="41"/>
  <c r="B480" i="41"/>
  <c r="C480" i="41"/>
  <c r="D480" i="41"/>
  <c r="E480" i="41"/>
  <c r="F480" i="41"/>
  <c r="G480" i="41"/>
  <c r="H480" i="41"/>
  <c r="I480" i="41"/>
  <c r="J480" i="41"/>
  <c r="K480" i="41"/>
  <c r="L480" i="41"/>
  <c r="M480" i="41"/>
  <c r="B481" i="41"/>
  <c r="C481" i="41"/>
  <c r="D481" i="41"/>
  <c r="E481" i="41"/>
  <c r="F481" i="41"/>
  <c r="G481" i="41"/>
  <c r="H481" i="41"/>
  <c r="I481" i="41"/>
  <c r="J481" i="41"/>
  <c r="K481" i="41"/>
  <c r="L481" i="41"/>
  <c r="M481" i="41"/>
  <c r="B482" i="41"/>
  <c r="C482" i="41"/>
  <c r="D482" i="41"/>
  <c r="E482" i="41"/>
  <c r="F482" i="41"/>
  <c r="G482" i="41"/>
  <c r="H482" i="41"/>
  <c r="I482" i="41"/>
  <c r="J482" i="41"/>
  <c r="K482" i="41"/>
  <c r="L482" i="41"/>
  <c r="M482" i="41"/>
  <c r="B483" i="41"/>
  <c r="C483" i="41"/>
  <c r="D483" i="41"/>
  <c r="E483" i="41"/>
  <c r="F483" i="41"/>
  <c r="G483" i="41"/>
  <c r="H483" i="41"/>
  <c r="I483" i="41"/>
  <c r="J483" i="41"/>
  <c r="K483" i="41"/>
  <c r="L483" i="41"/>
  <c r="M483" i="41"/>
  <c r="B484" i="41"/>
  <c r="C484" i="41"/>
  <c r="D484" i="41"/>
  <c r="E484" i="41"/>
  <c r="F484" i="41"/>
  <c r="G484" i="41"/>
  <c r="H484" i="41"/>
  <c r="I484" i="41"/>
  <c r="J484" i="41"/>
  <c r="K484" i="41"/>
  <c r="L484" i="41"/>
  <c r="M484" i="41"/>
  <c r="B485" i="41"/>
  <c r="C485" i="41"/>
  <c r="D485" i="41"/>
  <c r="E485" i="41"/>
  <c r="F485" i="41"/>
  <c r="G485" i="41"/>
  <c r="H485" i="41"/>
  <c r="I485" i="41"/>
  <c r="J485" i="41"/>
  <c r="K485" i="41"/>
  <c r="L485" i="41"/>
  <c r="M485" i="41"/>
  <c r="B486" i="41"/>
  <c r="C486" i="41"/>
  <c r="D486" i="41"/>
  <c r="E486" i="41"/>
  <c r="F486" i="41"/>
  <c r="G486" i="41"/>
  <c r="H486" i="41"/>
  <c r="I486" i="41"/>
  <c r="J486" i="41"/>
  <c r="K486" i="41"/>
  <c r="L486" i="41"/>
  <c r="M486" i="41"/>
  <c r="B487" i="41"/>
  <c r="C487" i="41"/>
  <c r="D487" i="41"/>
  <c r="E487" i="41"/>
  <c r="F487" i="41"/>
  <c r="G487" i="41"/>
  <c r="H487" i="41"/>
  <c r="I487" i="41"/>
  <c r="J487" i="41"/>
  <c r="K487" i="41"/>
  <c r="L487" i="41"/>
  <c r="M487" i="41"/>
  <c r="B488" i="41"/>
  <c r="C488" i="41"/>
  <c r="D488" i="41"/>
  <c r="E488" i="41"/>
  <c r="F488" i="41"/>
  <c r="G488" i="41"/>
  <c r="H488" i="41"/>
  <c r="I488" i="41"/>
  <c r="J488" i="41"/>
  <c r="K488" i="41"/>
  <c r="L488" i="41"/>
  <c r="M488" i="41"/>
  <c r="B489" i="41"/>
  <c r="C489" i="41"/>
  <c r="D489" i="41"/>
  <c r="E489" i="41"/>
  <c r="F489" i="41"/>
  <c r="G489" i="41"/>
  <c r="H489" i="41"/>
  <c r="I489" i="41"/>
  <c r="J489" i="41"/>
  <c r="K489" i="41"/>
  <c r="L489" i="41"/>
  <c r="M489" i="41"/>
  <c r="B490" i="41"/>
  <c r="C490" i="41"/>
  <c r="D490" i="41"/>
  <c r="E490" i="41"/>
  <c r="F490" i="41"/>
  <c r="G490" i="41"/>
  <c r="H490" i="41"/>
  <c r="I490" i="41"/>
  <c r="J490" i="41"/>
  <c r="K490" i="41"/>
  <c r="L490" i="41"/>
  <c r="M490" i="41"/>
  <c r="B491" i="41"/>
  <c r="C491" i="41"/>
  <c r="D491" i="41"/>
  <c r="E491" i="41"/>
  <c r="F491" i="41"/>
  <c r="G491" i="41"/>
  <c r="H491" i="41"/>
  <c r="I491" i="41"/>
  <c r="J491" i="41"/>
  <c r="K491" i="41"/>
  <c r="L491" i="41"/>
  <c r="M491" i="41"/>
  <c r="B492" i="41"/>
  <c r="C492" i="41"/>
  <c r="D492" i="41"/>
  <c r="E492" i="41"/>
  <c r="F492" i="41"/>
  <c r="G492" i="41"/>
  <c r="H492" i="41"/>
  <c r="I492" i="41"/>
  <c r="J492" i="41"/>
  <c r="K492" i="41"/>
  <c r="L492" i="41"/>
  <c r="M492" i="41"/>
  <c r="B493" i="41"/>
  <c r="C493" i="41"/>
  <c r="D493" i="41"/>
  <c r="E493" i="41"/>
  <c r="F493" i="41"/>
  <c r="G493" i="41"/>
  <c r="H493" i="41"/>
  <c r="I493" i="41"/>
  <c r="J493" i="41"/>
  <c r="K493" i="41"/>
  <c r="L493" i="41"/>
  <c r="M493" i="41"/>
  <c r="B494" i="41"/>
  <c r="C494" i="41"/>
  <c r="D494" i="41"/>
  <c r="E494" i="41"/>
  <c r="F494" i="41"/>
  <c r="G494" i="41"/>
  <c r="H494" i="41"/>
  <c r="I494" i="41"/>
  <c r="J494" i="41"/>
  <c r="K494" i="41"/>
  <c r="L494" i="41"/>
  <c r="M494" i="41"/>
  <c r="B495" i="41"/>
  <c r="C495" i="41"/>
  <c r="D495" i="41"/>
  <c r="E495" i="41"/>
  <c r="F495" i="41"/>
  <c r="G495" i="41"/>
  <c r="H495" i="41"/>
  <c r="I495" i="41"/>
  <c r="J495" i="41"/>
  <c r="K495" i="41"/>
  <c r="L495" i="41"/>
  <c r="M495" i="41"/>
  <c r="B496" i="41"/>
  <c r="C496" i="41"/>
  <c r="D496" i="41"/>
  <c r="E496" i="41"/>
  <c r="F496" i="41"/>
  <c r="G496" i="41"/>
  <c r="H496" i="41"/>
  <c r="I496" i="41"/>
  <c r="J496" i="41"/>
  <c r="K496" i="41"/>
  <c r="L496" i="41"/>
  <c r="M496" i="41"/>
  <c r="B497" i="41"/>
  <c r="C497" i="41"/>
  <c r="D497" i="41"/>
  <c r="E497" i="41"/>
  <c r="F497" i="41"/>
  <c r="G497" i="41"/>
  <c r="H497" i="41"/>
  <c r="I497" i="41"/>
  <c r="J497" i="41"/>
  <c r="K497" i="41"/>
  <c r="L497" i="41"/>
  <c r="M497" i="41"/>
  <c r="B498" i="41"/>
  <c r="C498" i="41"/>
  <c r="D498" i="41"/>
  <c r="E498" i="41"/>
  <c r="F498" i="41"/>
  <c r="G498" i="41"/>
  <c r="H498" i="41"/>
  <c r="I498" i="41"/>
  <c r="J498" i="41"/>
  <c r="K498" i="41"/>
  <c r="L498" i="41"/>
  <c r="M498" i="41"/>
  <c r="B499" i="41"/>
  <c r="C499" i="41"/>
  <c r="D499" i="41"/>
  <c r="E499" i="41"/>
  <c r="F499" i="41"/>
  <c r="G499" i="41"/>
  <c r="H499" i="41"/>
  <c r="I499" i="41"/>
  <c r="J499" i="41"/>
  <c r="K499" i="41"/>
  <c r="L499" i="41"/>
  <c r="M499" i="41"/>
  <c r="B500" i="41"/>
  <c r="C500" i="41"/>
  <c r="D500" i="41"/>
  <c r="E500" i="41"/>
  <c r="F500" i="41"/>
  <c r="G500" i="41"/>
  <c r="H500" i="41"/>
  <c r="I500" i="41"/>
  <c r="J500" i="41"/>
  <c r="K500" i="41"/>
  <c r="L500" i="41"/>
  <c r="M500" i="41"/>
  <c r="B501" i="41"/>
  <c r="C501" i="41"/>
  <c r="D501" i="41"/>
  <c r="E501" i="41"/>
  <c r="F501" i="41"/>
  <c r="G501" i="41"/>
  <c r="H501" i="41"/>
  <c r="I501" i="41"/>
  <c r="J501" i="41"/>
  <c r="K501" i="41"/>
  <c r="L501" i="41"/>
  <c r="M501" i="41"/>
  <c r="B502" i="41"/>
  <c r="C502" i="41"/>
  <c r="D502" i="41"/>
  <c r="E502" i="41"/>
  <c r="F502" i="41"/>
  <c r="G502" i="41"/>
  <c r="H502" i="41"/>
  <c r="I502" i="41"/>
  <c r="J502" i="41"/>
  <c r="K502" i="41"/>
  <c r="L502" i="41"/>
  <c r="M502" i="41"/>
  <c r="B503" i="41"/>
  <c r="C503" i="41"/>
  <c r="D503" i="41"/>
  <c r="E503" i="41"/>
  <c r="F503" i="41"/>
  <c r="G503" i="41"/>
  <c r="H503" i="41"/>
  <c r="I503" i="41"/>
  <c r="J503" i="41"/>
  <c r="K503" i="41"/>
  <c r="L503" i="41"/>
  <c r="M503" i="41"/>
  <c r="B504" i="41"/>
  <c r="C504" i="41"/>
  <c r="D504" i="41"/>
  <c r="E504" i="41"/>
  <c r="F504" i="41"/>
  <c r="G504" i="41"/>
  <c r="H504" i="41"/>
  <c r="I504" i="41"/>
  <c r="J504" i="41"/>
  <c r="K504" i="41"/>
  <c r="L504" i="41"/>
  <c r="M504" i="41"/>
  <c r="B505" i="41"/>
  <c r="C505" i="41"/>
  <c r="D505" i="41"/>
  <c r="E505" i="41"/>
  <c r="F505" i="41"/>
  <c r="G505" i="41"/>
  <c r="H505" i="41"/>
  <c r="I505" i="41"/>
  <c r="J505" i="41"/>
  <c r="K505" i="41"/>
  <c r="L505" i="41"/>
  <c r="M505" i="41"/>
  <c r="B506" i="41"/>
  <c r="C506" i="41"/>
  <c r="D506" i="41"/>
  <c r="E506" i="41"/>
  <c r="F506" i="41"/>
  <c r="G506" i="41"/>
  <c r="H506" i="41"/>
  <c r="I506" i="41"/>
  <c r="J506" i="41"/>
  <c r="K506" i="41"/>
  <c r="L506" i="41"/>
  <c r="M506" i="41"/>
  <c r="B507" i="41"/>
  <c r="C507" i="41"/>
  <c r="D507" i="41"/>
  <c r="E507" i="41"/>
  <c r="F507" i="41"/>
  <c r="G507" i="41"/>
  <c r="H507" i="41"/>
  <c r="I507" i="41"/>
  <c r="J507" i="41"/>
  <c r="K507" i="41"/>
  <c r="L507" i="41"/>
  <c r="M507" i="41"/>
  <c r="B508" i="41"/>
  <c r="C508" i="41"/>
  <c r="D508" i="41"/>
  <c r="E508" i="41"/>
  <c r="F508" i="41"/>
  <c r="G508" i="41"/>
  <c r="H508" i="41"/>
  <c r="I508" i="41"/>
  <c r="J508" i="41"/>
  <c r="K508" i="41"/>
  <c r="L508" i="41"/>
  <c r="M508" i="41"/>
  <c r="B509" i="41"/>
  <c r="C509" i="41"/>
  <c r="D509" i="41"/>
  <c r="E509" i="41"/>
  <c r="F509" i="41"/>
  <c r="G509" i="41"/>
  <c r="H509" i="41"/>
  <c r="I509" i="41"/>
  <c r="J509" i="41"/>
  <c r="K509" i="41"/>
  <c r="L509" i="41"/>
  <c r="M509" i="41"/>
  <c r="B510" i="41"/>
  <c r="C510" i="41"/>
  <c r="D510" i="41"/>
  <c r="E510" i="41"/>
  <c r="F510" i="41"/>
  <c r="G510" i="41"/>
  <c r="H510" i="41"/>
  <c r="I510" i="41"/>
  <c r="J510" i="41"/>
  <c r="K510" i="41"/>
  <c r="L510" i="41"/>
  <c r="M510" i="41"/>
  <c r="B511" i="41"/>
  <c r="C511" i="41"/>
  <c r="D511" i="41"/>
  <c r="E511" i="41"/>
  <c r="F511" i="41"/>
  <c r="G511" i="41"/>
  <c r="H511" i="41"/>
  <c r="I511" i="41"/>
  <c r="J511" i="41"/>
  <c r="K511" i="41"/>
  <c r="L511" i="41"/>
  <c r="M511" i="41"/>
  <c r="B512" i="41"/>
  <c r="C512" i="41"/>
  <c r="D512" i="41"/>
  <c r="E512" i="41"/>
  <c r="F512" i="41"/>
  <c r="G512" i="41"/>
  <c r="H512" i="41"/>
  <c r="I512" i="41"/>
  <c r="J512" i="41"/>
  <c r="K512" i="41"/>
  <c r="L512" i="41"/>
  <c r="M512" i="41"/>
  <c r="B513" i="41"/>
  <c r="C513" i="41"/>
  <c r="D513" i="41"/>
  <c r="E513" i="41"/>
  <c r="F513" i="41"/>
  <c r="G513" i="41"/>
  <c r="H513" i="41"/>
  <c r="I513" i="41"/>
  <c r="J513" i="41"/>
  <c r="K513" i="41"/>
  <c r="L513" i="41"/>
  <c r="M513" i="41"/>
  <c r="B514" i="41"/>
  <c r="C514" i="41"/>
  <c r="D514" i="41"/>
  <c r="E514" i="41"/>
  <c r="F514" i="41"/>
  <c r="G514" i="41"/>
  <c r="H514" i="41"/>
  <c r="I514" i="41"/>
  <c r="J514" i="41"/>
  <c r="K514" i="41"/>
  <c r="L514" i="41"/>
  <c r="M514" i="41"/>
  <c r="B515" i="41"/>
  <c r="C515" i="41"/>
  <c r="D515" i="41"/>
  <c r="E515" i="41"/>
  <c r="F515" i="41"/>
  <c r="G515" i="41"/>
  <c r="H515" i="41"/>
  <c r="I515" i="41"/>
  <c r="J515" i="41"/>
  <c r="K515" i="41"/>
  <c r="L515" i="41"/>
  <c r="M515" i="41"/>
  <c r="B516" i="41"/>
  <c r="C516" i="41"/>
  <c r="D516" i="41"/>
  <c r="E516" i="41"/>
  <c r="F516" i="41"/>
  <c r="G516" i="41"/>
  <c r="H516" i="41"/>
  <c r="I516" i="41"/>
  <c r="J516" i="41"/>
  <c r="K516" i="41"/>
  <c r="L516" i="41"/>
  <c r="M516" i="41"/>
  <c r="B517" i="41"/>
  <c r="C517" i="41"/>
  <c r="D517" i="41"/>
  <c r="E517" i="41"/>
  <c r="F517" i="41"/>
  <c r="G517" i="41"/>
  <c r="H517" i="41"/>
  <c r="I517" i="41"/>
  <c r="J517" i="41"/>
  <c r="K517" i="41"/>
  <c r="L517" i="41"/>
  <c r="M517" i="41"/>
  <c r="B518" i="41"/>
  <c r="C518" i="41"/>
  <c r="D518" i="41"/>
  <c r="E518" i="41"/>
  <c r="F518" i="41"/>
  <c r="G518" i="41"/>
  <c r="H518" i="41"/>
  <c r="I518" i="41"/>
  <c r="J518" i="41"/>
  <c r="K518" i="41"/>
  <c r="L518" i="41"/>
  <c r="M518" i="41"/>
  <c r="B519" i="41"/>
  <c r="C519" i="41"/>
  <c r="D519" i="41"/>
  <c r="E519" i="41"/>
  <c r="F519" i="41"/>
  <c r="G519" i="41"/>
  <c r="H519" i="41"/>
  <c r="I519" i="41"/>
  <c r="J519" i="41"/>
  <c r="K519" i="41"/>
  <c r="L519" i="41"/>
  <c r="M519" i="41"/>
  <c r="B520" i="41"/>
  <c r="C520" i="41"/>
  <c r="D520" i="41"/>
  <c r="E520" i="41"/>
  <c r="F520" i="41"/>
  <c r="G520" i="41"/>
  <c r="H520" i="41"/>
  <c r="I520" i="41"/>
  <c r="J520" i="41"/>
  <c r="K520" i="41"/>
  <c r="L520" i="41"/>
  <c r="M520" i="41"/>
  <c r="B521" i="41"/>
  <c r="C521" i="41"/>
  <c r="D521" i="41"/>
  <c r="E521" i="41"/>
  <c r="F521" i="41"/>
  <c r="G521" i="41"/>
  <c r="H521" i="41"/>
  <c r="I521" i="41"/>
  <c r="J521" i="41"/>
  <c r="K521" i="41"/>
  <c r="L521" i="41"/>
  <c r="M521" i="41"/>
  <c r="B522" i="41"/>
  <c r="C522" i="41"/>
  <c r="D522" i="41"/>
  <c r="E522" i="41"/>
  <c r="F522" i="41"/>
  <c r="G522" i="41"/>
  <c r="H522" i="41"/>
  <c r="I522" i="41"/>
  <c r="J522" i="41"/>
  <c r="K522" i="41"/>
  <c r="L522" i="41"/>
  <c r="M522" i="41"/>
  <c r="B523" i="41"/>
  <c r="C523" i="41"/>
  <c r="D523" i="41"/>
  <c r="E523" i="41"/>
  <c r="F523" i="41"/>
  <c r="G523" i="41"/>
  <c r="H523" i="41"/>
  <c r="I523" i="41"/>
  <c r="J523" i="41"/>
  <c r="K523" i="41"/>
  <c r="L523" i="41"/>
  <c r="M523" i="41"/>
  <c r="B524" i="41"/>
  <c r="C524" i="41"/>
  <c r="D524" i="41"/>
  <c r="E524" i="41"/>
  <c r="F524" i="41"/>
  <c r="G524" i="41"/>
  <c r="H524" i="41"/>
  <c r="I524" i="41"/>
  <c r="J524" i="41"/>
  <c r="K524" i="41"/>
  <c r="L524" i="41"/>
  <c r="M524" i="41"/>
  <c r="B525" i="41"/>
  <c r="C525" i="41"/>
  <c r="D525" i="41"/>
  <c r="E525" i="41"/>
  <c r="F525" i="41"/>
  <c r="G525" i="41"/>
  <c r="H525" i="41"/>
  <c r="I525" i="41"/>
  <c r="J525" i="41"/>
  <c r="K525" i="41"/>
  <c r="L525" i="41"/>
  <c r="M525" i="41"/>
  <c r="B526" i="41"/>
  <c r="C526" i="41"/>
  <c r="D526" i="41"/>
  <c r="E526" i="41"/>
  <c r="F526" i="41"/>
  <c r="G526" i="41"/>
  <c r="H526" i="41"/>
  <c r="I526" i="41"/>
  <c r="J526" i="41"/>
  <c r="K526" i="41"/>
  <c r="L526" i="41"/>
  <c r="M526" i="41"/>
  <c r="B527" i="41"/>
  <c r="C527" i="41"/>
  <c r="D527" i="41"/>
  <c r="E527" i="41"/>
  <c r="F527" i="41"/>
  <c r="G527" i="41"/>
  <c r="H527" i="41"/>
  <c r="I527" i="41"/>
  <c r="J527" i="41"/>
  <c r="K527" i="41"/>
  <c r="L527" i="41"/>
  <c r="M527" i="41"/>
  <c r="B528" i="41"/>
  <c r="C528" i="41"/>
  <c r="D528" i="41"/>
  <c r="E528" i="41"/>
  <c r="F528" i="41"/>
  <c r="G528" i="41"/>
  <c r="H528" i="41"/>
  <c r="I528" i="41"/>
  <c r="J528" i="41"/>
  <c r="K528" i="41"/>
  <c r="L528" i="41"/>
  <c r="M528" i="41"/>
  <c r="B529" i="41"/>
  <c r="C529" i="41"/>
  <c r="D529" i="41"/>
  <c r="E529" i="41"/>
  <c r="F529" i="41"/>
  <c r="G529" i="41"/>
  <c r="H529" i="41"/>
  <c r="I529" i="41"/>
  <c r="J529" i="41"/>
  <c r="K529" i="41"/>
  <c r="L529" i="41"/>
  <c r="M529" i="41"/>
  <c r="B530" i="41"/>
  <c r="C530" i="41"/>
  <c r="D530" i="41"/>
  <c r="E530" i="41"/>
  <c r="F530" i="41"/>
  <c r="G530" i="41"/>
  <c r="H530" i="41"/>
  <c r="I530" i="41"/>
  <c r="J530" i="41"/>
  <c r="K530" i="41"/>
  <c r="L530" i="41"/>
  <c r="M530" i="41"/>
  <c r="B531" i="41"/>
  <c r="C531" i="41"/>
  <c r="D531" i="41"/>
  <c r="E531" i="41"/>
  <c r="F531" i="41"/>
  <c r="G531" i="41"/>
  <c r="H531" i="41"/>
  <c r="I531" i="41"/>
  <c r="J531" i="41"/>
  <c r="K531" i="41"/>
  <c r="L531" i="41"/>
  <c r="M531" i="41"/>
  <c r="B532" i="41"/>
  <c r="C532" i="41"/>
  <c r="D532" i="41"/>
  <c r="E532" i="41"/>
  <c r="F532" i="41"/>
  <c r="G532" i="41"/>
  <c r="H532" i="41"/>
  <c r="I532" i="41"/>
  <c r="J532" i="41"/>
  <c r="K532" i="41"/>
  <c r="L532" i="41"/>
  <c r="M532" i="41"/>
  <c r="B533" i="41"/>
  <c r="C533" i="41"/>
  <c r="D533" i="41"/>
  <c r="E533" i="41"/>
  <c r="F533" i="41"/>
  <c r="G533" i="41"/>
  <c r="H533" i="41"/>
  <c r="I533" i="41"/>
  <c r="J533" i="41"/>
  <c r="K533" i="41"/>
  <c r="L533" i="41"/>
  <c r="M533" i="41"/>
  <c r="B534" i="41"/>
  <c r="C534" i="41"/>
  <c r="D534" i="41"/>
  <c r="E534" i="41"/>
  <c r="F534" i="41"/>
  <c r="G534" i="41"/>
  <c r="H534" i="41"/>
  <c r="I534" i="41"/>
  <c r="J534" i="41"/>
  <c r="K534" i="41"/>
  <c r="L534" i="41"/>
  <c r="M534" i="41"/>
  <c r="B535" i="41"/>
  <c r="C535" i="41"/>
  <c r="D535" i="41"/>
  <c r="E535" i="41"/>
  <c r="F535" i="41"/>
  <c r="G535" i="41"/>
  <c r="H535" i="41"/>
  <c r="I535" i="41"/>
  <c r="J535" i="41"/>
  <c r="K535" i="41"/>
  <c r="L535" i="41"/>
  <c r="M535" i="41"/>
  <c r="B536" i="41"/>
  <c r="C536" i="41"/>
  <c r="D536" i="41"/>
  <c r="E536" i="41"/>
  <c r="F536" i="41"/>
  <c r="G536" i="41"/>
  <c r="H536" i="41"/>
  <c r="I536" i="41"/>
  <c r="J536" i="41"/>
  <c r="K536" i="41"/>
  <c r="L536" i="41"/>
  <c r="M536" i="41"/>
  <c r="B537" i="41"/>
  <c r="C537" i="41"/>
  <c r="D537" i="41"/>
  <c r="E537" i="41"/>
  <c r="F537" i="41"/>
  <c r="G537" i="41"/>
  <c r="H537" i="41"/>
  <c r="I537" i="41"/>
  <c r="J537" i="41"/>
  <c r="K537" i="41"/>
  <c r="L537" i="41"/>
  <c r="M537" i="41"/>
  <c r="B538" i="41"/>
  <c r="C538" i="41"/>
  <c r="D538" i="41"/>
  <c r="E538" i="41"/>
  <c r="F538" i="41"/>
  <c r="G538" i="41"/>
  <c r="H538" i="41"/>
  <c r="I538" i="41"/>
  <c r="J538" i="41"/>
  <c r="K538" i="41"/>
  <c r="L538" i="41"/>
  <c r="M538" i="41"/>
  <c r="B539" i="41"/>
  <c r="C539" i="41"/>
  <c r="D539" i="41"/>
  <c r="E539" i="41"/>
  <c r="F539" i="41"/>
  <c r="G539" i="41"/>
  <c r="H539" i="41"/>
  <c r="I539" i="41"/>
  <c r="J539" i="41"/>
  <c r="K539" i="41"/>
  <c r="L539" i="41"/>
  <c r="M539" i="41"/>
  <c r="B540" i="41"/>
  <c r="C540" i="41"/>
  <c r="D540" i="41"/>
  <c r="E540" i="41"/>
  <c r="F540" i="41"/>
  <c r="G540" i="41"/>
  <c r="H540" i="41"/>
  <c r="I540" i="41"/>
  <c r="J540" i="41"/>
  <c r="K540" i="41"/>
  <c r="L540" i="41"/>
  <c r="M540" i="41"/>
  <c r="B541" i="41"/>
  <c r="C541" i="41"/>
  <c r="D541" i="41"/>
  <c r="E541" i="41"/>
  <c r="F541" i="41"/>
  <c r="G541" i="41"/>
  <c r="H541" i="41"/>
  <c r="I541" i="41"/>
  <c r="J541" i="41"/>
  <c r="K541" i="41"/>
  <c r="L541" i="41"/>
  <c r="M541" i="41"/>
  <c r="B542" i="41"/>
  <c r="C542" i="41"/>
  <c r="D542" i="41"/>
  <c r="E542" i="41"/>
  <c r="F542" i="41"/>
  <c r="G542" i="41"/>
  <c r="H542" i="41"/>
  <c r="I542" i="41"/>
  <c r="J542" i="41"/>
  <c r="K542" i="41"/>
  <c r="L542" i="41"/>
  <c r="M542" i="41"/>
  <c r="B543" i="41"/>
  <c r="C543" i="41"/>
  <c r="D543" i="41"/>
  <c r="E543" i="41"/>
  <c r="F543" i="41"/>
  <c r="G543" i="41"/>
  <c r="H543" i="41"/>
  <c r="I543" i="41"/>
  <c r="J543" i="41"/>
  <c r="K543" i="41"/>
  <c r="L543" i="41"/>
  <c r="M543" i="41"/>
  <c r="B544" i="41"/>
  <c r="C544" i="41"/>
  <c r="D544" i="41"/>
  <c r="E544" i="41"/>
  <c r="F544" i="41"/>
  <c r="G544" i="41"/>
  <c r="H544" i="41"/>
  <c r="I544" i="41"/>
  <c r="J544" i="41"/>
  <c r="K544" i="41"/>
  <c r="L544" i="41"/>
  <c r="M544" i="41"/>
  <c r="B545" i="41"/>
  <c r="C545" i="41"/>
  <c r="D545" i="41"/>
  <c r="E545" i="41"/>
  <c r="F545" i="41"/>
  <c r="G545" i="41"/>
  <c r="H545" i="41"/>
  <c r="I545" i="41"/>
  <c r="J545" i="41"/>
  <c r="K545" i="41"/>
  <c r="L545" i="41"/>
  <c r="M545" i="41"/>
  <c r="B546" i="41"/>
  <c r="C546" i="41"/>
  <c r="D546" i="41"/>
  <c r="E546" i="41"/>
  <c r="F546" i="41"/>
  <c r="G546" i="41"/>
  <c r="H546" i="41"/>
  <c r="I546" i="41"/>
  <c r="J546" i="41"/>
  <c r="K546" i="41"/>
  <c r="L546" i="41"/>
  <c r="M546" i="41"/>
  <c r="B547" i="41"/>
  <c r="C547" i="41"/>
  <c r="D547" i="41"/>
  <c r="E547" i="41"/>
  <c r="F547" i="41"/>
  <c r="G547" i="41"/>
  <c r="H547" i="41"/>
  <c r="I547" i="41"/>
  <c r="J547" i="41"/>
  <c r="K547" i="41"/>
  <c r="L547" i="41"/>
  <c r="M547" i="41"/>
  <c r="B548" i="41"/>
  <c r="C548" i="41"/>
  <c r="D548" i="41"/>
  <c r="E548" i="41"/>
  <c r="F548" i="41"/>
  <c r="G548" i="41"/>
  <c r="H548" i="41"/>
  <c r="I548" i="41"/>
  <c r="J548" i="41"/>
  <c r="K548" i="41"/>
  <c r="L548" i="41"/>
  <c r="M548" i="41"/>
  <c r="B549" i="41"/>
  <c r="C549" i="41"/>
  <c r="D549" i="41"/>
  <c r="E549" i="41"/>
  <c r="F549" i="41"/>
  <c r="G549" i="41"/>
  <c r="H549" i="41"/>
  <c r="I549" i="41"/>
  <c r="J549" i="41"/>
  <c r="K549" i="41"/>
  <c r="L549" i="41"/>
  <c r="M549" i="41"/>
  <c r="B550" i="41"/>
  <c r="C550" i="41"/>
  <c r="D550" i="41"/>
  <c r="E550" i="41"/>
  <c r="F550" i="41"/>
  <c r="G550" i="41"/>
  <c r="H550" i="41"/>
  <c r="I550" i="41"/>
  <c r="J550" i="41"/>
  <c r="K550" i="41"/>
  <c r="L550" i="41"/>
  <c r="M550" i="41"/>
  <c r="B551" i="41"/>
  <c r="C551" i="41"/>
  <c r="D551" i="41"/>
  <c r="E551" i="41"/>
  <c r="F551" i="41"/>
  <c r="G551" i="41"/>
  <c r="H551" i="41"/>
  <c r="I551" i="41"/>
  <c r="J551" i="41"/>
  <c r="K551" i="41"/>
  <c r="L551" i="41"/>
  <c r="M551" i="41"/>
  <c r="B552" i="41"/>
  <c r="C552" i="41"/>
  <c r="D552" i="41"/>
  <c r="E552" i="41"/>
  <c r="F552" i="41"/>
  <c r="G552" i="41"/>
  <c r="H552" i="41"/>
  <c r="I552" i="41"/>
  <c r="J552" i="41"/>
  <c r="K552" i="41"/>
  <c r="L552" i="41"/>
  <c r="M552" i="41"/>
  <c r="B553" i="41"/>
  <c r="C553" i="41"/>
  <c r="D553" i="41"/>
  <c r="E553" i="41"/>
  <c r="F553" i="41"/>
  <c r="G553" i="41"/>
  <c r="H553" i="41"/>
  <c r="I553" i="41"/>
  <c r="J553" i="41"/>
  <c r="K553" i="41"/>
  <c r="L553" i="41"/>
  <c r="M553" i="41"/>
  <c r="B554" i="41"/>
  <c r="C554" i="41"/>
  <c r="D554" i="41"/>
  <c r="E554" i="41"/>
  <c r="F554" i="41"/>
  <c r="G554" i="41"/>
  <c r="H554" i="41"/>
  <c r="I554" i="41"/>
  <c r="J554" i="41"/>
  <c r="K554" i="41"/>
  <c r="L554" i="41"/>
  <c r="M554" i="41"/>
  <c r="B555" i="41"/>
  <c r="C555" i="41"/>
  <c r="D555" i="41"/>
  <c r="E555" i="41"/>
  <c r="F555" i="41"/>
  <c r="G555" i="41"/>
  <c r="H555" i="41"/>
  <c r="I555" i="41"/>
  <c r="J555" i="41"/>
  <c r="K555" i="41"/>
  <c r="L555" i="41"/>
  <c r="M555" i="41"/>
  <c r="B556" i="41"/>
  <c r="C556" i="41"/>
  <c r="D556" i="41"/>
  <c r="E556" i="41"/>
  <c r="F556" i="41"/>
  <c r="G556" i="41"/>
  <c r="H556" i="41"/>
  <c r="I556" i="41"/>
  <c r="J556" i="41"/>
  <c r="K556" i="41"/>
  <c r="L556" i="41"/>
  <c r="M556" i="41"/>
  <c r="B557" i="41"/>
  <c r="C557" i="41"/>
  <c r="D557" i="41"/>
  <c r="E557" i="41"/>
  <c r="F557" i="41"/>
  <c r="G557" i="41"/>
  <c r="H557" i="41"/>
  <c r="I557" i="41"/>
  <c r="J557" i="41"/>
  <c r="K557" i="41"/>
  <c r="L557" i="41"/>
  <c r="M557" i="41"/>
  <c r="B558" i="41"/>
  <c r="C558" i="41"/>
  <c r="D558" i="41"/>
  <c r="E558" i="41"/>
  <c r="F558" i="41"/>
  <c r="G558" i="41"/>
  <c r="H558" i="41"/>
  <c r="I558" i="41"/>
  <c r="J558" i="41"/>
  <c r="K558" i="41"/>
  <c r="L558" i="41"/>
  <c r="M558" i="41"/>
  <c r="B559" i="41"/>
  <c r="C559" i="41"/>
  <c r="D559" i="41"/>
  <c r="E559" i="41"/>
  <c r="F559" i="41"/>
  <c r="G559" i="41"/>
  <c r="H559" i="41"/>
  <c r="I559" i="41"/>
  <c r="J559" i="41"/>
  <c r="K559" i="41"/>
  <c r="L559" i="41"/>
  <c r="M559" i="41"/>
  <c r="B560" i="41"/>
  <c r="C560" i="41"/>
  <c r="D560" i="41"/>
  <c r="E560" i="41"/>
  <c r="F560" i="41"/>
  <c r="G560" i="41"/>
  <c r="H560" i="41"/>
  <c r="I560" i="41"/>
  <c r="J560" i="41"/>
  <c r="K560" i="41"/>
  <c r="L560" i="41"/>
  <c r="M560" i="41"/>
  <c r="B561" i="41"/>
  <c r="C561" i="41"/>
  <c r="D561" i="41"/>
  <c r="E561" i="41"/>
  <c r="F561" i="41"/>
  <c r="G561" i="41"/>
  <c r="H561" i="41"/>
  <c r="I561" i="41"/>
  <c r="J561" i="41"/>
  <c r="K561" i="41"/>
  <c r="L561" i="41"/>
  <c r="M561" i="41"/>
  <c r="B562" i="41"/>
  <c r="C562" i="41"/>
  <c r="D562" i="41"/>
  <c r="E562" i="41"/>
  <c r="F562" i="41"/>
  <c r="G562" i="41"/>
  <c r="H562" i="41"/>
  <c r="I562" i="41"/>
  <c r="J562" i="41"/>
  <c r="K562" i="41"/>
  <c r="L562" i="41"/>
  <c r="M562" i="41"/>
  <c r="B563" i="41"/>
  <c r="C563" i="41"/>
  <c r="D563" i="41"/>
  <c r="E563" i="41"/>
  <c r="F563" i="41"/>
  <c r="G563" i="41"/>
  <c r="H563" i="41"/>
  <c r="I563" i="41"/>
  <c r="J563" i="41"/>
  <c r="K563" i="41"/>
  <c r="L563" i="41"/>
  <c r="M563" i="41"/>
  <c r="B564" i="41"/>
  <c r="C564" i="41"/>
  <c r="D564" i="41"/>
  <c r="E564" i="41"/>
  <c r="F564" i="41"/>
  <c r="G564" i="41"/>
  <c r="H564" i="41"/>
  <c r="I564" i="41"/>
  <c r="J564" i="41"/>
  <c r="K564" i="41"/>
  <c r="L564" i="41"/>
  <c r="M564" i="41"/>
  <c r="B565" i="41"/>
  <c r="C565" i="41"/>
  <c r="D565" i="41"/>
  <c r="E565" i="41"/>
  <c r="F565" i="41"/>
  <c r="G565" i="41"/>
  <c r="H565" i="41"/>
  <c r="I565" i="41"/>
  <c r="J565" i="41"/>
  <c r="K565" i="41"/>
  <c r="L565" i="41"/>
  <c r="M565" i="41"/>
  <c r="B566" i="41"/>
  <c r="C566" i="41"/>
  <c r="D566" i="41"/>
  <c r="E566" i="41"/>
  <c r="F566" i="41"/>
  <c r="G566" i="41"/>
  <c r="H566" i="41"/>
  <c r="I566" i="41"/>
  <c r="J566" i="41"/>
  <c r="K566" i="41"/>
  <c r="L566" i="41"/>
  <c r="M566" i="41"/>
  <c r="B567" i="41"/>
  <c r="C567" i="41"/>
  <c r="D567" i="41"/>
  <c r="E567" i="41"/>
  <c r="F567" i="41"/>
  <c r="G567" i="41"/>
  <c r="H567" i="41"/>
  <c r="I567" i="41"/>
  <c r="J567" i="41"/>
  <c r="K567" i="41"/>
  <c r="L567" i="41"/>
  <c r="M567" i="41"/>
  <c r="B568" i="41"/>
  <c r="C568" i="41"/>
  <c r="D568" i="41"/>
  <c r="E568" i="41"/>
  <c r="F568" i="41"/>
  <c r="G568" i="41"/>
  <c r="H568" i="41"/>
  <c r="I568" i="41"/>
  <c r="J568" i="41"/>
  <c r="K568" i="41"/>
  <c r="L568" i="41"/>
  <c r="M568" i="41"/>
  <c r="B569" i="41"/>
  <c r="C569" i="41"/>
  <c r="D569" i="41"/>
  <c r="E569" i="41"/>
  <c r="F569" i="41"/>
  <c r="G569" i="41"/>
  <c r="H569" i="41"/>
  <c r="I569" i="41"/>
  <c r="J569" i="41"/>
  <c r="K569" i="41"/>
  <c r="L569" i="41"/>
  <c r="M569" i="41"/>
  <c r="B570" i="41"/>
  <c r="C570" i="41"/>
  <c r="D570" i="41"/>
  <c r="E570" i="41"/>
  <c r="F570" i="41"/>
  <c r="G570" i="41"/>
  <c r="H570" i="41"/>
  <c r="I570" i="41"/>
  <c r="J570" i="41"/>
  <c r="K570" i="41"/>
  <c r="L570" i="41"/>
  <c r="M570" i="41"/>
  <c r="B571" i="41"/>
  <c r="C571" i="41"/>
  <c r="D571" i="41"/>
  <c r="E571" i="41"/>
  <c r="F571" i="41"/>
  <c r="G571" i="41"/>
  <c r="H571" i="41"/>
  <c r="I571" i="41"/>
  <c r="J571" i="41"/>
  <c r="K571" i="41"/>
  <c r="L571" i="41"/>
  <c r="M571" i="41"/>
  <c r="B572" i="41"/>
  <c r="C572" i="41"/>
  <c r="D572" i="41"/>
  <c r="E572" i="41"/>
  <c r="F572" i="41"/>
  <c r="G572" i="41"/>
  <c r="H572" i="41"/>
  <c r="I572" i="41"/>
  <c r="J572" i="41"/>
  <c r="K572" i="41"/>
  <c r="L572" i="41"/>
  <c r="M572" i="41"/>
  <c r="B573" i="41"/>
  <c r="C573" i="41"/>
  <c r="D573" i="41"/>
  <c r="E573" i="41"/>
  <c r="F573" i="41"/>
  <c r="G573" i="41"/>
  <c r="H573" i="41"/>
  <c r="I573" i="41"/>
  <c r="J573" i="41"/>
  <c r="K573" i="41"/>
  <c r="L573" i="41"/>
  <c r="M573" i="41"/>
  <c r="B574" i="41"/>
  <c r="C574" i="41"/>
  <c r="D574" i="41"/>
  <c r="E574" i="41"/>
  <c r="F574" i="41"/>
  <c r="G574" i="41"/>
  <c r="H574" i="41"/>
  <c r="I574" i="41"/>
  <c r="J574" i="41"/>
  <c r="K574" i="41"/>
  <c r="L574" i="41"/>
  <c r="M574" i="41"/>
  <c r="B575" i="41"/>
  <c r="C575" i="41"/>
  <c r="D575" i="41"/>
  <c r="E575" i="41"/>
  <c r="F575" i="41"/>
  <c r="G575" i="41"/>
  <c r="H575" i="41"/>
  <c r="I575" i="41"/>
  <c r="J575" i="41"/>
  <c r="K575" i="41"/>
  <c r="L575" i="41"/>
  <c r="M575" i="41"/>
  <c r="B576" i="41"/>
  <c r="C576" i="41"/>
  <c r="D576" i="41"/>
  <c r="E576" i="41"/>
  <c r="F576" i="41"/>
  <c r="G576" i="41"/>
  <c r="H576" i="41"/>
  <c r="I576" i="41"/>
  <c r="J576" i="41"/>
  <c r="K576" i="41"/>
  <c r="L576" i="41"/>
  <c r="M576" i="41"/>
  <c r="B577" i="41"/>
  <c r="C577" i="41"/>
  <c r="D577" i="41"/>
  <c r="E577" i="41"/>
  <c r="F577" i="41"/>
  <c r="G577" i="41"/>
  <c r="H577" i="41"/>
  <c r="I577" i="41"/>
  <c r="J577" i="41"/>
  <c r="K577" i="41"/>
  <c r="L577" i="41"/>
  <c r="M577" i="41"/>
  <c r="B578" i="41"/>
  <c r="C578" i="41"/>
  <c r="D578" i="41"/>
  <c r="E578" i="41"/>
  <c r="F578" i="41"/>
  <c r="G578" i="41"/>
  <c r="H578" i="41"/>
  <c r="I578" i="41"/>
  <c r="J578" i="41"/>
  <c r="K578" i="41"/>
  <c r="L578" i="41"/>
  <c r="M578" i="41"/>
  <c r="B579" i="41"/>
  <c r="C579" i="41"/>
  <c r="D579" i="41"/>
  <c r="E579" i="41"/>
  <c r="F579" i="41"/>
  <c r="G579" i="41"/>
  <c r="H579" i="41"/>
  <c r="I579" i="41"/>
  <c r="J579" i="41"/>
  <c r="K579" i="41"/>
  <c r="L579" i="41"/>
  <c r="M579" i="41"/>
  <c r="B580" i="41"/>
  <c r="C580" i="41"/>
  <c r="D580" i="41"/>
  <c r="E580" i="41"/>
  <c r="F580" i="41"/>
  <c r="G580" i="41"/>
  <c r="H580" i="41"/>
  <c r="I580" i="41"/>
  <c r="J580" i="41"/>
  <c r="K580" i="41"/>
  <c r="L580" i="41"/>
  <c r="M580" i="41"/>
  <c r="B581" i="41"/>
  <c r="C581" i="41"/>
  <c r="D581" i="41"/>
  <c r="E581" i="41"/>
  <c r="F581" i="41"/>
  <c r="G581" i="41"/>
  <c r="H581" i="41"/>
  <c r="I581" i="41"/>
  <c r="J581" i="41"/>
  <c r="K581" i="41"/>
  <c r="L581" i="41"/>
  <c r="M581" i="41"/>
  <c r="B582" i="41"/>
  <c r="C582" i="41"/>
  <c r="D582" i="41"/>
  <c r="E582" i="41"/>
  <c r="F582" i="41"/>
  <c r="G582" i="41"/>
  <c r="H582" i="41"/>
  <c r="I582" i="41"/>
  <c r="J582" i="41"/>
  <c r="K582" i="41"/>
  <c r="L582" i="41"/>
  <c r="M582" i="41"/>
  <c r="B583" i="41"/>
  <c r="C583" i="41"/>
  <c r="D583" i="41"/>
  <c r="E583" i="41"/>
  <c r="F583" i="41"/>
  <c r="G583" i="41"/>
  <c r="H583" i="41"/>
  <c r="I583" i="41"/>
  <c r="J583" i="41"/>
  <c r="K583" i="41"/>
  <c r="L583" i="41"/>
  <c r="M583" i="41"/>
  <c r="B584" i="41"/>
  <c r="C584" i="41"/>
  <c r="D584" i="41"/>
  <c r="E584" i="41"/>
  <c r="F584" i="41"/>
  <c r="G584" i="41"/>
  <c r="H584" i="41"/>
  <c r="I584" i="41"/>
  <c r="J584" i="41"/>
  <c r="K584" i="41"/>
  <c r="L584" i="41"/>
  <c r="M584" i="41"/>
  <c r="B585" i="41"/>
  <c r="C585" i="41"/>
  <c r="D585" i="41"/>
  <c r="E585" i="41"/>
  <c r="F585" i="41"/>
  <c r="G585" i="41"/>
  <c r="H585" i="41"/>
  <c r="I585" i="41"/>
  <c r="J585" i="41"/>
  <c r="K585" i="41"/>
  <c r="L585" i="41"/>
  <c r="M585" i="41"/>
  <c r="B586" i="41"/>
  <c r="C586" i="41"/>
  <c r="D586" i="41"/>
  <c r="E586" i="41"/>
  <c r="F586" i="41"/>
  <c r="G586" i="41"/>
  <c r="H586" i="41"/>
  <c r="I586" i="41"/>
  <c r="J586" i="41"/>
  <c r="K586" i="41"/>
  <c r="L586" i="41"/>
  <c r="M586" i="41"/>
  <c r="B587" i="41"/>
  <c r="C587" i="41"/>
  <c r="D587" i="41"/>
  <c r="E587" i="41"/>
  <c r="F587" i="41"/>
  <c r="G587" i="41"/>
  <c r="H587" i="41"/>
  <c r="I587" i="41"/>
  <c r="J587" i="41"/>
  <c r="K587" i="41"/>
  <c r="L587" i="41"/>
  <c r="M587" i="41"/>
  <c r="B588" i="41"/>
  <c r="C588" i="41"/>
  <c r="D588" i="41"/>
  <c r="E588" i="41"/>
  <c r="F588" i="41"/>
  <c r="G588" i="41"/>
  <c r="H588" i="41"/>
  <c r="I588" i="41"/>
  <c r="J588" i="41"/>
  <c r="K588" i="41"/>
  <c r="L588" i="41"/>
  <c r="M588" i="41"/>
  <c r="B589" i="41"/>
  <c r="C589" i="41"/>
  <c r="D589" i="41"/>
  <c r="E589" i="41"/>
  <c r="F589" i="41"/>
  <c r="G589" i="41"/>
  <c r="H589" i="41"/>
  <c r="I589" i="41"/>
  <c r="J589" i="41"/>
  <c r="K589" i="41"/>
  <c r="L589" i="41"/>
  <c r="M589" i="41"/>
  <c r="B590" i="41"/>
  <c r="C590" i="41"/>
  <c r="D590" i="41"/>
  <c r="E590" i="41"/>
  <c r="F590" i="41"/>
  <c r="G590" i="41"/>
  <c r="H590" i="41"/>
  <c r="I590" i="41"/>
  <c r="J590" i="41"/>
  <c r="K590" i="41"/>
  <c r="L590" i="41"/>
  <c r="M590" i="41"/>
  <c r="B591" i="41"/>
  <c r="C591" i="41"/>
  <c r="D591" i="41"/>
  <c r="E591" i="41"/>
  <c r="F591" i="41"/>
  <c r="G591" i="41"/>
  <c r="H591" i="41"/>
  <c r="I591" i="41"/>
  <c r="J591" i="41"/>
  <c r="K591" i="41"/>
  <c r="L591" i="41"/>
  <c r="M591" i="41"/>
  <c r="B592" i="41"/>
  <c r="C592" i="41"/>
  <c r="D592" i="41"/>
  <c r="E592" i="41"/>
  <c r="F592" i="41"/>
  <c r="G592" i="41"/>
  <c r="H592" i="41"/>
  <c r="I592" i="41"/>
  <c r="J592" i="41"/>
  <c r="K592" i="41"/>
  <c r="L592" i="41"/>
  <c r="M592" i="41"/>
  <c r="B593" i="41"/>
  <c r="C593" i="41"/>
  <c r="D593" i="41"/>
  <c r="E593" i="41"/>
  <c r="F593" i="41"/>
  <c r="G593" i="41"/>
  <c r="H593" i="41"/>
  <c r="I593" i="41"/>
  <c r="J593" i="41"/>
  <c r="K593" i="41"/>
  <c r="L593" i="41"/>
  <c r="M593" i="41"/>
  <c r="B594" i="41"/>
  <c r="C594" i="41"/>
  <c r="D594" i="41"/>
  <c r="E594" i="41"/>
  <c r="F594" i="41"/>
  <c r="G594" i="41"/>
  <c r="H594" i="41"/>
  <c r="I594" i="41"/>
  <c r="J594" i="41"/>
  <c r="K594" i="41"/>
  <c r="L594" i="41"/>
  <c r="M594" i="41"/>
  <c r="B595" i="41"/>
  <c r="C595" i="41"/>
  <c r="D595" i="41"/>
  <c r="E595" i="41"/>
  <c r="F595" i="41"/>
  <c r="G595" i="41"/>
  <c r="H595" i="41"/>
  <c r="I595" i="41"/>
  <c r="J595" i="41"/>
  <c r="K595" i="41"/>
  <c r="L595" i="41"/>
  <c r="M595" i="41"/>
  <c r="B596" i="41"/>
  <c r="C596" i="41"/>
  <c r="D596" i="41"/>
  <c r="E596" i="41"/>
  <c r="F596" i="41"/>
  <c r="G596" i="41"/>
  <c r="H596" i="41"/>
  <c r="I596" i="41"/>
  <c r="J596" i="41"/>
  <c r="K596" i="41"/>
  <c r="L596" i="41"/>
  <c r="M596" i="41"/>
  <c r="B597" i="41"/>
  <c r="C597" i="41"/>
  <c r="D597" i="41"/>
  <c r="E597" i="41"/>
  <c r="F597" i="41"/>
  <c r="G597" i="41"/>
  <c r="H597" i="41"/>
  <c r="I597" i="41"/>
  <c r="J597" i="41"/>
  <c r="K597" i="41"/>
  <c r="L597" i="41"/>
  <c r="M597" i="41"/>
  <c r="B598" i="41"/>
  <c r="C598" i="41"/>
  <c r="D598" i="41"/>
  <c r="E598" i="41"/>
  <c r="F598" i="41"/>
  <c r="G598" i="41"/>
  <c r="H598" i="41"/>
  <c r="I598" i="41"/>
  <c r="J598" i="41"/>
  <c r="K598" i="41"/>
  <c r="L598" i="41"/>
  <c r="M598" i="41"/>
  <c r="B599" i="41"/>
  <c r="C599" i="41"/>
  <c r="D599" i="41"/>
  <c r="E599" i="41"/>
  <c r="F599" i="41"/>
  <c r="G599" i="41"/>
  <c r="H599" i="41"/>
  <c r="I599" i="41"/>
  <c r="J599" i="41"/>
  <c r="K599" i="41"/>
  <c r="L599" i="41"/>
  <c r="M599" i="41"/>
  <c r="B600" i="41"/>
  <c r="C600" i="41"/>
  <c r="D600" i="41"/>
  <c r="E600" i="41"/>
  <c r="F600" i="41"/>
  <c r="G600" i="41"/>
  <c r="H600" i="41"/>
  <c r="I600" i="41"/>
  <c r="J600" i="41"/>
  <c r="K600" i="41"/>
  <c r="L600" i="41"/>
  <c r="M600" i="41"/>
  <c r="B601" i="41"/>
  <c r="C601" i="41"/>
  <c r="D601" i="41"/>
  <c r="E601" i="41"/>
  <c r="F601" i="41"/>
  <c r="G601" i="41"/>
  <c r="H601" i="41"/>
  <c r="I601" i="41"/>
  <c r="J601" i="41"/>
  <c r="K601" i="41"/>
  <c r="L601" i="41"/>
  <c r="M601" i="41"/>
  <c r="B602" i="41"/>
  <c r="C602" i="41"/>
  <c r="D602" i="41"/>
  <c r="E602" i="41"/>
  <c r="F602" i="41"/>
  <c r="G602" i="41"/>
  <c r="H602" i="41"/>
  <c r="I602" i="41"/>
  <c r="J602" i="41"/>
  <c r="K602" i="41"/>
  <c r="L602" i="41"/>
  <c r="M602" i="41"/>
  <c r="B603" i="41"/>
  <c r="C603" i="41"/>
  <c r="D603" i="41"/>
  <c r="E603" i="41"/>
  <c r="F603" i="41"/>
  <c r="G603" i="41"/>
  <c r="H603" i="41"/>
  <c r="I603" i="41"/>
  <c r="J603" i="41"/>
  <c r="K603" i="41"/>
  <c r="L603" i="41"/>
  <c r="M603" i="41"/>
  <c r="B604" i="41"/>
  <c r="C604" i="41"/>
  <c r="D604" i="41"/>
  <c r="E604" i="41"/>
  <c r="F604" i="41"/>
  <c r="G604" i="41"/>
  <c r="H604" i="41"/>
  <c r="I604" i="41"/>
  <c r="J604" i="41"/>
  <c r="K604" i="41"/>
  <c r="L604" i="41"/>
  <c r="M604" i="41"/>
  <c r="B605" i="41"/>
  <c r="C605" i="41"/>
  <c r="D605" i="41"/>
  <c r="E605" i="41"/>
  <c r="F605" i="41"/>
  <c r="G605" i="41"/>
  <c r="H605" i="41"/>
  <c r="I605" i="41"/>
  <c r="J605" i="41"/>
  <c r="K605" i="41"/>
  <c r="L605" i="41"/>
  <c r="M605" i="41"/>
  <c r="B606" i="41"/>
  <c r="C606" i="41"/>
  <c r="D606" i="41"/>
  <c r="E606" i="41"/>
  <c r="F606" i="41"/>
  <c r="G606" i="41"/>
  <c r="H606" i="41"/>
  <c r="I606" i="41"/>
  <c r="J606" i="41"/>
  <c r="K606" i="41"/>
  <c r="L606" i="41"/>
  <c r="M606" i="41"/>
  <c r="B607" i="41"/>
  <c r="C607" i="41"/>
  <c r="D607" i="41"/>
  <c r="E607" i="41"/>
  <c r="F607" i="41"/>
  <c r="G607" i="41"/>
  <c r="H607" i="41"/>
  <c r="I607" i="41"/>
  <c r="J607" i="41"/>
  <c r="K607" i="41"/>
  <c r="L607" i="41"/>
  <c r="M607" i="41"/>
  <c r="B608" i="41"/>
  <c r="C608" i="41"/>
  <c r="D608" i="41"/>
  <c r="E608" i="41"/>
  <c r="F608" i="41"/>
  <c r="G608" i="41"/>
  <c r="H608" i="41"/>
  <c r="I608" i="41"/>
  <c r="J608" i="41"/>
  <c r="K608" i="41"/>
  <c r="L608" i="41"/>
  <c r="M608" i="41"/>
  <c r="B609" i="41"/>
  <c r="C609" i="41"/>
  <c r="D609" i="41"/>
  <c r="E609" i="41"/>
  <c r="F609" i="41"/>
  <c r="G609" i="41"/>
  <c r="H609" i="41"/>
  <c r="I609" i="41"/>
  <c r="J609" i="41"/>
  <c r="K609" i="41"/>
  <c r="L609" i="41"/>
  <c r="M609" i="41"/>
  <c r="B610" i="41"/>
  <c r="C610" i="41"/>
  <c r="D610" i="41"/>
  <c r="E610" i="41"/>
  <c r="F610" i="41"/>
  <c r="G610" i="41"/>
  <c r="H610" i="41"/>
  <c r="I610" i="41"/>
  <c r="J610" i="41"/>
  <c r="K610" i="41"/>
  <c r="L610" i="41"/>
  <c r="M610" i="41"/>
  <c r="B611" i="41"/>
  <c r="C611" i="41"/>
  <c r="D611" i="41"/>
  <c r="E611" i="41"/>
  <c r="F611" i="41"/>
  <c r="G611" i="41"/>
  <c r="H611" i="41"/>
  <c r="I611" i="41"/>
  <c r="J611" i="41"/>
  <c r="K611" i="41"/>
  <c r="L611" i="41"/>
  <c r="M611" i="41"/>
  <c r="B612" i="41"/>
  <c r="C612" i="41"/>
  <c r="D612" i="41"/>
  <c r="E612" i="41"/>
  <c r="F612" i="41"/>
  <c r="G612" i="41"/>
  <c r="H612" i="41"/>
  <c r="I612" i="41"/>
  <c r="J612" i="41"/>
  <c r="K612" i="41"/>
  <c r="L612" i="41"/>
  <c r="M612" i="41"/>
  <c r="B613" i="41"/>
  <c r="C613" i="41"/>
  <c r="D613" i="41"/>
  <c r="E613" i="41"/>
  <c r="F613" i="41"/>
  <c r="G613" i="41"/>
  <c r="H613" i="41"/>
  <c r="I613" i="41"/>
  <c r="J613" i="41"/>
  <c r="K613" i="41"/>
  <c r="L613" i="41"/>
  <c r="M613" i="41"/>
  <c r="B614" i="41"/>
  <c r="C614" i="41"/>
  <c r="D614" i="41"/>
  <c r="E614" i="41"/>
  <c r="F614" i="41"/>
  <c r="G614" i="41"/>
  <c r="H614" i="41"/>
  <c r="I614" i="41"/>
  <c r="J614" i="41"/>
  <c r="K614" i="41"/>
  <c r="L614" i="41"/>
  <c r="M614" i="41"/>
  <c r="B615" i="41"/>
  <c r="C615" i="41"/>
  <c r="D615" i="41"/>
  <c r="E615" i="41"/>
  <c r="F615" i="41"/>
  <c r="G615" i="41"/>
  <c r="H615" i="41"/>
  <c r="I615" i="41"/>
  <c r="J615" i="41"/>
  <c r="K615" i="41"/>
  <c r="L615" i="41"/>
  <c r="M615" i="41"/>
  <c r="B616" i="41"/>
  <c r="C616" i="41"/>
  <c r="D616" i="41"/>
  <c r="E616" i="41"/>
  <c r="F616" i="41"/>
  <c r="G616" i="41"/>
  <c r="H616" i="41"/>
  <c r="I616" i="41"/>
  <c r="J616" i="41"/>
  <c r="K616" i="41"/>
  <c r="L616" i="41"/>
  <c r="M616" i="41"/>
  <c r="B617" i="41"/>
  <c r="C617" i="41"/>
  <c r="D617" i="41"/>
  <c r="E617" i="41"/>
  <c r="F617" i="41"/>
  <c r="G617" i="41"/>
  <c r="H617" i="41"/>
  <c r="I617" i="41"/>
  <c r="J617" i="41"/>
  <c r="K617" i="41"/>
  <c r="L617" i="41"/>
  <c r="M617" i="41"/>
  <c r="B618" i="41"/>
  <c r="C618" i="41"/>
  <c r="D618" i="41"/>
  <c r="E618" i="41"/>
  <c r="F618" i="41"/>
  <c r="G618" i="41"/>
  <c r="H618" i="41"/>
  <c r="I618" i="41"/>
  <c r="J618" i="41"/>
  <c r="K618" i="41"/>
  <c r="L618" i="41"/>
  <c r="M618" i="41"/>
  <c r="B619" i="41"/>
  <c r="C619" i="41"/>
  <c r="D619" i="41"/>
  <c r="E619" i="41"/>
  <c r="F619" i="41"/>
  <c r="G619" i="41"/>
  <c r="H619" i="41"/>
  <c r="I619" i="41"/>
  <c r="J619" i="41"/>
  <c r="K619" i="41"/>
  <c r="L619" i="41"/>
  <c r="M619" i="41"/>
  <c r="B620" i="41"/>
  <c r="C620" i="41"/>
  <c r="D620" i="41"/>
  <c r="E620" i="41"/>
  <c r="F620" i="41"/>
  <c r="G620" i="41"/>
  <c r="H620" i="41"/>
  <c r="I620" i="41"/>
  <c r="J620" i="41"/>
  <c r="K620" i="41"/>
  <c r="L620" i="41"/>
  <c r="M620" i="41"/>
  <c r="B621" i="41"/>
  <c r="C621" i="41"/>
  <c r="D621" i="41"/>
  <c r="E621" i="41"/>
  <c r="F621" i="41"/>
  <c r="G621" i="41"/>
  <c r="H621" i="41"/>
  <c r="I621" i="41"/>
  <c r="J621" i="41"/>
  <c r="K621" i="41"/>
  <c r="L621" i="41"/>
  <c r="M621" i="41"/>
  <c r="B622" i="41"/>
  <c r="C622" i="41"/>
  <c r="D622" i="41"/>
  <c r="E622" i="41"/>
  <c r="F622" i="41"/>
  <c r="G622" i="41"/>
  <c r="H622" i="41"/>
  <c r="I622" i="41"/>
  <c r="J622" i="41"/>
  <c r="K622" i="41"/>
  <c r="L622" i="41"/>
  <c r="M622" i="41"/>
  <c r="B623" i="41"/>
  <c r="C623" i="41"/>
  <c r="D623" i="41"/>
  <c r="E623" i="41"/>
  <c r="F623" i="41"/>
  <c r="G623" i="41"/>
  <c r="H623" i="41"/>
  <c r="I623" i="41"/>
  <c r="J623" i="41"/>
  <c r="K623" i="41"/>
  <c r="L623" i="41"/>
  <c r="M623" i="41"/>
  <c r="B624" i="41"/>
  <c r="C624" i="41"/>
  <c r="D624" i="41"/>
  <c r="E624" i="41"/>
  <c r="F624" i="41"/>
  <c r="G624" i="41"/>
  <c r="H624" i="41"/>
  <c r="I624" i="41"/>
  <c r="J624" i="41"/>
  <c r="K624" i="41"/>
  <c r="L624" i="41"/>
  <c r="M624" i="41"/>
  <c r="B625" i="41"/>
  <c r="C625" i="41"/>
  <c r="D625" i="41"/>
  <c r="E625" i="41"/>
  <c r="F625" i="41"/>
  <c r="G625" i="41"/>
  <c r="H625" i="41"/>
  <c r="I625" i="41"/>
  <c r="J625" i="41"/>
  <c r="K625" i="41"/>
  <c r="L625" i="41"/>
  <c r="M625" i="41"/>
  <c r="B626" i="41"/>
  <c r="C626" i="41"/>
  <c r="D626" i="41"/>
  <c r="E626" i="41"/>
  <c r="F626" i="41"/>
  <c r="G626" i="41"/>
  <c r="H626" i="41"/>
  <c r="I626" i="41"/>
  <c r="J626" i="41"/>
  <c r="K626" i="41"/>
  <c r="L626" i="41"/>
  <c r="M626" i="41"/>
  <c r="B627" i="41"/>
  <c r="C627" i="41"/>
  <c r="D627" i="41"/>
  <c r="E627" i="41"/>
  <c r="F627" i="41"/>
  <c r="G627" i="41"/>
  <c r="H627" i="41"/>
  <c r="I627" i="41"/>
  <c r="J627" i="41"/>
  <c r="K627" i="41"/>
  <c r="L627" i="41"/>
  <c r="M627" i="41"/>
  <c r="B628" i="41"/>
  <c r="C628" i="41"/>
  <c r="D628" i="41"/>
  <c r="E628" i="41"/>
  <c r="F628" i="41"/>
  <c r="G628" i="41"/>
  <c r="H628" i="41"/>
  <c r="I628" i="41"/>
  <c r="J628" i="41"/>
  <c r="K628" i="41"/>
  <c r="L628" i="41"/>
  <c r="M628" i="41"/>
  <c r="B629" i="41"/>
  <c r="C629" i="41"/>
  <c r="D629" i="41"/>
  <c r="E629" i="41"/>
  <c r="F629" i="41"/>
  <c r="G629" i="41"/>
  <c r="H629" i="41"/>
  <c r="I629" i="41"/>
  <c r="J629" i="41"/>
  <c r="K629" i="41"/>
  <c r="L629" i="41"/>
  <c r="M629" i="41"/>
  <c r="B630" i="41"/>
  <c r="C630" i="41"/>
  <c r="D630" i="41"/>
  <c r="E630" i="41"/>
  <c r="F630" i="41"/>
  <c r="G630" i="41"/>
  <c r="H630" i="41"/>
  <c r="I630" i="41"/>
  <c r="J630" i="41"/>
  <c r="K630" i="41"/>
  <c r="L630" i="41"/>
  <c r="M630" i="41"/>
  <c r="B631" i="41"/>
  <c r="C631" i="41"/>
  <c r="D631" i="41"/>
  <c r="E631" i="41"/>
  <c r="F631" i="41"/>
  <c r="G631" i="41"/>
  <c r="H631" i="41"/>
  <c r="I631" i="41"/>
  <c r="J631" i="41"/>
  <c r="K631" i="41"/>
  <c r="L631" i="41"/>
  <c r="M631" i="41"/>
  <c r="B632" i="41"/>
  <c r="C632" i="41"/>
  <c r="D632" i="41"/>
  <c r="E632" i="41"/>
  <c r="F632" i="41"/>
  <c r="G632" i="41"/>
  <c r="H632" i="41"/>
  <c r="I632" i="41"/>
  <c r="J632" i="41"/>
  <c r="K632" i="41"/>
  <c r="L632" i="41"/>
  <c r="M632" i="41"/>
  <c r="B633" i="41"/>
  <c r="C633" i="41"/>
  <c r="D633" i="41"/>
  <c r="E633" i="41"/>
  <c r="F633" i="41"/>
  <c r="G633" i="41"/>
  <c r="H633" i="41"/>
  <c r="I633" i="41"/>
  <c r="J633" i="41"/>
  <c r="K633" i="41"/>
  <c r="L633" i="41"/>
  <c r="M633" i="41"/>
  <c r="B634" i="41"/>
  <c r="C634" i="41"/>
  <c r="D634" i="41"/>
  <c r="E634" i="41"/>
  <c r="F634" i="41"/>
  <c r="G634" i="41"/>
  <c r="H634" i="41"/>
  <c r="I634" i="41"/>
  <c r="J634" i="41"/>
  <c r="K634" i="41"/>
  <c r="L634" i="41"/>
  <c r="M634" i="41"/>
  <c r="B635" i="41"/>
  <c r="C635" i="41"/>
  <c r="D635" i="41"/>
  <c r="E635" i="41"/>
  <c r="F635" i="41"/>
  <c r="G635" i="41"/>
  <c r="H635" i="41"/>
  <c r="I635" i="41"/>
  <c r="J635" i="41"/>
  <c r="K635" i="41"/>
  <c r="L635" i="41"/>
  <c r="M635" i="41"/>
  <c r="B636" i="41"/>
  <c r="C636" i="41"/>
  <c r="D636" i="41"/>
  <c r="E636" i="41"/>
  <c r="F636" i="41"/>
  <c r="G636" i="41"/>
  <c r="H636" i="41"/>
  <c r="I636" i="41"/>
  <c r="J636" i="41"/>
  <c r="K636" i="41"/>
  <c r="L636" i="41"/>
  <c r="M636" i="41"/>
  <c r="B637" i="41"/>
  <c r="C637" i="41"/>
  <c r="D637" i="41"/>
  <c r="E637" i="41"/>
  <c r="F637" i="41"/>
  <c r="G637" i="41"/>
  <c r="H637" i="41"/>
  <c r="I637" i="41"/>
  <c r="J637" i="41"/>
  <c r="K637" i="41"/>
  <c r="L637" i="41"/>
  <c r="M637" i="41"/>
  <c r="B638" i="41"/>
  <c r="C638" i="41"/>
  <c r="D638" i="41"/>
  <c r="E638" i="41"/>
  <c r="F638" i="41"/>
  <c r="G638" i="41"/>
  <c r="H638" i="41"/>
  <c r="I638" i="41"/>
  <c r="J638" i="41"/>
  <c r="K638" i="41"/>
  <c r="L638" i="41"/>
  <c r="M638" i="41"/>
  <c r="B639" i="41"/>
  <c r="C639" i="41"/>
  <c r="D639" i="41"/>
  <c r="E639" i="41"/>
  <c r="F639" i="41"/>
  <c r="G639" i="41"/>
  <c r="H639" i="41"/>
  <c r="I639" i="41"/>
  <c r="J639" i="41"/>
  <c r="K639" i="41"/>
  <c r="L639" i="41"/>
  <c r="M639" i="41"/>
  <c r="B640" i="41"/>
  <c r="C640" i="41"/>
  <c r="D640" i="41"/>
  <c r="E640" i="41"/>
  <c r="F640" i="41"/>
  <c r="G640" i="41"/>
  <c r="H640" i="41"/>
  <c r="I640" i="41"/>
  <c r="J640" i="41"/>
  <c r="K640" i="41"/>
  <c r="L640" i="41"/>
  <c r="M640" i="41"/>
  <c r="B641" i="41"/>
  <c r="C641" i="41"/>
  <c r="D641" i="41"/>
  <c r="E641" i="41"/>
  <c r="F641" i="41"/>
  <c r="G641" i="41"/>
  <c r="H641" i="41"/>
  <c r="I641" i="41"/>
  <c r="J641" i="41"/>
  <c r="K641" i="41"/>
  <c r="L641" i="41"/>
  <c r="M641" i="41"/>
  <c r="B642" i="41"/>
  <c r="C642" i="41"/>
  <c r="D642" i="41"/>
  <c r="E642" i="41"/>
  <c r="F642" i="41"/>
  <c r="G642" i="41"/>
  <c r="H642" i="41"/>
  <c r="I642" i="41"/>
  <c r="J642" i="41"/>
  <c r="K642" i="41"/>
  <c r="L642" i="41"/>
  <c r="M642" i="41"/>
  <c r="B643" i="41"/>
  <c r="C643" i="41"/>
  <c r="D643" i="41"/>
  <c r="E643" i="41"/>
  <c r="F643" i="41"/>
  <c r="G643" i="41"/>
  <c r="H643" i="41"/>
  <c r="I643" i="41"/>
  <c r="J643" i="41"/>
  <c r="K643" i="41"/>
  <c r="L643" i="41"/>
  <c r="M643" i="41"/>
  <c r="B644" i="41"/>
  <c r="C644" i="41"/>
  <c r="D644" i="41"/>
  <c r="E644" i="41"/>
  <c r="F644" i="41"/>
  <c r="G644" i="41"/>
  <c r="H644" i="41"/>
  <c r="I644" i="41"/>
  <c r="J644" i="41"/>
  <c r="K644" i="41"/>
  <c r="L644" i="41"/>
  <c r="M644" i="41"/>
  <c r="B645" i="41"/>
  <c r="C645" i="41"/>
  <c r="D645" i="41"/>
  <c r="E645" i="41"/>
  <c r="F645" i="41"/>
  <c r="G645" i="41"/>
  <c r="H645" i="41"/>
  <c r="I645" i="41"/>
  <c r="J645" i="41"/>
  <c r="K645" i="41"/>
  <c r="L645" i="41"/>
  <c r="M645" i="41"/>
  <c r="B646" i="41"/>
  <c r="C646" i="41"/>
  <c r="D646" i="41"/>
  <c r="E646" i="41"/>
  <c r="F646" i="41"/>
  <c r="G646" i="41"/>
  <c r="H646" i="41"/>
  <c r="I646" i="41"/>
  <c r="J646" i="41"/>
  <c r="K646" i="41"/>
  <c r="L646" i="41"/>
  <c r="M646" i="41"/>
  <c r="B647" i="41"/>
  <c r="C647" i="41"/>
  <c r="D647" i="41"/>
  <c r="E647" i="41"/>
  <c r="F647" i="41"/>
  <c r="G647" i="41"/>
  <c r="H647" i="41"/>
  <c r="I647" i="41"/>
  <c r="J647" i="41"/>
  <c r="K647" i="41"/>
  <c r="L647" i="41"/>
  <c r="M647" i="41"/>
  <c r="B648" i="41"/>
  <c r="C648" i="41"/>
  <c r="D648" i="41"/>
  <c r="E648" i="41"/>
  <c r="F648" i="41"/>
  <c r="G648" i="41"/>
  <c r="H648" i="41"/>
  <c r="I648" i="41"/>
  <c r="J648" i="41"/>
  <c r="K648" i="41"/>
  <c r="L648" i="41"/>
  <c r="M648" i="41"/>
  <c r="B649" i="41"/>
  <c r="C649" i="41"/>
  <c r="D649" i="41"/>
  <c r="E649" i="41"/>
  <c r="F649" i="41"/>
  <c r="G649" i="41"/>
  <c r="H649" i="41"/>
  <c r="I649" i="41"/>
  <c r="J649" i="41"/>
  <c r="K649" i="41"/>
  <c r="L649" i="41"/>
  <c r="M649" i="41"/>
  <c r="B650" i="41"/>
  <c r="C650" i="41"/>
  <c r="D650" i="41"/>
  <c r="E650" i="41"/>
  <c r="F650" i="41"/>
  <c r="G650" i="41"/>
  <c r="H650" i="41"/>
  <c r="I650" i="41"/>
  <c r="J650" i="41"/>
  <c r="K650" i="41"/>
  <c r="L650" i="41"/>
  <c r="M650" i="41"/>
  <c r="B651" i="41"/>
  <c r="C651" i="41"/>
  <c r="D651" i="41"/>
  <c r="E651" i="41"/>
  <c r="F651" i="41"/>
  <c r="G651" i="41"/>
  <c r="H651" i="41"/>
  <c r="I651" i="41"/>
  <c r="J651" i="41"/>
  <c r="K651" i="41"/>
  <c r="L651" i="41"/>
  <c r="M651" i="41"/>
  <c r="B652" i="41"/>
  <c r="C652" i="41"/>
  <c r="D652" i="41"/>
  <c r="E652" i="41"/>
  <c r="F652" i="41"/>
  <c r="G652" i="41"/>
  <c r="H652" i="41"/>
  <c r="I652" i="41"/>
  <c r="J652" i="41"/>
  <c r="K652" i="41"/>
  <c r="L652" i="41"/>
  <c r="M652" i="41"/>
  <c r="B653" i="41"/>
  <c r="C653" i="41"/>
  <c r="D653" i="41"/>
  <c r="E653" i="41"/>
  <c r="F653" i="41"/>
  <c r="G653" i="41"/>
  <c r="H653" i="41"/>
  <c r="I653" i="41"/>
  <c r="J653" i="41"/>
  <c r="K653" i="41"/>
  <c r="L653" i="41"/>
  <c r="M653" i="41"/>
  <c r="B654" i="41"/>
  <c r="C654" i="41"/>
  <c r="D654" i="41"/>
  <c r="E654" i="41"/>
  <c r="F654" i="41"/>
  <c r="G654" i="41"/>
  <c r="H654" i="41"/>
  <c r="I654" i="41"/>
  <c r="J654" i="41"/>
  <c r="K654" i="41"/>
  <c r="L654" i="41"/>
  <c r="M654" i="41"/>
  <c r="B655" i="41"/>
  <c r="C655" i="41"/>
  <c r="D655" i="41"/>
  <c r="E655" i="41"/>
  <c r="F655" i="41"/>
  <c r="G655" i="41"/>
  <c r="H655" i="41"/>
  <c r="I655" i="41"/>
  <c r="J655" i="41"/>
  <c r="K655" i="41"/>
  <c r="L655" i="41"/>
  <c r="M655" i="41"/>
  <c r="B656" i="41"/>
  <c r="C656" i="41"/>
  <c r="D656" i="41"/>
  <c r="E656" i="41"/>
  <c r="F656" i="41"/>
  <c r="G656" i="41"/>
  <c r="H656" i="41"/>
  <c r="I656" i="41"/>
  <c r="J656" i="41"/>
  <c r="K656" i="41"/>
  <c r="L656" i="41"/>
  <c r="M656" i="41"/>
  <c r="B657" i="41"/>
  <c r="C657" i="41"/>
  <c r="D657" i="41"/>
  <c r="E657" i="41"/>
  <c r="F657" i="41"/>
  <c r="G657" i="41"/>
  <c r="H657" i="41"/>
  <c r="I657" i="41"/>
  <c r="J657" i="41"/>
  <c r="K657" i="41"/>
  <c r="L657" i="41"/>
  <c r="M657" i="41"/>
  <c r="B658" i="41"/>
  <c r="C658" i="41"/>
  <c r="D658" i="41"/>
  <c r="E658" i="41"/>
  <c r="F658" i="41"/>
  <c r="G658" i="41"/>
  <c r="H658" i="41"/>
  <c r="I658" i="41"/>
  <c r="J658" i="41"/>
  <c r="K658" i="41"/>
  <c r="L658" i="41"/>
  <c r="M658" i="41"/>
  <c r="B659" i="41"/>
  <c r="C659" i="41"/>
  <c r="D659" i="41"/>
  <c r="E659" i="41"/>
  <c r="F659" i="41"/>
  <c r="G659" i="41"/>
  <c r="H659" i="41"/>
  <c r="I659" i="41"/>
  <c r="J659" i="41"/>
  <c r="K659" i="41"/>
  <c r="L659" i="41"/>
  <c r="M659" i="41"/>
  <c r="B660" i="41"/>
  <c r="C660" i="41"/>
  <c r="D660" i="41"/>
  <c r="E660" i="41"/>
  <c r="F660" i="41"/>
  <c r="G660" i="41"/>
  <c r="H660" i="41"/>
  <c r="I660" i="41"/>
  <c r="J660" i="41"/>
  <c r="K660" i="41"/>
  <c r="L660" i="41"/>
  <c r="M660" i="41"/>
  <c r="B661" i="41"/>
  <c r="C661" i="41"/>
  <c r="D661" i="41"/>
  <c r="E661" i="41"/>
  <c r="F661" i="41"/>
  <c r="G661" i="41"/>
  <c r="H661" i="41"/>
  <c r="I661" i="41"/>
  <c r="J661" i="41"/>
  <c r="K661" i="41"/>
  <c r="L661" i="41"/>
  <c r="M661" i="41"/>
  <c r="B662" i="41"/>
  <c r="C662" i="41"/>
  <c r="D662" i="41"/>
  <c r="E662" i="41"/>
  <c r="F662" i="41"/>
  <c r="G662" i="41"/>
  <c r="H662" i="41"/>
  <c r="I662" i="41"/>
  <c r="J662" i="41"/>
  <c r="K662" i="41"/>
  <c r="L662" i="41"/>
  <c r="M662" i="41"/>
  <c r="B663" i="41"/>
  <c r="C663" i="41"/>
  <c r="D663" i="41"/>
  <c r="E663" i="41"/>
  <c r="F663" i="41"/>
  <c r="G663" i="41"/>
  <c r="H663" i="41"/>
  <c r="I663" i="41"/>
  <c r="J663" i="41"/>
  <c r="K663" i="41"/>
  <c r="L663" i="41"/>
  <c r="M663" i="41"/>
  <c r="B664" i="41"/>
  <c r="C664" i="41"/>
  <c r="D664" i="41"/>
  <c r="E664" i="41"/>
  <c r="F664" i="41"/>
  <c r="G664" i="41"/>
  <c r="H664" i="41"/>
  <c r="I664" i="41"/>
  <c r="J664" i="41"/>
  <c r="K664" i="41"/>
  <c r="L664" i="41"/>
  <c r="M664" i="41"/>
  <c r="B665" i="41"/>
  <c r="C665" i="41"/>
  <c r="D665" i="41"/>
  <c r="E665" i="41"/>
  <c r="F665" i="41"/>
  <c r="G665" i="41"/>
  <c r="H665" i="41"/>
  <c r="I665" i="41"/>
  <c r="J665" i="41"/>
  <c r="K665" i="41"/>
  <c r="L665" i="41"/>
  <c r="M665" i="41"/>
  <c r="B666" i="41"/>
  <c r="C666" i="41"/>
  <c r="D666" i="41"/>
  <c r="E666" i="41"/>
  <c r="F666" i="41"/>
  <c r="G666" i="41"/>
  <c r="H666" i="41"/>
  <c r="I666" i="41"/>
  <c r="J666" i="41"/>
  <c r="K666" i="41"/>
  <c r="L666" i="41"/>
  <c r="M666" i="41"/>
  <c r="B667" i="41"/>
  <c r="C667" i="41"/>
  <c r="D667" i="41"/>
  <c r="E667" i="41"/>
  <c r="F667" i="41"/>
  <c r="G667" i="41"/>
  <c r="H667" i="41"/>
  <c r="I667" i="41"/>
  <c r="J667" i="41"/>
  <c r="K667" i="41"/>
  <c r="L667" i="41"/>
  <c r="M667" i="41"/>
  <c r="B668" i="41"/>
  <c r="C668" i="41"/>
  <c r="D668" i="41"/>
  <c r="E668" i="41"/>
  <c r="F668" i="41"/>
  <c r="G668" i="41"/>
  <c r="H668" i="41"/>
  <c r="I668" i="41"/>
  <c r="J668" i="41"/>
  <c r="K668" i="41"/>
  <c r="L668" i="41"/>
  <c r="M668" i="41"/>
  <c r="B669" i="41"/>
  <c r="C669" i="41"/>
  <c r="D669" i="41"/>
  <c r="E669" i="41"/>
  <c r="F669" i="41"/>
  <c r="G669" i="41"/>
  <c r="H669" i="41"/>
  <c r="I669" i="41"/>
  <c r="J669" i="41"/>
  <c r="K669" i="41"/>
  <c r="L669" i="41"/>
  <c r="M669" i="41"/>
  <c r="B670" i="41"/>
  <c r="C670" i="41"/>
  <c r="D670" i="41"/>
  <c r="E670" i="41"/>
  <c r="F670" i="41"/>
  <c r="G670" i="41"/>
  <c r="H670" i="41"/>
  <c r="I670" i="41"/>
  <c r="J670" i="41"/>
  <c r="K670" i="41"/>
  <c r="L670" i="41"/>
  <c r="M670" i="41"/>
  <c r="B671" i="41"/>
  <c r="C671" i="41"/>
  <c r="D671" i="41"/>
  <c r="E671" i="41"/>
  <c r="F671" i="41"/>
  <c r="G671" i="41"/>
  <c r="H671" i="41"/>
  <c r="I671" i="41"/>
  <c r="J671" i="41"/>
  <c r="K671" i="41"/>
  <c r="L671" i="41"/>
  <c r="M671" i="41"/>
  <c r="B672" i="41"/>
  <c r="C672" i="41"/>
  <c r="D672" i="41"/>
  <c r="E672" i="41"/>
  <c r="F672" i="41"/>
  <c r="G672" i="41"/>
  <c r="H672" i="41"/>
  <c r="I672" i="41"/>
  <c r="J672" i="41"/>
  <c r="K672" i="41"/>
  <c r="L672" i="41"/>
  <c r="M672" i="41"/>
  <c r="B673" i="41"/>
  <c r="C673" i="41"/>
  <c r="D673" i="41"/>
  <c r="E673" i="41"/>
  <c r="F673" i="41"/>
  <c r="G673" i="41"/>
  <c r="H673" i="41"/>
  <c r="I673" i="41"/>
  <c r="J673" i="41"/>
  <c r="K673" i="41"/>
  <c r="L673" i="41"/>
  <c r="M673" i="41"/>
  <c r="B674" i="41"/>
  <c r="C674" i="41"/>
  <c r="D674" i="41"/>
  <c r="E674" i="41"/>
  <c r="F674" i="41"/>
  <c r="G674" i="41"/>
  <c r="H674" i="41"/>
  <c r="I674" i="41"/>
  <c r="J674" i="41"/>
  <c r="K674" i="41"/>
  <c r="L674" i="41"/>
  <c r="M674" i="41"/>
  <c r="B675" i="41"/>
  <c r="C675" i="41"/>
  <c r="D675" i="41"/>
  <c r="E675" i="41"/>
  <c r="F675" i="41"/>
  <c r="G675" i="41"/>
  <c r="H675" i="41"/>
  <c r="I675" i="41"/>
  <c r="J675" i="41"/>
  <c r="K675" i="41"/>
  <c r="L675" i="41"/>
  <c r="M675" i="41"/>
  <c r="B676" i="41"/>
  <c r="C676" i="41"/>
  <c r="D676" i="41"/>
  <c r="E676" i="41"/>
  <c r="F676" i="41"/>
  <c r="G676" i="41"/>
  <c r="H676" i="41"/>
  <c r="I676" i="41"/>
  <c r="J676" i="41"/>
  <c r="K676" i="41"/>
  <c r="L676" i="41"/>
  <c r="M676" i="41"/>
  <c r="B677" i="41"/>
  <c r="C677" i="41"/>
  <c r="D677" i="41"/>
  <c r="E677" i="41"/>
  <c r="F677" i="41"/>
  <c r="G677" i="41"/>
  <c r="H677" i="41"/>
  <c r="I677" i="41"/>
  <c r="J677" i="41"/>
  <c r="K677" i="41"/>
  <c r="L677" i="41"/>
  <c r="M677" i="41"/>
  <c r="B678" i="41"/>
  <c r="C678" i="41"/>
  <c r="D678" i="41"/>
  <c r="E678" i="41"/>
  <c r="F678" i="41"/>
  <c r="G678" i="41"/>
  <c r="H678" i="41"/>
  <c r="I678" i="41"/>
  <c r="J678" i="41"/>
  <c r="K678" i="41"/>
  <c r="L678" i="41"/>
  <c r="M678" i="41"/>
  <c r="B679" i="41"/>
  <c r="C679" i="41"/>
  <c r="D679" i="41"/>
  <c r="E679" i="41"/>
  <c r="F679" i="41"/>
  <c r="G679" i="41"/>
  <c r="H679" i="41"/>
  <c r="I679" i="41"/>
  <c r="J679" i="41"/>
  <c r="K679" i="41"/>
  <c r="L679" i="41"/>
  <c r="M679" i="41"/>
  <c r="B680" i="41"/>
  <c r="C680" i="41"/>
  <c r="D680" i="41"/>
  <c r="E680" i="41"/>
  <c r="F680" i="41"/>
  <c r="G680" i="41"/>
  <c r="H680" i="41"/>
  <c r="I680" i="41"/>
  <c r="J680" i="41"/>
  <c r="K680" i="41"/>
  <c r="L680" i="41"/>
  <c r="M680" i="41"/>
  <c r="B681" i="41"/>
  <c r="C681" i="41"/>
  <c r="D681" i="41"/>
  <c r="E681" i="41"/>
  <c r="F681" i="41"/>
  <c r="G681" i="41"/>
  <c r="H681" i="41"/>
  <c r="I681" i="41"/>
  <c r="J681" i="41"/>
  <c r="K681" i="41"/>
  <c r="L681" i="41"/>
  <c r="M681" i="41"/>
  <c r="B682" i="41"/>
  <c r="C682" i="41"/>
  <c r="D682" i="41"/>
  <c r="E682" i="41"/>
  <c r="F682" i="41"/>
  <c r="G682" i="41"/>
  <c r="H682" i="41"/>
  <c r="I682" i="41"/>
  <c r="J682" i="41"/>
  <c r="K682" i="41"/>
  <c r="L682" i="41"/>
  <c r="M682" i="41"/>
  <c r="B683" i="41"/>
  <c r="C683" i="41"/>
  <c r="D683" i="41"/>
  <c r="E683" i="41"/>
  <c r="F683" i="41"/>
  <c r="G683" i="41"/>
  <c r="H683" i="41"/>
  <c r="I683" i="41"/>
  <c r="J683" i="41"/>
  <c r="K683" i="41"/>
  <c r="L683" i="41"/>
  <c r="M683" i="41"/>
  <c r="B684" i="41"/>
  <c r="C684" i="41"/>
  <c r="D684" i="41"/>
  <c r="E684" i="41"/>
  <c r="F684" i="41"/>
  <c r="G684" i="41"/>
  <c r="H684" i="41"/>
  <c r="I684" i="41"/>
  <c r="J684" i="41"/>
  <c r="K684" i="41"/>
  <c r="L684" i="41"/>
  <c r="M684" i="41"/>
  <c r="B685" i="41"/>
  <c r="C685" i="41"/>
  <c r="D685" i="41"/>
  <c r="E685" i="41"/>
  <c r="F685" i="41"/>
  <c r="G685" i="41"/>
  <c r="H685" i="41"/>
  <c r="I685" i="41"/>
  <c r="J685" i="41"/>
  <c r="K685" i="41"/>
  <c r="L685" i="41"/>
  <c r="M685" i="41"/>
  <c r="B686" i="41"/>
  <c r="C686" i="41"/>
  <c r="D686" i="41"/>
  <c r="E686" i="41"/>
  <c r="F686" i="41"/>
  <c r="G686" i="41"/>
  <c r="H686" i="41"/>
  <c r="I686" i="41"/>
  <c r="J686" i="41"/>
  <c r="K686" i="41"/>
  <c r="L686" i="41"/>
  <c r="M686" i="41"/>
  <c r="B687" i="41"/>
  <c r="C687" i="41"/>
  <c r="D687" i="41"/>
  <c r="E687" i="41"/>
  <c r="F687" i="41"/>
  <c r="G687" i="41"/>
  <c r="H687" i="41"/>
  <c r="I687" i="41"/>
  <c r="J687" i="41"/>
  <c r="K687" i="41"/>
  <c r="L687" i="41"/>
  <c r="M687" i="41"/>
  <c r="B688" i="41"/>
  <c r="C688" i="41"/>
  <c r="D688" i="41"/>
  <c r="E688" i="41"/>
  <c r="F688" i="41"/>
  <c r="G688" i="41"/>
  <c r="H688" i="41"/>
  <c r="I688" i="41"/>
  <c r="J688" i="41"/>
  <c r="K688" i="41"/>
  <c r="L688" i="41"/>
  <c r="M688" i="41"/>
  <c r="B689" i="41"/>
  <c r="C689" i="41"/>
  <c r="D689" i="41"/>
  <c r="E689" i="41"/>
  <c r="F689" i="41"/>
  <c r="G689" i="41"/>
  <c r="H689" i="41"/>
  <c r="I689" i="41"/>
  <c r="J689" i="41"/>
  <c r="K689" i="41"/>
  <c r="L689" i="41"/>
  <c r="M689" i="41"/>
  <c r="B690" i="41"/>
  <c r="C690" i="41"/>
  <c r="D690" i="41"/>
  <c r="E690" i="41"/>
  <c r="F690" i="41"/>
  <c r="G690" i="41"/>
  <c r="H690" i="41"/>
  <c r="I690" i="41"/>
  <c r="J690" i="41"/>
  <c r="K690" i="41"/>
  <c r="L690" i="41"/>
  <c r="M690" i="41"/>
  <c r="B691" i="41"/>
  <c r="C691" i="41"/>
  <c r="D691" i="41"/>
  <c r="E691" i="41"/>
  <c r="F691" i="41"/>
  <c r="G691" i="41"/>
  <c r="H691" i="41"/>
  <c r="I691" i="41"/>
  <c r="J691" i="41"/>
  <c r="K691" i="41"/>
  <c r="L691" i="41"/>
  <c r="M691" i="41"/>
  <c r="B692" i="41"/>
  <c r="C692" i="41"/>
  <c r="D692" i="41"/>
  <c r="E692" i="41"/>
  <c r="F692" i="41"/>
  <c r="G692" i="41"/>
  <c r="H692" i="41"/>
  <c r="I692" i="41"/>
  <c r="J692" i="41"/>
  <c r="K692" i="41"/>
  <c r="L692" i="41"/>
  <c r="M692" i="41"/>
  <c r="B693" i="41"/>
  <c r="C693" i="41"/>
  <c r="D693" i="41"/>
  <c r="E693" i="41"/>
  <c r="F693" i="41"/>
  <c r="G693" i="41"/>
  <c r="H693" i="41"/>
  <c r="I693" i="41"/>
  <c r="J693" i="41"/>
  <c r="K693" i="41"/>
  <c r="L693" i="41"/>
  <c r="M693" i="41"/>
  <c r="B694" i="41"/>
  <c r="C694" i="41"/>
  <c r="D694" i="41"/>
  <c r="E694" i="41"/>
  <c r="F694" i="41"/>
  <c r="G694" i="41"/>
  <c r="H694" i="41"/>
  <c r="I694" i="41"/>
  <c r="J694" i="41"/>
  <c r="K694" i="41"/>
  <c r="L694" i="41"/>
  <c r="M694" i="41"/>
  <c r="B695" i="41"/>
  <c r="C695" i="41"/>
  <c r="D695" i="41"/>
  <c r="E695" i="41"/>
  <c r="F695" i="41"/>
  <c r="G695" i="41"/>
  <c r="H695" i="41"/>
  <c r="I695" i="41"/>
  <c r="J695" i="41"/>
  <c r="K695" i="41"/>
  <c r="L695" i="41"/>
  <c r="M695" i="41"/>
  <c r="B696" i="41"/>
  <c r="C696" i="41"/>
  <c r="D696" i="41"/>
  <c r="E696" i="41"/>
  <c r="F696" i="41"/>
  <c r="G696" i="41"/>
  <c r="H696" i="41"/>
  <c r="I696" i="41"/>
  <c r="J696" i="41"/>
  <c r="K696" i="41"/>
  <c r="L696" i="41"/>
  <c r="M696" i="41"/>
  <c r="B697" i="41"/>
  <c r="C697" i="41"/>
  <c r="D697" i="41"/>
  <c r="E697" i="41"/>
  <c r="F697" i="41"/>
  <c r="G697" i="41"/>
  <c r="H697" i="41"/>
  <c r="I697" i="41"/>
  <c r="J697" i="41"/>
  <c r="K697" i="41"/>
  <c r="L697" i="41"/>
  <c r="M697" i="41"/>
  <c r="B698" i="41"/>
  <c r="C698" i="41"/>
  <c r="D698" i="41"/>
  <c r="E698" i="41"/>
  <c r="F698" i="41"/>
  <c r="G698" i="41"/>
  <c r="H698" i="41"/>
  <c r="I698" i="41"/>
  <c r="J698" i="41"/>
  <c r="K698" i="41"/>
  <c r="L698" i="41"/>
  <c r="M698" i="41"/>
  <c r="B699" i="41"/>
  <c r="C699" i="41"/>
  <c r="D699" i="41"/>
  <c r="E699" i="41"/>
  <c r="F699" i="41"/>
  <c r="G699" i="41"/>
  <c r="H699" i="41"/>
  <c r="I699" i="41"/>
  <c r="J699" i="41"/>
  <c r="K699" i="41"/>
  <c r="L699" i="41"/>
  <c r="M699" i="41"/>
  <c r="B700" i="41"/>
  <c r="C700" i="41"/>
  <c r="D700" i="41"/>
  <c r="E700" i="41"/>
  <c r="F700" i="41"/>
  <c r="G700" i="41"/>
  <c r="H700" i="41"/>
  <c r="I700" i="41"/>
  <c r="J700" i="41"/>
  <c r="K700" i="41"/>
  <c r="L700" i="41"/>
  <c r="M700" i="41"/>
  <c r="B701" i="41"/>
  <c r="C701" i="41"/>
  <c r="D701" i="41"/>
  <c r="E701" i="41"/>
  <c r="F701" i="41"/>
  <c r="G701" i="41"/>
  <c r="H701" i="41"/>
  <c r="I701" i="41"/>
  <c r="J701" i="41"/>
  <c r="K701" i="41"/>
  <c r="L701" i="41"/>
  <c r="M701" i="41"/>
  <c r="B702" i="41"/>
  <c r="C702" i="41"/>
  <c r="D702" i="41"/>
  <c r="E702" i="41"/>
  <c r="F702" i="41"/>
  <c r="G702" i="41"/>
  <c r="H702" i="41"/>
  <c r="I702" i="41"/>
  <c r="J702" i="41"/>
  <c r="K702" i="41"/>
  <c r="L702" i="41"/>
  <c r="M702" i="41"/>
  <c r="B703" i="41"/>
  <c r="C703" i="41"/>
  <c r="D703" i="41"/>
  <c r="E703" i="41"/>
  <c r="F703" i="41"/>
  <c r="G703" i="41"/>
  <c r="H703" i="41"/>
  <c r="I703" i="41"/>
  <c r="J703" i="41"/>
  <c r="K703" i="41"/>
  <c r="L703" i="41"/>
  <c r="M703" i="41"/>
  <c r="B704" i="41"/>
  <c r="C704" i="41"/>
  <c r="D704" i="41"/>
  <c r="E704" i="41"/>
  <c r="F704" i="41"/>
  <c r="G704" i="41"/>
  <c r="H704" i="41"/>
  <c r="I704" i="41"/>
  <c r="J704" i="41"/>
  <c r="K704" i="41"/>
  <c r="L704" i="41"/>
  <c r="M704" i="41"/>
  <c r="B705" i="41"/>
  <c r="C705" i="41"/>
  <c r="D705" i="41"/>
  <c r="E705" i="41"/>
  <c r="F705" i="41"/>
  <c r="G705" i="41"/>
  <c r="H705" i="41"/>
  <c r="I705" i="41"/>
  <c r="J705" i="41"/>
  <c r="K705" i="41"/>
  <c r="L705" i="41"/>
  <c r="M705" i="41"/>
  <c r="B706" i="41"/>
  <c r="C706" i="41"/>
  <c r="D706" i="41"/>
  <c r="E706" i="41"/>
  <c r="F706" i="41"/>
  <c r="G706" i="41"/>
  <c r="H706" i="41"/>
  <c r="I706" i="41"/>
  <c r="J706" i="41"/>
  <c r="K706" i="41"/>
  <c r="L706" i="41"/>
  <c r="M706" i="41"/>
  <c r="B707" i="41"/>
  <c r="C707" i="41"/>
  <c r="D707" i="41"/>
  <c r="E707" i="41"/>
  <c r="F707" i="41"/>
  <c r="G707" i="41"/>
  <c r="H707" i="41"/>
  <c r="I707" i="41"/>
  <c r="J707" i="41"/>
  <c r="K707" i="41"/>
  <c r="L707" i="41"/>
  <c r="M707" i="41"/>
  <c r="B708" i="41"/>
  <c r="C708" i="41"/>
  <c r="D708" i="41"/>
  <c r="E708" i="41"/>
  <c r="F708" i="41"/>
  <c r="G708" i="41"/>
  <c r="H708" i="41"/>
  <c r="I708" i="41"/>
  <c r="J708" i="41"/>
  <c r="K708" i="41"/>
  <c r="L708" i="41"/>
  <c r="M708" i="41"/>
  <c r="B709" i="41"/>
  <c r="C709" i="41"/>
  <c r="D709" i="41"/>
  <c r="E709" i="41"/>
  <c r="F709" i="41"/>
  <c r="G709" i="41"/>
  <c r="H709" i="41"/>
  <c r="I709" i="41"/>
  <c r="J709" i="41"/>
  <c r="K709" i="41"/>
  <c r="L709" i="41"/>
  <c r="M709" i="41"/>
  <c r="B710" i="41"/>
  <c r="C710" i="41"/>
  <c r="D710" i="41"/>
  <c r="E710" i="41"/>
  <c r="F710" i="41"/>
  <c r="G710" i="41"/>
  <c r="H710" i="41"/>
  <c r="I710" i="41"/>
  <c r="J710" i="41"/>
  <c r="K710" i="41"/>
  <c r="L710" i="41"/>
  <c r="M710" i="41"/>
  <c r="B711" i="41"/>
  <c r="C711" i="41"/>
  <c r="D711" i="41"/>
  <c r="E711" i="41"/>
  <c r="F711" i="41"/>
  <c r="G711" i="41"/>
  <c r="H711" i="41"/>
  <c r="I711" i="41"/>
  <c r="J711" i="41"/>
  <c r="K711" i="41"/>
  <c r="L711" i="41"/>
  <c r="M711" i="41"/>
  <c r="B712" i="41"/>
  <c r="C712" i="41"/>
  <c r="D712" i="41"/>
  <c r="E712" i="41"/>
  <c r="F712" i="41"/>
  <c r="G712" i="41"/>
  <c r="H712" i="41"/>
  <c r="I712" i="41"/>
  <c r="J712" i="41"/>
  <c r="K712" i="41"/>
  <c r="L712" i="41"/>
  <c r="M712" i="41"/>
  <c r="B713" i="41"/>
  <c r="C713" i="41"/>
  <c r="D713" i="41"/>
  <c r="E713" i="41"/>
  <c r="F713" i="41"/>
  <c r="G713" i="41"/>
  <c r="H713" i="41"/>
  <c r="I713" i="41"/>
  <c r="J713" i="41"/>
  <c r="K713" i="41"/>
  <c r="L713" i="41"/>
  <c r="M713" i="41"/>
  <c r="B714" i="41"/>
  <c r="C714" i="41"/>
  <c r="D714" i="41"/>
  <c r="E714" i="41"/>
  <c r="F714" i="41"/>
  <c r="G714" i="41"/>
  <c r="H714" i="41"/>
  <c r="I714" i="41"/>
  <c r="J714" i="41"/>
  <c r="K714" i="41"/>
  <c r="L714" i="41"/>
  <c r="M714" i="41"/>
  <c r="B715" i="41"/>
  <c r="C715" i="41"/>
  <c r="D715" i="41"/>
  <c r="E715" i="41"/>
  <c r="F715" i="41"/>
  <c r="G715" i="41"/>
  <c r="H715" i="41"/>
  <c r="I715" i="41"/>
  <c r="J715" i="41"/>
  <c r="K715" i="41"/>
  <c r="L715" i="41"/>
  <c r="M715" i="41"/>
  <c r="B716" i="41"/>
  <c r="C716" i="41"/>
  <c r="D716" i="41"/>
  <c r="E716" i="41"/>
  <c r="F716" i="41"/>
  <c r="G716" i="41"/>
  <c r="H716" i="41"/>
  <c r="I716" i="41"/>
  <c r="J716" i="41"/>
  <c r="K716" i="41"/>
  <c r="L716" i="41"/>
  <c r="M716" i="41"/>
  <c r="B717" i="41"/>
  <c r="C717" i="41"/>
  <c r="D717" i="41"/>
  <c r="E717" i="41"/>
  <c r="F717" i="41"/>
  <c r="G717" i="41"/>
  <c r="H717" i="41"/>
  <c r="I717" i="41"/>
  <c r="J717" i="41"/>
  <c r="K717" i="41"/>
  <c r="L717" i="41"/>
  <c r="M717" i="41"/>
  <c r="B718" i="41"/>
  <c r="C718" i="41"/>
  <c r="D718" i="41"/>
  <c r="E718" i="41"/>
  <c r="F718" i="41"/>
  <c r="G718" i="41"/>
  <c r="H718" i="41"/>
  <c r="I718" i="41"/>
  <c r="J718" i="41"/>
  <c r="K718" i="41"/>
  <c r="L718" i="41"/>
  <c r="M718" i="41"/>
  <c r="B719" i="41"/>
  <c r="C719" i="41"/>
  <c r="D719" i="41"/>
  <c r="E719" i="41"/>
  <c r="F719" i="41"/>
  <c r="G719" i="41"/>
  <c r="H719" i="41"/>
  <c r="I719" i="41"/>
  <c r="J719" i="41"/>
  <c r="K719" i="41"/>
  <c r="L719" i="41"/>
  <c r="M719" i="41"/>
  <c r="B720" i="41"/>
  <c r="C720" i="41"/>
  <c r="D720" i="41"/>
  <c r="E720" i="41"/>
  <c r="F720" i="41"/>
  <c r="G720" i="41"/>
  <c r="H720" i="41"/>
  <c r="I720" i="41"/>
  <c r="J720" i="41"/>
  <c r="K720" i="41"/>
  <c r="L720" i="41"/>
  <c r="M720" i="41"/>
  <c r="B721" i="41"/>
  <c r="C721" i="41"/>
  <c r="D721" i="41"/>
  <c r="E721" i="41"/>
  <c r="F721" i="41"/>
  <c r="G721" i="41"/>
  <c r="H721" i="41"/>
  <c r="I721" i="41"/>
  <c r="J721" i="41"/>
  <c r="K721" i="41"/>
  <c r="L721" i="41"/>
  <c r="M721" i="41"/>
  <c r="B722" i="41"/>
  <c r="C722" i="41"/>
  <c r="D722" i="41"/>
  <c r="E722" i="41"/>
  <c r="F722" i="41"/>
  <c r="G722" i="41"/>
  <c r="H722" i="41"/>
  <c r="I722" i="41"/>
  <c r="J722" i="41"/>
  <c r="K722" i="41"/>
  <c r="L722" i="41"/>
  <c r="M722" i="41"/>
  <c r="B723" i="41"/>
  <c r="C723" i="41"/>
  <c r="D723" i="41"/>
  <c r="E723" i="41"/>
  <c r="F723" i="41"/>
  <c r="G723" i="41"/>
  <c r="H723" i="41"/>
  <c r="I723" i="41"/>
  <c r="J723" i="41"/>
  <c r="K723" i="41"/>
  <c r="L723" i="41"/>
  <c r="M723" i="41"/>
  <c r="B724" i="41"/>
  <c r="C724" i="41"/>
  <c r="D724" i="41"/>
  <c r="E724" i="41"/>
  <c r="F724" i="41"/>
  <c r="G724" i="41"/>
  <c r="H724" i="41"/>
  <c r="I724" i="41"/>
  <c r="J724" i="41"/>
  <c r="K724" i="41"/>
  <c r="L724" i="41"/>
  <c r="M724" i="41"/>
  <c r="B725" i="41"/>
  <c r="C725" i="41"/>
  <c r="D725" i="41"/>
  <c r="E725" i="41"/>
  <c r="F725" i="41"/>
  <c r="G725" i="41"/>
  <c r="H725" i="41"/>
  <c r="I725" i="41"/>
  <c r="J725" i="41"/>
  <c r="K725" i="41"/>
  <c r="L725" i="41"/>
  <c r="M725" i="41"/>
  <c r="B726" i="41"/>
  <c r="C726" i="41"/>
  <c r="D726" i="41"/>
  <c r="E726" i="41"/>
  <c r="F726" i="41"/>
  <c r="G726" i="41"/>
  <c r="H726" i="41"/>
  <c r="I726" i="41"/>
  <c r="J726" i="41"/>
  <c r="K726" i="41"/>
  <c r="L726" i="41"/>
  <c r="M726" i="41"/>
  <c r="B727" i="41"/>
  <c r="C727" i="41"/>
  <c r="D727" i="41"/>
  <c r="E727" i="41"/>
  <c r="F727" i="41"/>
  <c r="G727" i="41"/>
  <c r="H727" i="41"/>
  <c r="I727" i="41"/>
  <c r="J727" i="41"/>
  <c r="K727" i="41"/>
  <c r="L727" i="41"/>
  <c r="M727" i="41"/>
  <c r="B728" i="41"/>
  <c r="C728" i="41"/>
  <c r="D728" i="41"/>
  <c r="E728" i="41"/>
  <c r="F728" i="41"/>
  <c r="G728" i="41"/>
  <c r="H728" i="41"/>
  <c r="I728" i="41"/>
  <c r="J728" i="41"/>
  <c r="K728" i="41"/>
  <c r="L728" i="41"/>
  <c r="M728" i="41"/>
  <c r="B729" i="41"/>
  <c r="C729" i="41"/>
  <c r="D729" i="41"/>
  <c r="E729" i="41"/>
  <c r="F729" i="41"/>
  <c r="G729" i="41"/>
  <c r="H729" i="41"/>
  <c r="I729" i="41"/>
  <c r="J729" i="41"/>
  <c r="K729" i="41"/>
  <c r="L729" i="41"/>
  <c r="M729" i="41"/>
  <c r="B730" i="41"/>
  <c r="C730" i="41"/>
  <c r="D730" i="41"/>
  <c r="E730" i="41"/>
  <c r="F730" i="41"/>
  <c r="G730" i="41"/>
  <c r="H730" i="41"/>
  <c r="I730" i="41"/>
  <c r="J730" i="41"/>
  <c r="K730" i="41"/>
  <c r="L730" i="41"/>
  <c r="M730" i="41"/>
  <c r="B731" i="41"/>
  <c r="C731" i="41"/>
  <c r="D731" i="41"/>
  <c r="E731" i="41"/>
  <c r="F731" i="41"/>
  <c r="G731" i="41"/>
  <c r="H731" i="41"/>
  <c r="I731" i="41"/>
  <c r="J731" i="41"/>
  <c r="K731" i="41"/>
  <c r="L731" i="41"/>
  <c r="M731" i="41"/>
  <c r="B732" i="41"/>
  <c r="C732" i="41"/>
  <c r="D732" i="41"/>
  <c r="E732" i="41"/>
  <c r="F732" i="41"/>
  <c r="G732" i="41"/>
  <c r="H732" i="41"/>
  <c r="I732" i="41"/>
  <c r="J732" i="41"/>
  <c r="K732" i="41"/>
  <c r="L732" i="41"/>
  <c r="M732" i="41"/>
  <c r="B733" i="41"/>
  <c r="C733" i="41"/>
  <c r="D733" i="41"/>
  <c r="E733" i="41"/>
  <c r="F733" i="41"/>
  <c r="G733" i="41"/>
  <c r="H733" i="41"/>
  <c r="I733" i="41"/>
  <c r="J733" i="41"/>
  <c r="K733" i="41"/>
  <c r="L733" i="41"/>
  <c r="M733" i="41"/>
  <c r="B734" i="41"/>
  <c r="C734" i="41"/>
  <c r="D734" i="41"/>
  <c r="E734" i="41"/>
  <c r="F734" i="41"/>
  <c r="G734" i="41"/>
  <c r="H734" i="41"/>
  <c r="I734" i="41"/>
  <c r="J734" i="41"/>
  <c r="K734" i="41"/>
  <c r="L734" i="41"/>
  <c r="M734" i="41"/>
  <c r="B735" i="41"/>
  <c r="C735" i="41"/>
  <c r="D735" i="41"/>
  <c r="E735" i="41"/>
  <c r="F735" i="41"/>
  <c r="G735" i="41"/>
  <c r="H735" i="41"/>
  <c r="I735" i="41"/>
  <c r="J735" i="41"/>
  <c r="K735" i="41"/>
  <c r="L735" i="41"/>
  <c r="M735" i="41"/>
  <c r="B736" i="41"/>
  <c r="C736" i="41"/>
  <c r="D736" i="41"/>
  <c r="E736" i="41"/>
  <c r="F736" i="41"/>
  <c r="G736" i="41"/>
  <c r="H736" i="41"/>
  <c r="I736" i="41"/>
  <c r="J736" i="41"/>
  <c r="K736" i="41"/>
  <c r="L736" i="41"/>
  <c r="M736" i="41"/>
  <c r="B737" i="41"/>
  <c r="C737" i="41"/>
  <c r="D737" i="41"/>
  <c r="E737" i="41"/>
  <c r="F737" i="41"/>
  <c r="G737" i="41"/>
  <c r="H737" i="41"/>
  <c r="I737" i="41"/>
  <c r="J737" i="41"/>
  <c r="K737" i="41"/>
  <c r="L737" i="41"/>
  <c r="M737" i="41"/>
  <c r="B738" i="41"/>
  <c r="C738" i="41"/>
  <c r="D738" i="41"/>
  <c r="E738" i="41"/>
  <c r="F738" i="41"/>
  <c r="G738" i="41"/>
  <c r="H738" i="41"/>
  <c r="I738" i="41"/>
  <c r="J738" i="41"/>
  <c r="K738" i="41"/>
  <c r="L738" i="41"/>
  <c r="M738" i="41"/>
  <c r="B739" i="41"/>
  <c r="C739" i="41"/>
  <c r="D739" i="41"/>
  <c r="E739" i="41"/>
  <c r="F739" i="41"/>
  <c r="G739" i="41"/>
  <c r="H739" i="41"/>
  <c r="I739" i="41"/>
  <c r="J739" i="41"/>
  <c r="K739" i="41"/>
  <c r="L739" i="41"/>
  <c r="M739" i="41"/>
  <c r="B740" i="41"/>
  <c r="C740" i="41"/>
  <c r="D740" i="41"/>
  <c r="E740" i="41"/>
  <c r="F740" i="41"/>
  <c r="G740" i="41"/>
  <c r="H740" i="41"/>
  <c r="I740" i="41"/>
  <c r="J740" i="41"/>
  <c r="K740" i="41"/>
  <c r="L740" i="41"/>
  <c r="M740" i="41"/>
  <c r="B741" i="41"/>
  <c r="C741" i="41"/>
  <c r="D741" i="41"/>
  <c r="E741" i="41"/>
  <c r="F741" i="41"/>
  <c r="G741" i="41"/>
  <c r="H741" i="41"/>
  <c r="I741" i="41"/>
  <c r="J741" i="41"/>
  <c r="K741" i="41"/>
  <c r="L741" i="41"/>
  <c r="M741" i="41"/>
  <c r="B742" i="41"/>
  <c r="C742" i="41"/>
  <c r="D742" i="41"/>
  <c r="E742" i="41"/>
  <c r="F742" i="41"/>
  <c r="G742" i="41"/>
  <c r="H742" i="41"/>
  <c r="I742" i="41"/>
  <c r="J742" i="41"/>
  <c r="K742" i="41"/>
  <c r="L742" i="41"/>
  <c r="M742" i="41"/>
  <c r="B743" i="41"/>
  <c r="C743" i="41"/>
  <c r="D743" i="41"/>
  <c r="E743" i="41"/>
  <c r="F743" i="41"/>
  <c r="G743" i="41"/>
  <c r="H743" i="41"/>
  <c r="I743" i="41"/>
  <c r="J743" i="41"/>
  <c r="K743" i="41"/>
  <c r="L743" i="41"/>
  <c r="M743" i="41"/>
  <c r="B744" i="41"/>
  <c r="C744" i="41"/>
  <c r="D744" i="41"/>
  <c r="E744" i="41"/>
  <c r="F744" i="41"/>
  <c r="G744" i="41"/>
  <c r="H744" i="41"/>
  <c r="I744" i="41"/>
  <c r="J744" i="41"/>
  <c r="K744" i="41"/>
  <c r="L744" i="41"/>
  <c r="M744" i="41"/>
  <c r="B745" i="41"/>
  <c r="C745" i="41"/>
  <c r="D745" i="41"/>
  <c r="E745" i="41"/>
  <c r="F745" i="41"/>
  <c r="G745" i="41"/>
  <c r="H745" i="41"/>
  <c r="I745" i="41"/>
  <c r="J745" i="41"/>
  <c r="K745" i="41"/>
  <c r="L745" i="41"/>
  <c r="M745" i="41"/>
  <c r="B746" i="41"/>
  <c r="C746" i="41"/>
  <c r="D746" i="41"/>
  <c r="E746" i="41"/>
  <c r="F746" i="41"/>
  <c r="G746" i="41"/>
  <c r="H746" i="41"/>
  <c r="I746" i="41"/>
  <c r="J746" i="41"/>
  <c r="K746" i="41"/>
  <c r="L746" i="41"/>
  <c r="M746" i="41"/>
  <c r="B747" i="41"/>
  <c r="C747" i="41"/>
  <c r="D747" i="41"/>
  <c r="E747" i="41"/>
  <c r="F747" i="41"/>
  <c r="G747" i="41"/>
  <c r="H747" i="41"/>
  <c r="I747" i="41"/>
  <c r="J747" i="41"/>
  <c r="K747" i="41"/>
  <c r="L747" i="41"/>
  <c r="M747" i="41"/>
  <c r="B748" i="41"/>
  <c r="C748" i="41"/>
  <c r="D748" i="41"/>
  <c r="E748" i="41"/>
  <c r="F748" i="41"/>
  <c r="G748" i="41"/>
  <c r="H748" i="41"/>
  <c r="I748" i="41"/>
  <c r="J748" i="41"/>
  <c r="K748" i="41"/>
  <c r="L748" i="41"/>
  <c r="M748" i="41"/>
  <c r="B749" i="41"/>
  <c r="C749" i="41"/>
  <c r="D749" i="41"/>
  <c r="E749" i="41"/>
  <c r="F749" i="41"/>
  <c r="G749" i="41"/>
  <c r="H749" i="41"/>
  <c r="I749" i="41"/>
  <c r="J749" i="41"/>
  <c r="K749" i="41"/>
  <c r="L749" i="41"/>
  <c r="M749" i="41"/>
  <c r="B750" i="41"/>
  <c r="C750" i="41"/>
  <c r="D750" i="41"/>
  <c r="E750" i="41"/>
  <c r="F750" i="41"/>
  <c r="G750" i="41"/>
  <c r="H750" i="41"/>
  <c r="I750" i="41"/>
  <c r="J750" i="41"/>
  <c r="K750" i="41"/>
  <c r="L750" i="41"/>
  <c r="M750" i="41"/>
  <c r="B751" i="41"/>
  <c r="C751" i="41"/>
  <c r="D751" i="41"/>
  <c r="E751" i="41"/>
  <c r="F751" i="41"/>
  <c r="G751" i="41"/>
  <c r="H751" i="41"/>
  <c r="I751" i="41"/>
  <c r="J751" i="41"/>
  <c r="K751" i="41"/>
  <c r="L751" i="41"/>
  <c r="M751" i="41"/>
  <c r="B752" i="41"/>
  <c r="C752" i="41"/>
  <c r="D752" i="41"/>
  <c r="E752" i="41"/>
  <c r="F752" i="41"/>
  <c r="G752" i="41"/>
  <c r="H752" i="41"/>
  <c r="I752" i="41"/>
  <c r="J752" i="41"/>
  <c r="K752" i="41"/>
  <c r="L752" i="41"/>
  <c r="M752" i="41"/>
  <c r="B753" i="41"/>
  <c r="C753" i="41"/>
  <c r="D753" i="41"/>
  <c r="E753" i="41"/>
  <c r="F753" i="41"/>
  <c r="G753" i="41"/>
  <c r="H753" i="41"/>
  <c r="I753" i="41"/>
  <c r="J753" i="41"/>
  <c r="K753" i="41"/>
  <c r="L753" i="41"/>
  <c r="M753" i="41"/>
  <c r="B754" i="41"/>
  <c r="C754" i="41"/>
  <c r="D754" i="41"/>
  <c r="E754" i="41"/>
  <c r="F754" i="41"/>
  <c r="G754" i="41"/>
  <c r="H754" i="41"/>
  <c r="I754" i="41"/>
  <c r="J754" i="41"/>
  <c r="K754" i="41"/>
  <c r="L754" i="41"/>
  <c r="M754" i="41"/>
  <c r="B755" i="41"/>
  <c r="C755" i="41"/>
  <c r="D755" i="41"/>
  <c r="E755" i="41"/>
  <c r="F755" i="41"/>
  <c r="G755" i="41"/>
  <c r="H755" i="41"/>
  <c r="I755" i="41"/>
  <c r="J755" i="41"/>
  <c r="K755" i="41"/>
  <c r="L755" i="41"/>
  <c r="M755" i="41"/>
  <c r="B756" i="41"/>
  <c r="C756" i="41"/>
  <c r="D756" i="41"/>
  <c r="E756" i="41"/>
  <c r="F756" i="41"/>
  <c r="G756" i="41"/>
  <c r="H756" i="41"/>
  <c r="I756" i="41"/>
  <c r="J756" i="41"/>
  <c r="K756" i="41"/>
  <c r="L756" i="41"/>
  <c r="M756" i="41"/>
  <c r="B757" i="41"/>
  <c r="C757" i="41"/>
  <c r="D757" i="41"/>
  <c r="E757" i="41"/>
  <c r="F757" i="41"/>
  <c r="G757" i="41"/>
  <c r="H757" i="41"/>
  <c r="I757" i="41"/>
  <c r="J757" i="41"/>
  <c r="K757" i="41"/>
  <c r="L757" i="41"/>
  <c r="M757" i="41"/>
  <c r="B758" i="41"/>
  <c r="C758" i="41"/>
  <c r="D758" i="41"/>
  <c r="E758" i="41"/>
  <c r="F758" i="41"/>
  <c r="G758" i="41"/>
  <c r="H758" i="41"/>
  <c r="I758" i="41"/>
  <c r="J758" i="41"/>
  <c r="K758" i="41"/>
  <c r="L758" i="41"/>
  <c r="M758" i="41"/>
  <c r="B759" i="41"/>
  <c r="C759" i="41"/>
  <c r="D759" i="41"/>
  <c r="E759" i="41"/>
  <c r="F759" i="41"/>
  <c r="G759" i="41"/>
  <c r="H759" i="41"/>
  <c r="I759" i="41"/>
  <c r="J759" i="41"/>
  <c r="K759" i="41"/>
  <c r="L759" i="41"/>
  <c r="M759" i="41"/>
  <c r="B760" i="41"/>
  <c r="C760" i="41"/>
  <c r="D760" i="41"/>
  <c r="E760" i="41"/>
  <c r="F760" i="41"/>
  <c r="G760" i="41"/>
  <c r="H760" i="41"/>
  <c r="I760" i="41"/>
  <c r="J760" i="41"/>
  <c r="K760" i="41"/>
  <c r="L760" i="41"/>
  <c r="M760" i="41"/>
  <c r="B761" i="41"/>
  <c r="C761" i="41"/>
  <c r="D761" i="41"/>
  <c r="E761" i="41"/>
  <c r="F761" i="41"/>
  <c r="G761" i="41"/>
  <c r="H761" i="41"/>
  <c r="I761" i="41"/>
  <c r="J761" i="41"/>
  <c r="K761" i="41"/>
  <c r="L761" i="41"/>
  <c r="M761" i="41"/>
  <c r="B762" i="41"/>
  <c r="C762" i="41"/>
  <c r="D762" i="41"/>
  <c r="E762" i="41"/>
  <c r="F762" i="41"/>
  <c r="G762" i="41"/>
  <c r="H762" i="41"/>
  <c r="I762" i="41"/>
  <c r="J762" i="41"/>
  <c r="K762" i="41"/>
  <c r="L762" i="41"/>
  <c r="M762" i="41"/>
  <c r="B763" i="41"/>
  <c r="C763" i="41"/>
  <c r="D763" i="41"/>
  <c r="E763" i="41"/>
  <c r="F763" i="41"/>
  <c r="G763" i="41"/>
  <c r="H763" i="41"/>
  <c r="I763" i="41"/>
  <c r="J763" i="41"/>
  <c r="K763" i="41"/>
  <c r="L763" i="41"/>
  <c r="M763" i="41"/>
  <c r="B764" i="41"/>
  <c r="C764" i="41"/>
  <c r="D764" i="41"/>
  <c r="E764" i="41"/>
  <c r="F764" i="41"/>
  <c r="G764" i="41"/>
  <c r="H764" i="41"/>
  <c r="I764" i="41"/>
  <c r="J764" i="41"/>
  <c r="K764" i="41"/>
  <c r="L764" i="41"/>
  <c r="M764" i="41"/>
  <c r="B765" i="41"/>
  <c r="C765" i="41"/>
  <c r="D765" i="41"/>
  <c r="E765" i="41"/>
  <c r="F765" i="41"/>
  <c r="G765" i="41"/>
  <c r="H765" i="41"/>
  <c r="I765" i="41"/>
  <c r="J765" i="41"/>
  <c r="K765" i="41"/>
  <c r="L765" i="41"/>
  <c r="M765" i="41"/>
  <c r="B766" i="41"/>
  <c r="C766" i="41"/>
  <c r="D766" i="41"/>
  <c r="E766" i="41"/>
  <c r="F766" i="41"/>
  <c r="G766" i="41"/>
  <c r="H766" i="41"/>
  <c r="I766" i="41"/>
  <c r="J766" i="41"/>
  <c r="K766" i="41"/>
  <c r="L766" i="41"/>
  <c r="M766" i="41"/>
  <c r="B767" i="41"/>
  <c r="C767" i="41"/>
  <c r="D767" i="41"/>
  <c r="E767" i="41"/>
  <c r="F767" i="41"/>
  <c r="G767" i="41"/>
  <c r="H767" i="41"/>
  <c r="I767" i="41"/>
  <c r="J767" i="41"/>
  <c r="K767" i="41"/>
  <c r="L767" i="41"/>
  <c r="M767" i="41"/>
  <c r="B768" i="41"/>
  <c r="C768" i="41"/>
  <c r="D768" i="41"/>
  <c r="E768" i="41"/>
  <c r="F768" i="41"/>
  <c r="G768" i="41"/>
  <c r="H768" i="41"/>
  <c r="I768" i="41"/>
  <c r="J768" i="41"/>
  <c r="K768" i="41"/>
  <c r="L768" i="41"/>
  <c r="M768" i="41"/>
  <c r="B769" i="41"/>
  <c r="C769" i="41"/>
  <c r="D769" i="41"/>
  <c r="E769" i="41"/>
  <c r="F769" i="41"/>
  <c r="G769" i="41"/>
  <c r="H769" i="41"/>
  <c r="I769" i="41"/>
  <c r="J769" i="41"/>
  <c r="K769" i="41"/>
  <c r="L769" i="41"/>
  <c r="M769" i="41"/>
  <c r="B770" i="41"/>
  <c r="C770" i="41"/>
  <c r="D770" i="41"/>
  <c r="E770" i="41"/>
  <c r="F770" i="41"/>
  <c r="G770" i="41"/>
  <c r="H770" i="41"/>
  <c r="I770" i="41"/>
  <c r="J770" i="41"/>
  <c r="K770" i="41"/>
  <c r="L770" i="41"/>
  <c r="M770" i="41"/>
  <c r="B771" i="41"/>
  <c r="C771" i="41"/>
  <c r="D771" i="41"/>
  <c r="E771" i="41"/>
  <c r="F771" i="41"/>
  <c r="G771" i="41"/>
  <c r="H771" i="41"/>
  <c r="I771" i="41"/>
  <c r="J771" i="41"/>
  <c r="K771" i="41"/>
  <c r="L771" i="41"/>
  <c r="M771" i="41"/>
  <c r="B772" i="41"/>
  <c r="C772" i="41"/>
  <c r="D772" i="41"/>
  <c r="E772" i="41"/>
  <c r="F772" i="41"/>
  <c r="G772" i="41"/>
  <c r="H772" i="41"/>
  <c r="I772" i="41"/>
  <c r="J772" i="41"/>
  <c r="K772" i="41"/>
  <c r="L772" i="41"/>
  <c r="M772" i="41"/>
  <c r="B773" i="41"/>
  <c r="C773" i="41"/>
  <c r="D773" i="41"/>
  <c r="E773" i="41"/>
  <c r="F773" i="41"/>
  <c r="G773" i="41"/>
  <c r="H773" i="41"/>
  <c r="I773" i="41"/>
  <c r="J773" i="41"/>
  <c r="K773" i="41"/>
  <c r="L773" i="41"/>
  <c r="M773" i="41"/>
  <c r="B774" i="41"/>
  <c r="C774" i="41"/>
  <c r="D774" i="41"/>
  <c r="E774" i="41"/>
  <c r="F774" i="41"/>
  <c r="G774" i="41"/>
  <c r="H774" i="41"/>
  <c r="I774" i="41"/>
  <c r="J774" i="41"/>
  <c r="K774" i="41"/>
  <c r="L774" i="41"/>
  <c r="M774" i="41"/>
  <c r="B775" i="41"/>
  <c r="C775" i="41"/>
  <c r="D775" i="41"/>
  <c r="E775" i="41"/>
  <c r="F775" i="41"/>
  <c r="G775" i="41"/>
  <c r="H775" i="41"/>
  <c r="I775" i="41"/>
  <c r="J775" i="41"/>
  <c r="K775" i="41"/>
  <c r="L775" i="41"/>
  <c r="M775" i="41"/>
  <c r="B776" i="41"/>
  <c r="C776" i="41"/>
  <c r="D776" i="41"/>
  <c r="E776" i="41"/>
  <c r="F776" i="41"/>
  <c r="G776" i="41"/>
  <c r="H776" i="41"/>
  <c r="I776" i="41"/>
  <c r="J776" i="41"/>
  <c r="K776" i="41"/>
  <c r="L776" i="41"/>
  <c r="M776" i="41"/>
  <c r="B777" i="41"/>
  <c r="C777" i="41"/>
  <c r="D777" i="41"/>
  <c r="E777" i="41"/>
  <c r="F777" i="41"/>
  <c r="G777" i="41"/>
  <c r="H777" i="41"/>
  <c r="I777" i="41"/>
  <c r="J777" i="41"/>
  <c r="K777" i="41"/>
  <c r="L777" i="41"/>
  <c r="M777" i="41"/>
  <c r="B778" i="41"/>
  <c r="C778" i="41"/>
  <c r="D778" i="41"/>
  <c r="E778" i="41"/>
  <c r="F778" i="41"/>
  <c r="G778" i="41"/>
  <c r="H778" i="41"/>
  <c r="I778" i="41"/>
  <c r="J778" i="41"/>
  <c r="K778" i="41"/>
  <c r="L778" i="41"/>
  <c r="M778" i="41"/>
  <c r="B779" i="41"/>
  <c r="C779" i="41"/>
  <c r="D779" i="41"/>
  <c r="E779" i="41"/>
  <c r="F779" i="41"/>
  <c r="G779" i="41"/>
  <c r="H779" i="41"/>
  <c r="I779" i="41"/>
  <c r="J779" i="41"/>
  <c r="K779" i="41"/>
  <c r="L779" i="41"/>
  <c r="M779" i="41"/>
  <c r="B780" i="41"/>
  <c r="C780" i="41"/>
  <c r="D780" i="41"/>
  <c r="E780" i="41"/>
  <c r="F780" i="41"/>
  <c r="G780" i="41"/>
  <c r="H780" i="41"/>
  <c r="I780" i="41"/>
  <c r="J780" i="41"/>
  <c r="K780" i="41"/>
  <c r="L780" i="41"/>
  <c r="M780" i="41"/>
  <c r="B781" i="41"/>
  <c r="C781" i="41"/>
  <c r="D781" i="41"/>
  <c r="E781" i="41"/>
  <c r="F781" i="41"/>
  <c r="G781" i="41"/>
  <c r="H781" i="41"/>
  <c r="I781" i="41"/>
  <c r="J781" i="41"/>
  <c r="K781" i="41"/>
  <c r="L781" i="41"/>
  <c r="M781" i="41"/>
  <c r="B782" i="41"/>
  <c r="C782" i="41"/>
  <c r="D782" i="41"/>
  <c r="E782" i="41"/>
  <c r="F782" i="41"/>
  <c r="G782" i="41"/>
  <c r="H782" i="41"/>
  <c r="I782" i="41"/>
  <c r="J782" i="41"/>
  <c r="K782" i="41"/>
  <c r="L782" i="41"/>
  <c r="M782" i="41"/>
  <c r="B783" i="41"/>
  <c r="C783" i="41"/>
  <c r="D783" i="41"/>
  <c r="E783" i="41"/>
  <c r="F783" i="41"/>
  <c r="G783" i="41"/>
  <c r="H783" i="41"/>
  <c r="I783" i="41"/>
  <c r="J783" i="41"/>
  <c r="K783" i="41"/>
  <c r="L783" i="41"/>
  <c r="M783" i="41"/>
  <c r="B784" i="41"/>
  <c r="C784" i="41"/>
  <c r="D784" i="41"/>
  <c r="E784" i="41"/>
  <c r="F784" i="41"/>
  <c r="G784" i="41"/>
  <c r="H784" i="41"/>
  <c r="I784" i="41"/>
  <c r="J784" i="41"/>
  <c r="K784" i="41"/>
  <c r="L784" i="41"/>
  <c r="M784" i="41"/>
  <c r="B785" i="41"/>
  <c r="C785" i="41"/>
  <c r="D785" i="41"/>
  <c r="E785" i="41"/>
  <c r="F785" i="41"/>
  <c r="G785" i="41"/>
  <c r="H785" i="41"/>
  <c r="I785" i="41"/>
  <c r="J785" i="41"/>
  <c r="K785" i="41"/>
  <c r="L785" i="41"/>
  <c r="M785" i="41"/>
  <c r="B786" i="41"/>
  <c r="C786" i="41"/>
  <c r="D786" i="41"/>
  <c r="E786" i="41"/>
  <c r="F786" i="41"/>
  <c r="G786" i="41"/>
  <c r="H786" i="41"/>
  <c r="I786" i="41"/>
  <c r="J786" i="41"/>
  <c r="K786" i="41"/>
  <c r="L786" i="41"/>
  <c r="M786" i="41"/>
  <c r="B787" i="41"/>
  <c r="C787" i="41"/>
  <c r="D787" i="41"/>
  <c r="E787" i="41"/>
  <c r="F787" i="41"/>
  <c r="G787" i="41"/>
  <c r="H787" i="41"/>
  <c r="I787" i="41"/>
  <c r="J787" i="41"/>
  <c r="K787" i="41"/>
  <c r="L787" i="41"/>
  <c r="M787" i="41"/>
  <c r="B788" i="41"/>
  <c r="C788" i="41"/>
  <c r="D788" i="41"/>
  <c r="E788" i="41"/>
  <c r="F788" i="41"/>
  <c r="G788" i="41"/>
  <c r="H788" i="41"/>
  <c r="I788" i="41"/>
  <c r="J788" i="41"/>
  <c r="K788" i="41"/>
  <c r="L788" i="41"/>
  <c r="M788" i="41"/>
  <c r="B789" i="41"/>
  <c r="C789" i="41"/>
  <c r="D789" i="41"/>
  <c r="E789" i="41"/>
  <c r="F789" i="41"/>
  <c r="G789" i="41"/>
  <c r="H789" i="41"/>
  <c r="I789" i="41"/>
  <c r="J789" i="41"/>
  <c r="K789" i="41"/>
  <c r="L789" i="41"/>
  <c r="M789" i="41"/>
  <c r="B790" i="41"/>
  <c r="C790" i="41"/>
  <c r="D790" i="41"/>
  <c r="E790" i="41"/>
  <c r="F790" i="41"/>
  <c r="G790" i="41"/>
  <c r="H790" i="41"/>
  <c r="I790" i="41"/>
  <c r="J790" i="41"/>
  <c r="K790" i="41"/>
  <c r="L790" i="41"/>
  <c r="M790" i="41"/>
  <c r="B791" i="41"/>
  <c r="C791" i="41"/>
  <c r="D791" i="41"/>
  <c r="E791" i="41"/>
  <c r="F791" i="41"/>
  <c r="G791" i="41"/>
  <c r="H791" i="41"/>
  <c r="I791" i="41"/>
  <c r="J791" i="41"/>
  <c r="K791" i="41"/>
  <c r="L791" i="41"/>
  <c r="M791" i="41"/>
  <c r="B792" i="41"/>
  <c r="C792" i="41"/>
  <c r="D792" i="41"/>
  <c r="E792" i="41"/>
  <c r="F792" i="41"/>
  <c r="G792" i="41"/>
  <c r="H792" i="41"/>
  <c r="I792" i="41"/>
  <c r="J792" i="41"/>
  <c r="K792" i="41"/>
  <c r="L792" i="41"/>
  <c r="M792" i="41"/>
  <c r="B793" i="41"/>
  <c r="C793" i="41"/>
  <c r="D793" i="41"/>
  <c r="E793" i="41"/>
  <c r="F793" i="41"/>
  <c r="G793" i="41"/>
  <c r="H793" i="41"/>
  <c r="I793" i="41"/>
  <c r="J793" i="41"/>
  <c r="K793" i="41"/>
  <c r="L793" i="41"/>
  <c r="M793" i="41"/>
  <c r="B794" i="41"/>
  <c r="C794" i="41"/>
  <c r="D794" i="41"/>
  <c r="E794" i="41"/>
  <c r="F794" i="41"/>
  <c r="G794" i="41"/>
  <c r="H794" i="41"/>
  <c r="I794" i="41"/>
  <c r="J794" i="41"/>
  <c r="K794" i="41"/>
  <c r="L794" i="41"/>
  <c r="M794" i="41"/>
  <c r="B795" i="41"/>
  <c r="C795" i="41"/>
  <c r="D795" i="41"/>
  <c r="E795" i="41"/>
  <c r="F795" i="41"/>
  <c r="G795" i="41"/>
  <c r="H795" i="41"/>
  <c r="I795" i="41"/>
  <c r="J795" i="41"/>
  <c r="K795" i="41"/>
  <c r="L795" i="41"/>
  <c r="M795" i="41"/>
  <c r="B796" i="41"/>
  <c r="C796" i="41"/>
  <c r="D796" i="41"/>
  <c r="E796" i="41"/>
  <c r="F796" i="41"/>
  <c r="G796" i="41"/>
  <c r="H796" i="41"/>
  <c r="I796" i="41"/>
  <c r="J796" i="41"/>
  <c r="K796" i="41"/>
  <c r="L796" i="41"/>
  <c r="M796" i="41"/>
  <c r="B797" i="41"/>
  <c r="C797" i="41"/>
  <c r="D797" i="41"/>
  <c r="E797" i="41"/>
  <c r="F797" i="41"/>
  <c r="G797" i="41"/>
  <c r="H797" i="41"/>
  <c r="I797" i="41"/>
  <c r="J797" i="41"/>
  <c r="K797" i="41"/>
  <c r="L797" i="41"/>
  <c r="M797" i="41"/>
  <c r="B798" i="41"/>
  <c r="C798" i="41"/>
  <c r="D798" i="41"/>
  <c r="E798" i="41"/>
  <c r="F798" i="41"/>
  <c r="G798" i="41"/>
  <c r="H798" i="41"/>
  <c r="I798" i="41"/>
  <c r="J798" i="41"/>
  <c r="K798" i="41"/>
  <c r="L798" i="41"/>
  <c r="M798" i="41"/>
  <c r="B799" i="41"/>
  <c r="C799" i="41"/>
  <c r="D799" i="41"/>
  <c r="E799" i="41"/>
  <c r="F799" i="41"/>
  <c r="G799" i="41"/>
  <c r="H799" i="41"/>
  <c r="I799" i="41"/>
  <c r="J799" i="41"/>
  <c r="K799" i="41"/>
  <c r="L799" i="41"/>
  <c r="M799" i="41"/>
  <c r="B800" i="41"/>
  <c r="C800" i="41"/>
  <c r="D800" i="41"/>
  <c r="E800" i="41"/>
  <c r="F800" i="41"/>
  <c r="G800" i="41"/>
  <c r="H800" i="41"/>
  <c r="I800" i="41"/>
  <c r="J800" i="41"/>
  <c r="K800" i="41"/>
  <c r="L800" i="41"/>
  <c r="M800" i="41"/>
  <c r="B801" i="41"/>
  <c r="C801" i="41"/>
  <c r="D801" i="41"/>
  <c r="E801" i="41"/>
  <c r="F801" i="41"/>
  <c r="G801" i="41"/>
  <c r="H801" i="41"/>
  <c r="I801" i="41"/>
  <c r="J801" i="41"/>
  <c r="K801" i="41"/>
  <c r="L801" i="41"/>
  <c r="M801" i="41"/>
  <c r="B802" i="41"/>
  <c r="C802" i="41"/>
  <c r="D802" i="41"/>
  <c r="E802" i="41"/>
  <c r="F802" i="41"/>
  <c r="G802" i="41"/>
  <c r="H802" i="41"/>
  <c r="I802" i="41"/>
  <c r="J802" i="41"/>
  <c r="K802" i="41"/>
  <c r="L802" i="41"/>
  <c r="M802" i="41"/>
  <c r="B803" i="41"/>
  <c r="C803" i="41"/>
  <c r="D803" i="41"/>
  <c r="E803" i="41"/>
  <c r="F803" i="41"/>
  <c r="G803" i="41"/>
  <c r="H803" i="41"/>
  <c r="I803" i="41"/>
  <c r="J803" i="41"/>
  <c r="K803" i="41"/>
  <c r="L803" i="41"/>
  <c r="M803" i="41"/>
  <c r="B804" i="41"/>
  <c r="C804" i="41"/>
  <c r="D804" i="41"/>
  <c r="E804" i="41"/>
  <c r="F804" i="41"/>
  <c r="G804" i="41"/>
  <c r="H804" i="41"/>
  <c r="I804" i="41"/>
  <c r="J804" i="41"/>
  <c r="K804" i="41"/>
  <c r="L804" i="41"/>
  <c r="M804" i="41"/>
  <c r="B805" i="41"/>
  <c r="C805" i="41"/>
  <c r="D805" i="41"/>
  <c r="E805" i="41"/>
  <c r="F805" i="41"/>
  <c r="G805" i="41"/>
  <c r="H805" i="41"/>
  <c r="I805" i="41"/>
  <c r="J805" i="41"/>
  <c r="K805" i="41"/>
  <c r="L805" i="41"/>
  <c r="M805" i="41"/>
  <c r="B806" i="41"/>
  <c r="C806" i="41"/>
  <c r="D806" i="41"/>
  <c r="E806" i="41"/>
  <c r="F806" i="41"/>
  <c r="G806" i="41"/>
  <c r="H806" i="41"/>
  <c r="I806" i="41"/>
  <c r="J806" i="41"/>
  <c r="K806" i="41"/>
  <c r="L806" i="41"/>
  <c r="M806" i="41"/>
  <c r="B807" i="41"/>
  <c r="C807" i="41"/>
  <c r="D807" i="41"/>
  <c r="E807" i="41"/>
  <c r="F807" i="41"/>
  <c r="G807" i="41"/>
  <c r="H807" i="41"/>
  <c r="I807" i="41"/>
  <c r="J807" i="41"/>
  <c r="K807" i="41"/>
  <c r="L807" i="41"/>
  <c r="M807" i="41"/>
  <c r="B808" i="41"/>
  <c r="C808" i="41"/>
  <c r="D808" i="41"/>
  <c r="E808" i="41"/>
  <c r="F808" i="41"/>
  <c r="G808" i="41"/>
  <c r="H808" i="41"/>
  <c r="I808" i="41"/>
  <c r="J808" i="41"/>
  <c r="K808" i="41"/>
  <c r="L808" i="41"/>
  <c r="M808" i="41"/>
  <c r="B809" i="41"/>
  <c r="C809" i="41"/>
  <c r="D809" i="41"/>
  <c r="E809" i="41"/>
  <c r="F809" i="41"/>
  <c r="G809" i="41"/>
  <c r="H809" i="41"/>
  <c r="I809" i="41"/>
  <c r="J809" i="41"/>
  <c r="K809" i="41"/>
  <c r="L809" i="41"/>
  <c r="M809" i="41"/>
  <c r="B810" i="41"/>
  <c r="C810" i="41"/>
  <c r="D810" i="41"/>
  <c r="E810" i="41"/>
  <c r="F810" i="41"/>
  <c r="G810" i="41"/>
  <c r="H810" i="41"/>
  <c r="I810" i="41"/>
  <c r="J810" i="41"/>
  <c r="K810" i="41"/>
  <c r="L810" i="41"/>
  <c r="M810" i="41"/>
  <c r="B811" i="41"/>
  <c r="C811" i="41"/>
  <c r="D811" i="41"/>
  <c r="E811" i="41"/>
  <c r="F811" i="41"/>
  <c r="G811" i="41"/>
  <c r="H811" i="41"/>
  <c r="I811" i="41"/>
  <c r="J811" i="41"/>
  <c r="K811" i="41"/>
  <c r="L811" i="41"/>
  <c r="M811" i="41"/>
  <c r="B812" i="41"/>
  <c r="C812" i="41"/>
  <c r="D812" i="41"/>
  <c r="E812" i="41"/>
  <c r="F812" i="41"/>
  <c r="G812" i="41"/>
  <c r="H812" i="41"/>
  <c r="I812" i="41"/>
  <c r="J812" i="41"/>
  <c r="K812" i="41"/>
  <c r="L812" i="41"/>
  <c r="M812" i="41"/>
  <c r="B813" i="41"/>
  <c r="C813" i="41"/>
  <c r="D813" i="41"/>
  <c r="E813" i="41"/>
  <c r="F813" i="41"/>
  <c r="G813" i="41"/>
  <c r="H813" i="41"/>
  <c r="I813" i="41"/>
  <c r="J813" i="41"/>
  <c r="K813" i="41"/>
  <c r="L813" i="41"/>
  <c r="M813" i="41"/>
  <c r="B814" i="41"/>
  <c r="C814" i="41"/>
  <c r="D814" i="41"/>
  <c r="E814" i="41"/>
  <c r="F814" i="41"/>
  <c r="G814" i="41"/>
  <c r="H814" i="41"/>
  <c r="I814" i="41"/>
  <c r="J814" i="41"/>
  <c r="K814" i="41"/>
  <c r="L814" i="41"/>
  <c r="M814" i="41"/>
  <c r="B815" i="41"/>
  <c r="C815" i="41"/>
  <c r="D815" i="41"/>
  <c r="E815" i="41"/>
  <c r="F815" i="41"/>
  <c r="G815" i="41"/>
  <c r="H815" i="41"/>
  <c r="I815" i="41"/>
  <c r="J815" i="41"/>
  <c r="K815" i="41"/>
  <c r="L815" i="41"/>
  <c r="M815" i="41"/>
  <c r="N26" i="41"/>
  <c r="N27" i="41"/>
  <c r="N28" i="41"/>
  <c r="N29" i="41"/>
  <c r="N30" i="41"/>
  <c r="N31" i="41"/>
  <c r="N32" i="41"/>
  <c r="N33" i="41"/>
  <c r="N34" i="41"/>
  <c r="N35" i="41"/>
  <c r="N36" i="41"/>
  <c r="N37" i="41"/>
  <c r="N38" i="41"/>
  <c r="N39" i="41"/>
  <c r="N40" i="41"/>
  <c r="N41" i="41"/>
  <c r="N42" i="41"/>
  <c r="N43" i="41"/>
  <c r="N44" i="41"/>
  <c r="N45" i="41"/>
  <c r="N46" i="41"/>
  <c r="N47" i="41"/>
  <c r="N48" i="41"/>
  <c r="N49" i="41"/>
  <c r="N50" i="41"/>
  <c r="N51" i="41"/>
  <c r="N52" i="41"/>
  <c r="N53" i="41"/>
  <c r="N54" i="41"/>
  <c r="N55" i="41"/>
  <c r="N56" i="41"/>
  <c r="N57" i="41"/>
  <c r="N58" i="41"/>
  <c r="N59" i="41"/>
  <c r="N60" i="41"/>
  <c r="N61" i="41"/>
  <c r="N62" i="41"/>
  <c r="N63" i="41"/>
  <c r="N64" i="41"/>
  <c r="N65" i="41"/>
  <c r="N66" i="41"/>
  <c r="N67" i="41"/>
  <c r="N68" i="41"/>
  <c r="N69" i="41"/>
  <c r="N70" i="41"/>
  <c r="N71" i="41"/>
  <c r="N72" i="41"/>
  <c r="N73" i="41"/>
  <c r="N74" i="41"/>
  <c r="N75" i="41"/>
  <c r="N76" i="41"/>
  <c r="N77" i="41"/>
  <c r="N78" i="41"/>
  <c r="N79" i="41"/>
  <c r="N80" i="41"/>
  <c r="N81" i="41"/>
  <c r="N82" i="41"/>
  <c r="N83" i="41"/>
  <c r="N84" i="41"/>
  <c r="N85" i="41"/>
  <c r="N86" i="41"/>
  <c r="N87" i="41"/>
  <c r="N88" i="41"/>
  <c r="N89" i="41"/>
  <c r="N90" i="41"/>
  <c r="N91" i="41"/>
  <c r="N92" i="41"/>
  <c r="N93" i="41"/>
  <c r="N94" i="41"/>
  <c r="N95" i="41"/>
  <c r="N96" i="41"/>
  <c r="N97" i="41"/>
  <c r="N98" i="41"/>
  <c r="N99" i="41"/>
  <c r="N100" i="41"/>
  <c r="N101" i="41"/>
  <c r="N102" i="41"/>
  <c r="N103" i="41"/>
  <c r="N104" i="41"/>
  <c r="N105" i="41"/>
  <c r="N106" i="41"/>
  <c r="N107" i="41"/>
  <c r="N108" i="41"/>
  <c r="N109" i="41"/>
  <c r="N110" i="41"/>
  <c r="N111" i="41"/>
  <c r="N112" i="41"/>
  <c r="N113" i="41"/>
  <c r="N114" i="41"/>
  <c r="N115" i="41"/>
  <c r="N116" i="41"/>
  <c r="N117" i="41"/>
  <c r="N118" i="41"/>
  <c r="N119" i="41"/>
  <c r="N120" i="41"/>
  <c r="N121" i="41"/>
  <c r="N122" i="41"/>
  <c r="N123" i="41"/>
  <c r="N124" i="41"/>
  <c r="N125" i="41"/>
  <c r="N126" i="41"/>
  <c r="N127" i="41"/>
  <c r="N128" i="41"/>
  <c r="N129" i="41"/>
  <c r="N130" i="41"/>
  <c r="N131" i="41"/>
  <c r="N132" i="41"/>
  <c r="N133" i="41"/>
  <c r="N134" i="41"/>
  <c r="N135" i="41"/>
  <c r="N136" i="41"/>
  <c r="N137" i="41"/>
  <c r="N138" i="41"/>
  <c r="N139" i="41"/>
  <c r="N140" i="41"/>
  <c r="N141" i="41"/>
  <c r="N142" i="41"/>
  <c r="N143" i="41"/>
  <c r="N144" i="41"/>
  <c r="N145" i="41"/>
  <c r="N146" i="41"/>
  <c r="N147" i="41"/>
  <c r="N148" i="41"/>
  <c r="N149" i="41"/>
  <c r="N150" i="41"/>
  <c r="N151" i="41"/>
  <c r="N152" i="41"/>
  <c r="N153" i="41"/>
  <c r="N154" i="41"/>
  <c r="N155" i="41"/>
  <c r="N156" i="41"/>
  <c r="N157" i="41"/>
  <c r="N158" i="41"/>
  <c r="N159" i="41"/>
  <c r="N160" i="41"/>
  <c r="N161" i="41"/>
  <c r="N162" i="41"/>
  <c r="N163" i="41"/>
  <c r="N164" i="41"/>
  <c r="N165" i="41"/>
  <c r="N166" i="41"/>
  <c r="N167" i="41"/>
  <c r="N168" i="41"/>
  <c r="N169" i="41"/>
  <c r="N170" i="41"/>
  <c r="N171" i="41"/>
  <c r="N172" i="41"/>
  <c r="N173" i="41"/>
  <c r="N174" i="41"/>
  <c r="N175" i="41"/>
  <c r="N176" i="41"/>
  <c r="N177" i="41"/>
  <c r="N178" i="41"/>
  <c r="N179" i="41"/>
  <c r="N180" i="41"/>
  <c r="N181" i="41"/>
  <c r="N182" i="41"/>
  <c r="N183" i="41"/>
  <c r="N184" i="41"/>
  <c r="N185" i="41"/>
  <c r="N186" i="41"/>
  <c r="N187" i="41"/>
  <c r="N188" i="41"/>
  <c r="N189" i="41"/>
  <c r="N190" i="41"/>
  <c r="N191" i="41"/>
  <c r="N192" i="41"/>
  <c r="N193" i="41"/>
  <c r="N194" i="41"/>
  <c r="N195" i="41"/>
  <c r="N196" i="41"/>
  <c r="N197" i="41"/>
  <c r="N198" i="41"/>
  <c r="N199" i="41"/>
  <c r="N200" i="41"/>
  <c r="N201" i="41"/>
  <c r="N202" i="41"/>
  <c r="N203" i="41"/>
  <c r="N204" i="41"/>
  <c r="N205" i="41"/>
  <c r="N206" i="41"/>
  <c r="N207" i="41"/>
  <c r="N208" i="41"/>
  <c r="N209" i="41"/>
  <c r="N210" i="41"/>
  <c r="N211" i="41"/>
  <c r="N212" i="41"/>
  <c r="N213" i="41"/>
  <c r="N214" i="41"/>
  <c r="N215" i="41"/>
  <c r="N216" i="41"/>
  <c r="N217" i="41"/>
  <c r="N218" i="41"/>
  <c r="N219" i="41"/>
  <c r="N220" i="41"/>
  <c r="N221" i="41"/>
  <c r="N222" i="41"/>
  <c r="N223" i="41"/>
  <c r="N224" i="41"/>
  <c r="N225" i="41"/>
  <c r="N226" i="41"/>
  <c r="N227" i="41"/>
  <c r="N228" i="41"/>
  <c r="N229" i="41"/>
  <c r="N230" i="41"/>
  <c r="N231" i="41"/>
  <c r="N232" i="41"/>
  <c r="N233" i="41"/>
  <c r="N234" i="41"/>
  <c r="N235" i="41"/>
  <c r="N236" i="41"/>
  <c r="N237" i="41"/>
  <c r="N238" i="41"/>
  <c r="N239" i="41"/>
  <c r="N240" i="41"/>
  <c r="N241" i="41"/>
  <c r="N242" i="41"/>
  <c r="N243" i="41"/>
  <c r="N244" i="41"/>
  <c r="N245" i="41"/>
  <c r="N246" i="41"/>
  <c r="N247" i="41"/>
  <c r="N248" i="41"/>
  <c r="N249" i="41"/>
  <c r="N250" i="41"/>
  <c r="N251" i="41"/>
  <c r="N252" i="41"/>
  <c r="N253" i="41"/>
  <c r="N254" i="41"/>
  <c r="N255" i="41"/>
  <c r="N256" i="41"/>
  <c r="N257" i="41"/>
  <c r="N258" i="41"/>
  <c r="N259" i="41"/>
  <c r="N260" i="41"/>
  <c r="N261" i="41"/>
  <c r="N262" i="41"/>
  <c r="N263" i="41"/>
  <c r="N264" i="41"/>
  <c r="N265" i="41"/>
  <c r="N266" i="41"/>
  <c r="N267" i="41"/>
  <c r="N268" i="41"/>
  <c r="N269" i="41"/>
  <c r="N270" i="41"/>
  <c r="N271" i="41"/>
  <c r="N272" i="41"/>
  <c r="N273" i="41"/>
  <c r="N274" i="41"/>
  <c r="N275" i="41"/>
  <c r="N276" i="41"/>
  <c r="N277" i="41"/>
  <c r="N278" i="41"/>
  <c r="N279" i="41"/>
  <c r="N280" i="41"/>
  <c r="N281" i="41"/>
  <c r="N282" i="41"/>
  <c r="N283" i="41"/>
  <c r="N284" i="41"/>
  <c r="N285" i="41"/>
  <c r="N286" i="41"/>
  <c r="N287" i="41"/>
  <c r="N288" i="41"/>
  <c r="N289" i="41"/>
  <c r="N290" i="41"/>
  <c r="N291" i="41"/>
  <c r="N292" i="41"/>
  <c r="N293" i="41"/>
  <c r="N294" i="41"/>
  <c r="N295" i="41"/>
  <c r="N296" i="41"/>
  <c r="N297" i="41"/>
  <c r="N298" i="41"/>
  <c r="N299" i="41"/>
  <c r="N300" i="41"/>
  <c r="N301" i="41"/>
  <c r="N302" i="41"/>
  <c r="N303" i="41"/>
  <c r="N304" i="41"/>
  <c r="N305" i="41"/>
  <c r="N306" i="41"/>
  <c r="N307" i="41"/>
  <c r="N308" i="41"/>
  <c r="N309" i="41"/>
  <c r="N310" i="41"/>
  <c r="N311" i="41"/>
  <c r="N312" i="41"/>
  <c r="N313" i="41"/>
  <c r="N314" i="41"/>
  <c r="N315" i="41"/>
  <c r="N316" i="41"/>
  <c r="N317" i="41"/>
  <c r="N318" i="41"/>
  <c r="N319" i="41"/>
  <c r="N320" i="41"/>
  <c r="N321" i="41"/>
  <c r="N322" i="41"/>
  <c r="N323" i="41"/>
  <c r="N324" i="41"/>
  <c r="N325" i="41"/>
  <c r="N326" i="41"/>
  <c r="N327" i="41"/>
  <c r="N328" i="41"/>
  <c r="N329" i="41"/>
  <c r="N330" i="41"/>
  <c r="N331" i="41"/>
  <c r="N332" i="41"/>
  <c r="N333" i="41"/>
  <c r="N334" i="41"/>
  <c r="N335" i="41"/>
  <c r="N336" i="41"/>
  <c r="N337" i="41"/>
  <c r="N338" i="41"/>
  <c r="N339" i="41"/>
  <c r="N340" i="41"/>
  <c r="N341" i="41"/>
  <c r="N342" i="41"/>
  <c r="N343" i="41"/>
  <c r="N344" i="41"/>
  <c r="N345" i="41"/>
  <c r="N346" i="41"/>
  <c r="N347" i="41"/>
  <c r="N348" i="41"/>
  <c r="N349" i="41"/>
  <c r="N350" i="41"/>
  <c r="N351" i="41"/>
  <c r="N352" i="41"/>
  <c r="N353" i="41"/>
  <c r="N354" i="41"/>
  <c r="N355" i="41"/>
  <c r="N356" i="41"/>
  <c r="N357" i="41"/>
  <c r="N358" i="41"/>
  <c r="N359" i="41"/>
  <c r="N360" i="41"/>
  <c r="N361" i="41"/>
  <c r="N362" i="41"/>
  <c r="N363" i="41"/>
  <c r="N364" i="41"/>
  <c r="N365" i="41"/>
  <c r="N366" i="41"/>
  <c r="N367" i="41"/>
  <c r="N368" i="41"/>
  <c r="N369" i="41"/>
  <c r="N370" i="41"/>
  <c r="N371" i="41"/>
  <c r="N372" i="41"/>
  <c r="N373" i="41"/>
  <c r="N374" i="41"/>
  <c r="N375" i="41"/>
  <c r="N376" i="41"/>
  <c r="N377" i="41"/>
  <c r="N378" i="41"/>
  <c r="N379" i="41"/>
  <c r="N380" i="41"/>
  <c r="N381" i="41"/>
  <c r="N382" i="41"/>
  <c r="N383" i="41"/>
  <c r="N384" i="41"/>
  <c r="N385" i="41"/>
  <c r="N386" i="41"/>
  <c r="N387" i="41"/>
  <c r="N388" i="41"/>
  <c r="N389" i="41"/>
  <c r="N390" i="41"/>
  <c r="N391" i="41"/>
  <c r="N392" i="41"/>
  <c r="N393" i="41"/>
  <c r="N394" i="41"/>
  <c r="N395" i="41"/>
  <c r="N396" i="41"/>
  <c r="N397" i="41"/>
  <c r="N398" i="41"/>
  <c r="N399" i="41"/>
  <c r="N400" i="41"/>
  <c r="N401" i="41"/>
  <c r="N402" i="41"/>
  <c r="N403" i="41"/>
  <c r="N404" i="41"/>
  <c r="N405" i="41"/>
  <c r="N406" i="41"/>
  <c r="N407" i="41"/>
  <c r="N408" i="41"/>
  <c r="N409" i="41"/>
  <c r="N410" i="41"/>
  <c r="N411" i="41"/>
  <c r="N412" i="41"/>
  <c r="N413" i="41"/>
  <c r="N414" i="41"/>
  <c r="N415" i="41"/>
  <c r="N416" i="41"/>
  <c r="N417" i="41"/>
  <c r="N418" i="41"/>
  <c r="N419" i="41"/>
  <c r="N420" i="41"/>
  <c r="N421" i="41"/>
  <c r="N422" i="41"/>
  <c r="N423" i="41"/>
  <c r="N424" i="41"/>
  <c r="N425" i="41"/>
  <c r="N426" i="41"/>
  <c r="N427" i="41"/>
  <c r="N428" i="41"/>
  <c r="N429" i="41"/>
  <c r="N430" i="41"/>
  <c r="N431" i="41"/>
  <c r="N432" i="41"/>
  <c r="N433" i="41"/>
  <c r="N434" i="41"/>
  <c r="N435" i="41"/>
  <c r="N436" i="41"/>
  <c r="N437" i="41"/>
  <c r="N438" i="41"/>
  <c r="N439" i="41"/>
  <c r="N440" i="41"/>
  <c r="N441" i="41"/>
  <c r="N442" i="41"/>
  <c r="N443" i="41"/>
  <c r="N444" i="41"/>
  <c r="N445" i="41"/>
  <c r="N446" i="41"/>
  <c r="N447" i="41"/>
  <c r="N448" i="41"/>
  <c r="N449" i="41"/>
  <c r="N450" i="41"/>
  <c r="N451" i="41"/>
  <c r="N452" i="41"/>
  <c r="N453" i="41"/>
  <c r="N454" i="41"/>
  <c r="N455" i="41"/>
  <c r="N456" i="41"/>
  <c r="N457" i="41"/>
  <c r="N458" i="41"/>
  <c r="N459" i="41"/>
  <c r="N460" i="41"/>
  <c r="N461" i="41"/>
  <c r="N462" i="41"/>
  <c r="N463" i="41"/>
  <c r="N464" i="41"/>
  <c r="N465" i="41"/>
  <c r="N466" i="41"/>
  <c r="N467" i="41"/>
  <c r="N468" i="41"/>
  <c r="N469" i="41"/>
  <c r="N470" i="41"/>
  <c r="N471" i="41"/>
  <c r="N472" i="41"/>
  <c r="N473" i="41"/>
  <c r="N474" i="41"/>
  <c r="N475" i="41"/>
  <c r="N476" i="41"/>
  <c r="N477" i="41"/>
  <c r="N478" i="41"/>
  <c r="N479" i="41"/>
  <c r="N480" i="41"/>
  <c r="N481" i="41"/>
  <c r="N482" i="41"/>
  <c r="N483" i="41"/>
  <c r="N484" i="41"/>
  <c r="N485" i="41"/>
  <c r="N486" i="41"/>
  <c r="N487" i="41"/>
  <c r="N488" i="41"/>
  <c r="N489" i="41"/>
  <c r="N490" i="41"/>
  <c r="N491" i="41"/>
  <c r="N492" i="41"/>
  <c r="N493" i="41"/>
  <c r="N494" i="41"/>
  <c r="N495" i="41"/>
  <c r="N496" i="41"/>
  <c r="N497" i="41"/>
  <c r="N498" i="41"/>
  <c r="N499" i="41"/>
  <c r="N500" i="41"/>
  <c r="N501" i="41"/>
  <c r="N502" i="41"/>
  <c r="N503" i="41"/>
  <c r="N504" i="41"/>
  <c r="N505" i="41"/>
  <c r="N506" i="41"/>
  <c r="N507" i="41"/>
  <c r="N508" i="41"/>
  <c r="N509" i="41"/>
  <c r="N510" i="41"/>
  <c r="N511" i="41"/>
  <c r="N512" i="41"/>
  <c r="N513" i="41"/>
  <c r="N514" i="41"/>
  <c r="N515" i="41"/>
  <c r="N516" i="41"/>
  <c r="N517" i="41"/>
  <c r="N518" i="41"/>
  <c r="N519" i="41"/>
  <c r="N520" i="41"/>
  <c r="N521" i="41"/>
  <c r="N522" i="41"/>
  <c r="N523" i="41"/>
  <c r="N524" i="41"/>
  <c r="N525" i="41"/>
  <c r="N526" i="41"/>
  <c r="N527" i="41"/>
  <c r="N528" i="41"/>
  <c r="N529" i="41"/>
  <c r="N530" i="41"/>
  <c r="N531" i="41"/>
  <c r="N532" i="41"/>
  <c r="N533" i="41"/>
  <c r="N534" i="41"/>
  <c r="N535" i="41"/>
  <c r="N536" i="41"/>
  <c r="N537" i="41"/>
  <c r="N538" i="41"/>
  <c r="N539" i="41"/>
  <c r="N540" i="41"/>
  <c r="N541" i="41"/>
  <c r="N542" i="41"/>
  <c r="N543" i="41"/>
  <c r="N544" i="41"/>
  <c r="N545" i="41"/>
  <c r="N546" i="41"/>
  <c r="N547" i="41"/>
  <c r="N548" i="41"/>
  <c r="N549" i="41"/>
  <c r="N550" i="41"/>
  <c r="N551" i="41"/>
  <c r="N552" i="41"/>
  <c r="N553" i="41"/>
  <c r="N554" i="41"/>
  <c r="N555" i="41"/>
  <c r="N556" i="41"/>
  <c r="N557" i="41"/>
  <c r="N558" i="41"/>
  <c r="N559" i="41"/>
  <c r="N560" i="41"/>
  <c r="N561" i="41"/>
  <c r="N562" i="41"/>
  <c r="N563" i="41"/>
  <c r="N564" i="41"/>
  <c r="N565" i="41"/>
  <c r="N566" i="41"/>
  <c r="N567" i="41"/>
  <c r="N568" i="41"/>
  <c r="N569" i="41"/>
  <c r="N570" i="41"/>
  <c r="N571" i="41"/>
  <c r="N572" i="41"/>
  <c r="N573" i="41"/>
  <c r="N574" i="41"/>
  <c r="N575" i="41"/>
  <c r="N576" i="41"/>
  <c r="N577" i="41"/>
  <c r="N578" i="41"/>
  <c r="N579" i="41"/>
  <c r="N580" i="41"/>
  <c r="N581" i="41"/>
  <c r="N582" i="41"/>
  <c r="N583" i="41"/>
  <c r="N584" i="41"/>
  <c r="N585" i="41"/>
  <c r="N586" i="41"/>
  <c r="N587" i="41"/>
  <c r="N588" i="41"/>
  <c r="N589" i="41"/>
  <c r="N590" i="41"/>
  <c r="N591" i="41"/>
  <c r="N592" i="41"/>
  <c r="N593" i="41"/>
  <c r="N594" i="41"/>
  <c r="N595" i="41"/>
  <c r="N596" i="41"/>
  <c r="N597" i="41"/>
  <c r="N598" i="41"/>
  <c r="N599" i="41"/>
  <c r="N600" i="41"/>
  <c r="N601" i="41"/>
  <c r="N602" i="41"/>
  <c r="N603" i="41"/>
  <c r="N604" i="41"/>
  <c r="N605" i="41"/>
  <c r="N606" i="41"/>
  <c r="N607" i="41"/>
  <c r="N608" i="41"/>
  <c r="N609" i="41"/>
  <c r="N610" i="41"/>
  <c r="N611" i="41"/>
  <c r="N612" i="41"/>
  <c r="N613" i="41"/>
  <c r="N614" i="41"/>
  <c r="N615" i="41"/>
  <c r="N616" i="41"/>
  <c r="N617" i="41"/>
  <c r="N618" i="41"/>
  <c r="N619" i="41"/>
  <c r="N620" i="41"/>
  <c r="N621" i="41"/>
  <c r="N622" i="41"/>
  <c r="N623" i="41"/>
  <c r="N624" i="41"/>
  <c r="N625" i="41"/>
  <c r="N626" i="41"/>
  <c r="N627" i="41"/>
  <c r="N628" i="41"/>
  <c r="N629" i="41"/>
  <c r="N630" i="41"/>
  <c r="N631" i="41"/>
  <c r="N632" i="41"/>
  <c r="N633" i="41"/>
  <c r="N634" i="41"/>
  <c r="N635" i="41"/>
  <c r="N636" i="41"/>
  <c r="N637" i="41"/>
  <c r="N638" i="41"/>
  <c r="N639" i="41"/>
  <c r="N640" i="41"/>
  <c r="N641" i="41"/>
  <c r="N642" i="41"/>
  <c r="N643" i="41"/>
  <c r="N644" i="41"/>
  <c r="N645" i="41"/>
  <c r="N646" i="41"/>
  <c r="N647" i="41"/>
  <c r="N648" i="41"/>
  <c r="N649" i="41"/>
  <c r="N650" i="41"/>
  <c r="N651" i="41"/>
  <c r="N652" i="41"/>
  <c r="N653" i="41"/>
  <c r="N654" i="41"/>
  <c r="N655" i="41"/>
  <c r="N656" i="41"/>
  <c r="N657" i="41"/>
  <c r="N658" i="41"/>
  <c r="N659" i="41"/>
  <c r="N660" i="41"/>
  <c r="N661" i="41"/>
  <c r="N662" i="41"/>
  <c r="N663" i="41"/>
  <c r="N664" i="41"/>
  <c r="N665" i="41"/>
  <c r="N666" i="41"/>
  <c r="N667" i="41"/>
  <c r="N668" i="41"/>
  <c r="N669" i="41"/>
  <c r="N670" i="41"/>
  <c r="N671" i="41"/>
  <c r="N672" i="41"/>
  <c r="N673" i="41"/>
  <c r="N674" i="41"/>
  <c r="N675" i="41"/>
  <c r="N676" i="41"/>
  <c r="N677" i="41"/>
  <c r="N678" i="41"/>
  <c r="N679" i="41"/>
  <c r="N680" i="41"/>
  <c r="N681" i="41"/>
  <c r="N682" i="41"/>
  <c r="N683" i="41"/>
  <c r="N684" i="41"/>
  <c r="N685" i="41"/>
  <c r="N686" i="41"/>
  <c r="N687" i="41"/>
  <c r="N688" i="41"/>
  <c r="N689" i="41"/>
  <c r="N690" i="41"/>
  <c r="N691" i="41"/>
  <c r="N692" i="41"/>
  <c r="N693" i="41"/>
  <c r="N694" i="41"/>
  <c r="N695" i="41"/>
  <c r="N696" i="41"/>
  <c r="N697" i="41"/>
  <c r="N698" i="41"/>
  <c r="N699" i="41"/>
  <c r="N700" i="41"/>
  <c r="N701" i="41"/>
  <c r="N702" i="41"/>
  <c r="N703" i="41"/>
  <c r="N704" i="41"/>
  <c r="N705" i="41"/>
  <c r="N706" i="41"/>
  <c r="N707" i="41"/>
  <c r="N708" i="41"/>
  <c r="N709" i="41"/>
  <c r="N710" i="41"/>
  <c r="N711" i="41"/>
  <c r="N712" i="41"/>
  <c r="N713" i="41"/>
  <c r="N714" i="41"/>
  <c r="N715" i="41"/>
  <c r="N716" i="41"/>
  <c r="N717" i="41"/>
  <c r="N718" i="41"/>
  <c r="N719" i="41"/>
  <c r="N720" i="41"/>
  <c r="N721" i="41"/>
  <c r="N722" i="41"/>
  <c r="N723" i="41"/>
  <c r="N724" i="41"/>
  <c r="N725" i="41"/>
  <c r="N726" i="41"/>
  <c r="N727" i="41"/>
  <c r="N728" i="41"/>
  <c r="N729" i="41"/>
  <c r="N730" i="41"/>
  <c r="N731" i="41"/>
  <c r="N732" i="41"/>
  <c r="N733" i="41"/>
  <c r="N734" i="41"/>
  <c r="N735" i="41"/>
  <c r="N736" i="41"/>
  <c r="N737" i="41"/>
  <c r="N738" i="41"/>
  <c r="N739" i="41"/>
  <c r="N740" i="41"/>
  <c r="N741" i="41"/>
  <c r="N742" i="41"/>
  <c r="N743" i="41"/>
  <c r="N744" i="41"/>
  <c r="N745" i="41"/>
  <c r="N746" i="41"/>
  <c r="N747" i="41"/>
  <c r="N748" i="41"/>
  <c r="N749" i="41"/>
  <c r="N750" i="41"/>
  <c r="N751" i="41"/>
  <c r="N752" i="41"/>
  <c r="N753" i="41"/>
  <c r="N754" i="41"/>
  <c r="N755" i="41"/>
  <c r="N756" i="41"/>
  <c r="N757" i="41"/>
  <c r="N758" i="41"/>
  <c r="N759" i="41"/>
  <c r="N760" i="41"/>
  <c r="N761" i="41"/>
  <c r="N762" i="41"/>
  <c r="N763" i="41"/>
  <c r="N764" i="41"/>
  <c r="N765" i="41"/>
  <c r="N766" i="41"/>
  <c r="N767" i="41"/>
  <c r="N768" i="41"/>
  <c r="N769" i="41"/>
  <c r="N770" i="41"/>
  <c r="N771" i="41"/>
  <c r="N772" i="41"/>
  <c r="N773" i="41"/>
  <c r="N774" i="41"/>
  <c r="N775" i="41"/>
  <c r="N776" i="41"/>
  <c r="N777" i="41"/>
  <c r="N778" i="41"/>
  <c r="N779" i="41"/>
  <c r="N780" i="41"/>
  <c r="N781" i="41"/>
  <c r="N782" i="41"/>
  <c r="N783" i="41"/>
  <c r="N784" i="41"/>
  <c r="N785" i="41"/>
  <c r="N786" i="41"/>
  <c r="N787" i="41"/>
  <c r="N788" i="41"/>
  <c r="N789" i="41"/>
  <c r="N790" i="41"/>
  <c r="N791" i="41"/>
  <c r="N792" i="41"/>
  <c r="N793" i="41"/>
  <c r="N794" i="41"/>
  <c r="N795" i="41"/>
  <c r="N796" i="41"/>
  <c r="N797" i="41"/>
  <c r="N798" i="41"/>
  <c r="N799" i="41"/>
  <c r="N800" i="41"/>
  <c r="N801" i="41"/>
  <c r="N802" i="41"/>
  <c r="N803" i="41"/>
  <c r="N804" i="41"/>
  <c r="N805" i="41"/>
  <c r="N806" i="41"/>
  <c r="N807" i="41"/>
  <c r="N808" i="41"/>
  <c r="N809" i="41"/>
  <c r="N810" i="41"/>
  <c r="N811" i="41"/>
  <c r="N812" i="41"/>
  <c r="N813" i="41"/>
  <c r="N814" i="41"/>
  <c r="N815" i="41"/>
  <c r="E101" i="46"/>
  <c r="F101" i="46"/>
  <c r="G101" i="46"/>
  <c r="H101" i="46"/>
  <c r="I101" i="46"/>
  <c r="S101" i="46" s="1"/>
  <c r="AO101" i="46" s="1" a="1"/>
  <c r="AO101" i="46" s="1"/>
  <c r="BA101" i="46"/>
  <c r="BB101" i="46"/>
  <c r="BC101" i="46"/>
  <c r="BD101" i="46"/>
  <c r="BE101" i="46"/>
  <c r="E102" i="46"/>
  <c r="F102" i="46"/>
  <c r="G102" i="46"/>
  <c r="H102" i="46"/>
  <c r="I102" i="46"/>
  <c r="S102" i="46" s="1"/>
  <c r="AO102" i="46" s="1" a="1"/>
  <c r="AO102" i="46" s="1"/>
  <c r="BA102" i="46"/>
  <c r="BB102" i="46"/>
  <c r="BC102" i="46"/>
  <c r="BD102" i="46"/>
  <c r="BE102" i="46"/>
  <c r="BK102" i="46" a="1"/>
  <c r="BK102" i="46" s="1"/>
  <c r="BL102" i="46" a="1"/>
  <c r="BL102" i="46" s="1"/>
  <c r="BM102" i="46" a="1"/>
  <c r="BM102" i="46" s="1"/>
  <c r="BN102" i="46" a="1"/>
  <c r="BN102" i="46" s="1"/>
  <c r="BO102" i="46" a="1"/>
  <c r="BO102" i="46" s="1"/>
  <c r="E103" i="46"/>
  <c r="F103" i="46"/>
  <c r="G103" i="46"/>
  <c r="H103" i="46"/>
  <c r="I103" i="46"/>
  <c r="S103" i="46" s="1"/>
  <c r="AO103" i="46" s="1" a="1"/>
  <c r="AO103" i="46" s="1"/>
  <c r="BA103" i="46"/>
  <c r="BB103" i="46"/>
  <c r="BC103" i="46"/>
  <c r="BD103" i="46"/>
  <c r="BE103" i="46"/>
  <c r="BK103" i="46" a="1"/>
  <c r="BK103" i="46" s="1"/>
  <c r="BL103" i="46" a="1"/>
  <c r="BL103" i="46" s="1"/>
  <c r="BM103" i="46" a="1"/>
  <c r="BM103" i="46" s="1"/>
  <c r="BN103" i="46" a="1"/>
  <c r="BN103" i="46" s="1"/>
  <c r="BO103" i="46" a="1"/>
  <c r="BO103" i="46" s="1"/>
  <c r="E104" i="46"/>
  <c r="F104" i="46"/>
  <c r="G104" i="46"/>
  <c r="H104" i="46"/>
  <c r="I104" i="46"/>
  <c r="S104" i="46" s="1"/>
  <c r="AO104" i="46" s="1" a="1"/>
  <c r="AO104" i="46" s="1"/>
  <c r="BA104" i="46"/>
  <c r="BB104" i="46"/>
  <c r="BC104" i="46"/>
  <c r="BD104" i="46"/>
  <c r="BE104" i="46"/>
  <c r="BK104" i="46" a="1"/>
  <c r="BK104" i="46" s="1"/>
  <c r="BL104" i="46" a="1"/>
  <c r="BL104" i="46" s="1"/>
  <c r="BM104" i="46" a="1"/>
  <c r="BM104" i="46" s="1"/>
  <c r="BN104" i="46" a="1"/>
  <c r="BN104" i="46" s="1"/>
  <c r="BO104" i="46" a="1"/>
  <c r="BO104" i="46" s="1"/>
  <c r="E105" i="46"/>
  <c r="F105" i="46"/>
  <c r="G105" i="46"/>
  <c r="H105" i="46"/>
  <c r="I105" i="46"/>
  <c r="S105" i="46" s="1"/>
  <c r="AO105" i="46" s="1" a="1"/>
  <c r="AO105" i="46" s="1"/>
  <c r="BA105" i="46"/>
  <c r="BB105" i="46"/>
  <c r="BC105" i="46"/>
  <c r="BD105" i="46"/>
  <c r="BE105" i="46"/>
  <c r="BK105" i="46" a="1"/>
  <c r="BK105" i="46" s="1"/>
  <c r="BL105" i="46" a="1"/>
  <c r="BL105" i="46" s="1"/>
  <c r="BM105" i="46" a="1"/>
  <c r="BM105" i="46" s="1"/>
  <c r="BN105" i="46" a="1"/>
  <c r="BN105" i="46" s="1"/>
  <c r="BO105" i="46" a="1"/>
  <c r="BO105" i="46" s="1"/>
  <c r="E106" i="46"/>
  <c r="F106" i="46"/>
  <c r="G106" i="46"/>
  <c r="H106" i="46"/>
  <c r="I106" i="46"/>
  <c r="S106" i="46" s="1"/>
  <c r="AO106" i="46" s="1" a="1"/>
  <c r="AO106" i="46" s="1"/>
  <c r="BA106" i="46"/>
  <c r="BB106" i="46"/>
  <c r="BC106" i="46"/>
  <c r="BD106" i="46"/>
  <c r="BE106" i="46"/>
  <c r="BK106" i="46" a="1"/>
  <c r="BK106" i="46" s="1"/>
  <c r="BL106" i="46" a="1"/>
  <c r="BL106" i="46" s="1"/>
  <c r="BM106" i="46" a="1"/>
  <c r="BM106" i="46" s="1"/>
  <c r="BN106" i="46" a="1"/>
  <c r="BN106" i="46" s="1"/>
  <c r="BO106" i="46" a="1"/>
  <c r="BO106" i="46" s="1"/>
  <c r="E107" i="46"/>
  <c r="F107" i="46"/>
  <c r="G107" i="46"/>
  <c r="H107" i="46"/>
  <c r="I107" i="46"/>
  <c r="S107" i="46" s="1"/>
  <c r="AO107" i="46" s="1" a="1"/>
  <c r="AO107" i="46" s="1"/>
  <c r="BA107" i="46"/>
  <c r="BB107" i="46"/>
  <c r="BC107" i="46"/>
  <c r="BD107" i="46"/>
  <c r="BE107" i="46"/>
  <c r="BK107" i="46" a="1"/>
  <c r="BK107" i="46" s="1"/>
  <c r="BL107" i="46" a="1"/>
  <c r="BL107" i="46" s="1"/>
  <c r="BM107" i="46" a="1"/>
  <c r="BM107" i="46" s="1"/>
  <c r="BN107" i="46" a="1"/>
  <c r="BN107" i="46" s="1"/>
  <c r="BO107" i="46" a="1"/>
  <c r="BO107" i="46" s="1"/>
  <c r="E108" i="46"/>
  <c r="F108" i="46"/>
  <c r="G108" i="46"/>
  <c r="H108" i="46"/>
  <c r="I108" i="46"/>
  <c r="S108" i="46" s="1"/>
  <c r="AO108" i="46" s="1" a="1"/>
  <c r="AO108" i="46" s="1"/>
  <c r="BA108" i="46"/>
  <c r="BB108" i="46"/>
  <c r="BC108" i="46"/>
  <c r="BD108" i="46"/>
  <c r="BE108" i="46"/>
  <c r="BK108" i="46" a="1"/>
  <c r="BK108" i="46" s="1"/>
  <c r="BL108" i="46" a="1"/>
  <c r="BL108" i="46" s="1"/>
  <c r="BM108" i="46" a="1"/>
  <c r="BM108" i="46" s="1"/>
  <c r="BN108" i="46" a="1"/>
  <c r="BN108" i="46" s="1"/>
  <c r="BO108" i="46" a="1"/>
  <c r="BO108" i="46" s="1"/>
  <c r="E109" i="46"/>
  <c r="F109" i="46"/>
  <c r="G109" i="46"/>
  <c r="H109" i="46"/>
  <c r="I109" i="46"/>
  <c r="S109" i="46" s="1"/>
  <c r="AO109" i="46" s="1" a="1"/>
  <c r="AO109" i="46" s="1"/>
  <c r="BA109" i="46"/>
  <c r="BB109" i="46"/>
  <c r="BC109" i="46"/>
  <c r="BD109" i="46"/>
  <c r="BE109" i="46"/>
  <c r="BK109" i="46" a="1"/>
  <c r="BK109" i="46" s="1"/>
  <c r="BL109" i="46" a="1"/>
  <c r="BL109" i="46" s="1"/>
  <c r="BM109" i="46" a="1"/>
  <c r="BM109" i="46" s="1"/>
  <c r="BN109" i="46" a="1"/>
  <c r="BN109" i="46" s="1"/>
  <c r="BO109" i="46" a="1"/>
  <c r="BO109" i="46" s="1"/>
  <c r="E110" i="46"/>
  <c r="F110" i="46"/>
  <c r="G110" i="46"/>
  <c r="H110" i="46"/>
  <c r="I110" i="46"/>
  <c r="S110" i="46" s="1"/>
  <c r="AO110" i="46" s="1" a="1"/>
  <c r="AO110" i="46" s="1"/>
  <c r="BA110" i="46"/>
  <c r="BB110" i="46"/>
  <c r="BC110" i="46"/>
  <c r="BD110" i="46"/>
  <c r="BE110" i="46"/>
  <c r="BK110" i="46" a="1"/>
  <c r="BK110" i="46" s="1"/>
  <c r="BL110" i="46" a="1"/>
  <c r="BL110" i="46" s="1"/>
  <c r="BM110" i="46" a="1"/>
  <c r="BM110" i="46" s="1"/>
  <c r="BN110" i="46" a="1"/>
  <c r="BN110" i="46" s="1"/>
  <c r="BO110" i="46" a="1"/>
  <c r="BO110" i="46" s="1"/>
  <c r="E111" i="46"/>
  <c r="F111" i="46"/>
  <c r="G111" i="46"/>
  <c r="H111" i="46"/>
  <c r="I111" i="46"/>
  <c r="S111" i="46" s="1"/>
  <c r="AO111" i="46" s="1" a="1"/>
  <c r="AO111" i="46" s="1"/>
  <c r="BA111" i="46"/>
  <c r="BB111" i="46"/>
  <c r="BC111" i="46"/>
  <c r="BD111" i="46"/>
  <c r="BE111" i="46"/>
  <c r="BK111" i="46" a="1"/>
  <c r="BK111" i="46" s="1"/>
  <c r="BL111" i="46" a="1"/>
  <c r="BL111" i="46" s="1"/>
  <c r="BM111" i="46" a="1"/>
  <c r="BM111" i="46" s="1"/>
  <c r="BN111" i="46" a="1"/>
  <c r="BN111" i="46" s="1"/>
  <c r="BO111" i="46" a="1"/>
  <c r="BO111" i="46" s="1"/>
  <c r="E112" i="46"/>
  <c r="F112" i="46"/>
  <c r="G112" i="46"/>
  <c r="H112" i="46"/>
  <c r="I112" i="46"/>
  <c r="S112" i="46" s="1"/>
  <c r="AO112" i="46" s="1" a="1"/>
  <c r="AO112" i="46" s="1"/>
  <c r="BA112" i="46"/>
  <c r="BB112" i="46"/>
  <c r="BC112" i="46"/>
  <c r="BD112" i="46"/>
  <c r="BE112" i="46"/>
  <c r="BK112" i="46" a="1"/>
  <c r="BK112" i="46" s="1"/>
  <c r="BL112" i="46" a="1"/>
  <c r="BL112" i="46" s="1"/>
  <c r="BM112" i="46" a="1"/>
  <c r="BM112" i="46" s="1"/>
  <c r="BN112" i="46" a="1"/>
  <c r="BN112" i="46" s="1"/>
  <c r="BO112" i="46" a="1"/>
  <c r="BO112" i="46" s="1"/>
  <c r="E113" i="46"/>
  <c r="F113" i="46"/>
  <c r="G113" i="46"/>
  <c r="H113" i="46"/>
  <c r="I113" i="46"/>
  <c r="S113" i="46" s="1"/>
  <c r="AO113" i="46" s="1" a="1"/>
  <c r="AO113" i="46" s="1"/>
  <c r="BA113" i="46"/>
  <c r="BB113" i="46"/>
  <c r="BC113" i="46"/>
  <c r="BD113" i="46"/>
  <c r="BE113" i="46"/>
  <c r="BK113" i="46" a="1"/>
  <c r="BK113" i="46" s="1"/>
  <c r="BL113" i="46" a="1"/>
  <c r="BL113" i="46" s="1"/>
  <c r="BM113" i="46" a="1"/>
  <c r="BM113" i="46" s="1"/>
  <c r="BN113" i="46" a="1"/>
  <c r="BN113" i="46" s="1"/>
  <c r="BO113" i="46" a="1"/>
  <c r="BO113" i="46" s="1"/>
  <c r="E114" i="46"/>
  <c r="F114" i="46"/>
  <c r="G114" i="46"/>
  <c r="H114" i="46"/>
  <c r="I114" i="46"/>
  <c r="S114" i="46" s="1"/>
  <c r="AO114" i="46" s="1" a="1"/>
  <c r="AO114" i="46" s="1"/>
  <c r="BA114" i="46"/>
  <c r="BB114" i="46"/>
  <c r="BC114" i="46"/>
  <c r="BD114" i="46"/>
  <c r="BE114" i="46"/>
  <c r="BK114" i="46" a="1"/>
  <c r="BK114" i="46" s="1"/>
  <c r="BL114" i="46" a="1"/>
  <c r="BL114" i="46" s="1"/>
  <c r="BM114" i="46" a="1"/>
  <c r="BM114" i="46" s="1"/>
  <c r="BN114" i="46" a="1"/>
  <c r="BN114" i="46" s="1"/>
  <c r="BO114" i="46" a="1"/>
  <c r="BO114" i="46" s="1"/>
  <c r="E115" i="46"/>
  <c r="F115" i="46"/>
  <c r="G115" i="46"/>
  <c r="H115" i="46"/>
  <c r="I115" i="46"/>
  <c r="S115" i="46" s="1"/>
  <c r="AO115" i="46" s="1" a="1"/>
  <c r="AO115" i="46" s="1"/>
  <c r="BA115" i="46"/>
  <c r="BB115" i="46"/>
  <c r="BC115" i="46"/>
  <c r="BD115" i="46"/>
  <c r="BE115" i="46"/>
  <c r="BK115" i="46" a="1"/>
  <c r="BK115" i="46" s="1"/>
  <c r="BL115" i="46" a="1"/>
  <c r="BL115" i="46" s="1"/>
  <c r="BM115" i="46" a="1"/>
  <c r="BM115" i="46" s="1"/>
  <c r="BN115" i="46" a="1"/>
  <c r="BN115" i="46" s="1"/>
  <c r="BO115" i="46" a="1"/>
  <c r="BO115" i="46" s="1"/>
  <c r="E116" i="46"/>
  <c r="F116" i="46"/>
  <c r="G116" i="46"/>
  <c r="H116" i="46"/>
  <c r="I116" i="46"/>
  <c r="S116" i="46" s="1"/>
  <c r="AO116" i="46" s="1" a="1"/>
  <c r="AO116" i="46" s="1"/>
  <c r="BA116" i="46"/>
  <c r="BB116" i="46"/>
  <c r="BC116" i="46"/>
  <c r="BD116" i="46"/>
  <c r="BE116" i="46"/>
  <c r="BK116" i="46" a="1"/>
  <c r="BK116" i="46" s="1"/>
  <c r="BL116" i="46" a="1"/>
  <c r="BL116" i="46" s="1"/>
  <c r="BM116" i="46" a="1"/>
  <c r="BM116" i="46" s="1"/>
  <c r="BN116" i="46" a="1"/>
  <c r="BN116" i="46" s="1"/>
  <c r="BO116" i="46" a="1"/>
  <c r="BO116" i="46" s="1"/>
  <c r="E117" i="46"/>
  <c r="F117" i="46"/>
  <c r="G117" i="46"/>
  <c r="H117" i="46"/>
  <c r="I117" i="46"/>
  <c r="S117" i="46" s="1"/>
  <c r="BA117" i="46"/>
  <c r="BB117" i="46"/>
  <c r="BC117" i="46"/>
  <c r="BD117" i="46"/>
  <c r="BE117" i="46"/>
  <c r="BK117" i="46" a="1"/>
  <c r="BK117" i="46" s="1"/>
  <c r="BL117" i="46" a="1"/>
  <c r="BL117" i="46" s="1"/>
  <c r="BM117" i="46" a="1"/>
  <c r="BM117" i="46" s="1"/>
  <c r="BN117" i="46" a="1"/>
  <c r="BN117" i="46" s="1"/>
  <c r="BO117" i="46" a="1"/>
  <c r="BO117" i="46" s="1"/>
  <c r="E118" i="46"/>
  <c r="F118" i="46"/>
  <c r="G118" i="46"/>
  <c r="H118" i="46"/>
  <c r="I118" i="46"/>
  <c r="S118" i="46" s="1"/>
  <c r="AO118" i="46" s="1" a="1"/>
  <c r="AO118" i="46" s="1"/>
  <c r="BA118" i="46"/>
  <c r="BB118" i="46"/>
  <c r="BC118" i="46"/>
  <c r="BD118" i="46"/>
  <c r="BE118" i="46"/>
  <c r="BK118" i="46" a="1"/>
  <c r="BK118" i="46" s="1"/>
  <c r="BL118" i="46" a="1"/>
  <c r="BL118" i="46" s="1"/>
  <c r="BM118" i="46" a="1"/>
  <c r="BM118" i="46" s="1"/>
  <c r="BN118" i="46" a="1"/>
  <c r="BN118" i="46" s="1"/>
  <c r="BO118" i="46" a="1"/>
  <c r="BO118" i="46" s="1"/>
  <c r="E119" i="46"/>
  <c r="F119" i="46"/>
  <c r="G119" i="46"/>
  <c r="H119" i="46"/>
  <c r="I119" i="46"/>
  <c r="S119" i="46" s="1"/>
  <c r="AO119" i="46" s="1" a="1"/>
  <c r="AO119" i="46" s="1"/>
  <c r="BA119" i="46"/>
  <c r="BB119" i="46"/>
  <c r="BC119" i="46"/>
  <c r="BD119" i="46"/>
  <c r="BE119" i="46"/>
  <c r="BK119" i="46" a="1"/>
  <c r="BK119" i="46" s="1"/>
  <c r="BL119" i="46" a="1"/>
  <c r="BL119" i="46" s="1"/>
  <c r="BM119" i="46" a="1"/>
  <c r="BM119" i="46" s="1"/>
  <c r="BN119" i="46" a="1"/>
  <c r="BN119" i="46" s="1"/>
  <c r="BO119" i="46" a="1"/>
  <c r="BO119" i="46" s="1"/>
  <c r="E120" i="46"/>
  <c r="F120" i="46"/>
  <c r="G120" i="46"/>
  <c r="H120" i="46"/>
  <c r="I120" i="46"/>
  <c r="S120" i="46" s="1"/>
  <c r="AO120" i="46" s="1" a="1"/>
  <c r="AO120" i="46" s="1"/>
  <c r="BA120" i="46"/>
  <c r="BB120" i="46"/>
  <c r="BC120" i="46"/>
  <c r="BD120" i="46"/>
  <c r="BE120" i="46"/>
  <c r="BK120" i="46" a="1"/>
  <c r="BK120" i="46" s="1"/>
  <c r="BL120" i="46" a="1"/>
  <c r="BL120" i="46" s="1"/>
  <c r="BM120" i="46" a="1"/>
  <c r="BM120" i="46" s="1"/>
  <c r="BN120" i="46" a="1"/>
  <c r="BN120" i="46" s="1"/>
  <c r="BO120" i="46" a="1"/>
  <c r="BO120" i="46" s="1"/>
  <c r="E121" i="46"/>
  <c r="F121" i="46"/>
  <c r="G121" i="46"/>
  <c r="H121" i="46"/>
  <c r="I121" i="46"/>
  <c r="S121" i="46" s="1"/>
  <c r="AO121" i="46" s="1" a="1"/>
  <c r="AO121" i="46" s="1"/>
  <c r="BA121" i="46"/>
  <c r="BB121" i="46"/>
  <c r="BC121" i="46"/>
  <c r="BD121" i="46"/>
  <c r="BE121" i="46"/>
  <c r="BK121" i="46" a="1"/>
  <c r="BK121" i="46" s="1"/>
  <c r="BL121" i="46" a="1"/>
  <c r="BL121" i="46" s="1"/>
  <c r="BM121" i="46" a="1"/>
  <c r="BM121" i="46" s="1"/>
  <c r="BN121" i="46" a="1"/>
  <c r="BN121" i="46" s="1"/>
  <c r="BO121" i="46" a="1"/>
  <c r="BO121" i="46" s="1"/>
  <c r="E122" i="46"/>
  <c r="F122" i="46"/>
  <c r="G122" i="46"/>
  <c r="H122" i="46"/>
  <c r="I122" i="46"/>
  <c r="S122" i="46" s="1"/>
  <c r="AO122" i="46" s="1" a="1"/>
  <c r="AO122" i="46" s="1"/>
  <c r="BA122" i="46"/>
  <c r="BB122" i="46"/>
  <c r="BC122" i="46"/>
  <c r="BD122" i="46"/>
  <c r="BE122" i="46"/>
  <c r="BK122" i="46" a="1"/>
  <c r="BK122" i="46" s="1"/>
  <c r="BL122" i="46" a="1"/>
  <c r="BL122" i="46" s="1"/>
  <c r="BM122" i="46" a="1"/>
  <c r="BM122" i="46" s="1"/>
  <c r="BN122" i="46" a="1"/>
  <c r="BN122" i="46" s="1"/>
  <c r="BO122" i="46" a="1"/>
  <c r="BO122" i="46" s="1"/>
  <c r="E123" i="46"/>
  <c r="F123" i="46"/>
  <c r="G123" i="46"/>
  <c r="H123" i="46"/>
  <c r="I123" i="46"/>
  <c r="S123" i="46" s="1"/>
  <c r="AO123" i="46" s="1" a="1"/>
  <c r="AO123" i="46" s="1"/>
  <c r="BA123" i="46"/>
  <c r="BB123" i="46"/>
  <c r="BC123" i="46"/>
  <c r="BD123" i="46"/>
  <c r="BE123" i="46"/>
  <c r="BK123" i="46" a="1"/>
  <c r="BK123" i="46" s="1"/>
  <c r="BL123" i="46" a="1"/>
  <c r="BL123" i="46" s="1"/>
  <c r="BM123" i="46" a="1"/>
  <c r="BM123" i="46" s="1"/>
  <c r="BN123" i="46" a="1"/>
  <c r="BN123" i="46" s="1"/>
  <c r="BO123" i="46" a="1"/>
  <c r="BO123" i="46" s="1"/>
  <c r="E124" i="46"/>
  <c r="F124" i="46"/>
  <c r="G124" i="46"/>
  <c r="H124" i="46"/>
  <c r="I124" i="46"/>
  <c r="S124" i="46" s="1"/>
  <c r="AO124" i="46" s="1" a="1"/>
  <c r="AO124" i="46" s="1"/>
  <c r="BA124" i="46"/>
  <c r="BB124" i="46"/>
  <c r="BC124" i="46"/>
  <c r="BD124" i="46"/>
  <c r="BE124" i="46"/>
  <c r="BK124" i="46" a="1"/>
  <c r="BK124" i="46" s="1"/>
  <c r="BL124" i="46" a="1"/>
  <c r="BL124" i="46" s="1"/>
  <c r="BM124" i="46" a="1"/>
  <c r="BM124" i="46" s="1"/>
  <c r="BN124" i="46" a="1"/>
  <c r="BN124" i="46" s="1"/>
  <c r="BO124" i="46" a="1"/>
  <c r="BO124" i="46" s="1"/>
  <c r="E125" i="46"/>
  <c r="F125" i="46"/>
  <c r="G125" i="46"/>
  <c r="H125" i="46"/>
  <c r="I125" i="46"/>
  <c r="S125" i="46" s="1"/>
  <c r="AO125" i="46" s="1" a="1"/>
  <c r="AO125" i="46" s="1"/>
  <c r="BA125" i="46"/>
  <c r="BB125" i="46"/>
  <c r="BC125" i="46"/>
  <c r="BD125" i="46"/>
  <c r="BE125" i="46"/>
  <c r="BK125" i="46" a="1"/>
  <c r="BK125" i="46" s="1"/>
  <c r="BL125" i="46" a="1"/>
  <c r="BL125" i="46" s="1"/>
  <c r="BM125" i="46" a="1"/>
  <c r="BM125" i="46" s="1"/>
  <c r="BN125" i="46" a="1"/>
  <c r="BN125" i="46" s="1"/>
  <c r="BO125" i="46" a="1"/>
  <c r="BO125" i="46" s="1"/>
  <c r="E126" i="46"/>
  <c r="F126" i="46"/>
  <c r="G126" i="46"/>
  <c r="H126" i="46"/>
  <c r="I126" i="46"/>
  <c r="S126" i="46" s="1"/>
  <c r="BA126" i="46"/>
  <c r="BB126" i="46"/>
  <c r="BC126" i="46"/>
  <c r="BD126" i="46"/>
  <c r="BE126" i="46"/>
  <c r="BK126" i="46" a="1"/>
  <c r="BK126" i="46" s="1"/>
  <c r="BL126" i="46" a="1"/>
  <c r="BL126" i="46" s="1"/>
  <c r="BM126" i="46" a="1"/>
  <c r="BM126" i="46" s="1"/>
  <c r="BN126" i="46" a="1"/>
  <c r="BN126" i="46" s="1"/>
  <c r="BO126" i="46" a="1"/>
  <c r="BO126" i="46" s="1"/>
  <c r="E127" i="46"/>
  <c r="F127" i="46"/>
  <c r="G127" i="46"/>
  <c r="H127" i="46"/>
  <c r="I127" i="46"/>
  <c r="S127" i="46" s="1"/>
  <c r="BA127" i="46"/>
  <c r="BB127" i="46"/>
  <c r="BC127" i="46"/>
  <c r="BD127" i="46"/>
  <c r="BE127" i="46"/>
  <c r="BK127" i="46" a="1"/>
  <c r="BK127" i="46" s="1"/>
  <c r="BL127" i="46" a="1"/>
  <c r="BL127" i="46" s="1"/>
  <c r="BM127" i="46" a="1"/>
  <c r="BM127" i="46" s="1"/>
  <c r="BN127" i="46" a="1"/>
  <c r="BN127" i="46" s="1"/>
  <c r="BO127" i="46" a="1"/>
  <c r="BO127" i="46" s="1"/>
  <c r="E128" i="46"/>
  <c r="F128" i="46"/>
  <c r="G128" i="46"/>
  <c r="H128" i="46"/>
  <c r="I128" i="46"/>
  <c r="S128" i="46" s="1"/>
  <c r="BA128" i="46"/>
  <c r="BB128" i="46"/>
  <c r="BC128" i="46"/>
  <c r="BD128" i="46"/>
  <c r="BE128" i="46"/>
  <c r="BK128" i="46" a="1"/>
  <c r="BK128" i="46" s="1"/>
  <c r="BL128" i="46" a="1"/>
  <c r="BL128" i="46" s="1"/>
  <c r="BM128" i="46" a="1"/>
  <c r="BM128" i="46" s="1"/>
  <c r="BN128" i="46" a="1"/>
  <c r="BN128" i="46" s="1"/>
  <c r="BO128" i="46" a="1"/>
  <c r="BO128" i="46" s="1"/>
  <c r="E129" i="46"/>
  <c r="F129" i="46"/>
  <c r="G129" i="46"/>
  <c r="H129" i="46"/>
  <c r="I129" i="46"/>
  <c r="S129" i="46" s="1"/>
  <c r="AO129" i="46" s="1" a="1"/>
  <c r="AO129" i="46" s="1"/>
  <c r="BA129" i="46"/>
  <c r="BB129" i="46"/>
  <c r="BC129" i="46"/>
  <c r="BD129" i="46"/>
  <c r="BE129" i="46"/>
  <c r="BK129" i="46" a="1"/>
  <c r="BK129" i="46" s="1"/>
  <c r="BL129" i="46" a="1"/>
  <c r="BL129" i="46" s="1"/>
  <c r="BM129" i="46" a="1"/>
  <c r="BM129" i="46" s="1"/>
  <c r="BN129" i="46" a="1"/>
  <c r="BN129" i="46" s="1"/>
  <c r="BO129" i="46" a="1"/>
  <c r="BO129" i="46" s="1"/>
  <c r="E130" i="46"/>
  <c r="F130" i="46"/>
  <c r="G130" i="46"/>
  <c r="H130" i="46"/>
  <c r="I130" i="46"/>
  <c r="S130" i="46" s="1"/>
  <c r="AO130" i="46" s="1" a="1"/>
  <c r="AO130" i="46" s="1"/>
  <c r="BA130" i="46"/>
  <c r="BB130" i="46"/>
  <c r="BC130" i="46"/>
  <c r="BD130" i="46"/>
  <c r="BE130" i="46"/>
  <c r="BK130" i="46" a="1"/>
  <c r="BK130" i="46" s="1"/>
  <c r="BL130" i="46" a="1"/>
  <c r="BL130" i="46" s="1"/>
  <c r="BM130" i="46" a="1"/>
  <c r="BM130" i="46" s="1"/>
  <c r="BN130" i="46" a="1"/>
  <c r="BN130" i="46" s="1"/>
  <c r="BO130" i="46" a="1"/>
  <c r="BO130" i="46" s="1"/>
  <c r="E131" i="46"/>
  <c r="F131" i="46"/>
  <c r="G131" i="46"/>
  <c r="H131" i="46"/>
  <c r="I131" i="46"/>
  <c r="S131" i="46" s="1"/>
  <c r="BA131" i="46"/>
  <c r="BB131" i="46"/>
  <c r="BC131" i="46"/>
  <c r="BD131" i="46"/>
  <c r="BE131" i="46"/>
  <c r="BK131" i="46" a="1"/>
  <c r="BK131" i="46" s="1"/>
  <c r="BL131" i="46" a="1"/>
  <c r="BL131" i="46" s="1"/>
  <c r="BM131" i="46" a="1"/>
  <c r="BM131" i="46" s="1"/>
  <c r="BN131" i="46" a="1"/>
  <c r="BN131" i="46" s="1"/>
  <c r="BO131" i="46" a="1"/>
  <c r="BO131" i="46" s="1"/>
  <c r="E132" i="46"/>
  <c r="F132" i="46"/>
  <c r="G132" i="46"/>
  <c r="H132" i="46"/>
  <c r="I132" i="46"/>
  <c r="S132" i="46" s="1"/>
  <c r="AO132" i="46" s="1" a="1"/>
  <c r="AO132" i="46" s="1"/>
  <c r="BA132" i="46"/>
  <c r="BB132" i="46"/>
  <c r="BC132" i="46"/>
  <c r="BD132" i="46"/>
  <c r="BE132" i="46"/>
  <c r="BK132" i="46" a="1"/>
  <c r="BK132" i="46" s="1"/>
  <c r="BL132" i="46" a="1"/>
  <c r="BL132" i="46" s="1"/>
  <c r="BM132" i="46" a="1"/>
  <c r="BM132" i="46" s="1"/>
  <c r="BN132" i="46" a="1"/>
  <c r="BN132" i="46" s="1"/>
  <c r="BO132" i="46" a="1"/>
  <c r="BO132" i="46" s="1"/>
  <c r="A133" i="46"/>
  <c r="B133" i="46"/>
  <c r="C133" i="46"/>
  <c r="D133" i="46"/>
  <c r="E133" i="46"/>
  <c r="F133" i="46"/>
  <c r="G133" i="46"/>
  <c r="H133" i="46"/>
  <c r="I133" i="46"/>
  <c r="S133" i="46" s="1"/>
  <c r="J133" i="46"/>
  <c r="T133" i="46" s="1"/>
  <c r="K133" i="46"/>
  <c r="U133" i="46" s="1"/>
  <c r="L133" i="46"/>
  <c r="M133" i="46"/>
  <c r="W133" i="46" s="1"/>
  <c r="N133" i="46"/>
  <c r="O133" i="46"/>
  <c r="AG133" i="46" s="1"/>
  <c r="AH133" i="46" s="1" a="1"/>
  <c r="AH133" i="46" s="1"/>
  <c r="AI133" i="46" s="1"/>
  <c r="V133" i="46"/>
  <c r="X133" i="46"/>
  <c r="BF113" i="46" a="1"/>
  <c r="BF113" i="46" s="1"/>
  <c r="BG113" i="46" a="1"/>
  <c r="BG113" i="46" s="1"/>
  <c r="O114" i="46"/>
  <c r="BH114" i="46" a="1"/>
  <c r="BH114" i="46" s="1"/>
  <c r="BI114" i="46" a="1"/>
  <c r="BI114" i="46" s="1"/>
  <c r="BF115" i="46" a="1"/>
  <c r="BF115" i="46" s="1"/>
  <c r="BG116" i="46" a="1"/>
  <c r="BG116" i="46" s="1"/>
  <c r="BJ116" i="46" a="1"/>
  <c r="BJ116" i="46" s="1"/>
  <c r="BH117" i="46" a="1"/>
  <c r="BH117" i="46" s="1"/>
  <c r="BF118" i="46" a="1"/>
  <c r="BF118" i="46" s="1"/>
  <c r="BG118" i="46" a="1"/>
  <c r="BG118" i="46" s="1"/>
  <c r="BQ118" i="46" s="1"/>
  <c r="BV118" i="46" s="1" a="1"/>
  <c r="BV118" i="46" s="1"/>
  <c r="K118" i="46" s="1"/>
  <c r="BF119" i="46" a="1"/>
  <c r="BF119" i="46" s="1"/>
  <c r="BG119" i="46" a="1"/>
  <c r="BG119" i="46" s="1"/>
  <c r="BJ119" i="46" a="1"/>
  <c r="BJ119" i="46" s="1"/>
  <c r="O120" i="46"/>
  <c r="AK120" i="46" s="1" a="1"/>
  <c r="AK120" i="46" s="1"/>
  <c r="BH120" i="46" a="1"/>
  <c r="BH120" i="46" s="1"/>
  <c r="BI120" i="46" a="1"/>
  <c r="BI120" i="46" s="1"/>
  <c r="BJ120" i="46" a="1"/>
  <c r="BJ120" i="46" s="1"/>
  <c r="BF121" i="46" a="1"/>
  <c r="BF121" i="46" s="1"/>
  <c r="BH121" i="46" a="1"/>
  <c r="BH121" i="46" s="1"/>
  <c r="BG122" i="46" a="1"/>
  <c r="BG122" i="46" s="1"/>
  <c r="O123" i="46"/>
  <c r="AG123" i="46" s="1"/>
  <c r="M111" i="51" s="1"/>
  <c r="BF123" i="46" a="1"/>
  <c r="BF123" i="46" s="1"/>
  <c r="BI123" i="46" a="1"/>
  <c r="BI123" i="46" s="1"/>
  <c r="BI124" i="46" a="1"/>
  <c r="BI124" i="46" s="1"/>
  <c r="BJ124" i="46" a="1"/>
  <c r="BJ124" i="46" s="1"/>
  <c r="BF125" i="46" a="1"/>
  <c r="BF125" i="46" s="1"/>
  <c r="BG125" i="46" a="1"/>
  <c r="BG125" i="46" s="1"/>
  <c r="BQ125" i="46" s="1"/>
  <c r="BV125" i="46" s="1" a="1"/>
  <c r="BV125" i="46" s="1"/>
  <c r="K125" i="46" s="1"/>
  <c r="BJ126" i="46" a="1"/>
  <c r="BJ126" i="46" s="1"/>
  <c r="BG127" i="46" a="1"/>
  <c r="BG127" i="46" s="1"/>
  <c r="BG128" i="46" a="1"/>
  <c r="BG128" i="46" s="1"/>
  <c r="BI129" i="46" a="1"/>
  <c r="BI129" i="46" s="1"/>
  <c r="BG130" i="46" a="1"/>
  <c r="BG130" i="46" s="1"/>
  <c r="BH130" i="46" a="1"/>
  <c r="BH130" i="46" s="1"/>
  <c r="BI130" i="46" a="1"/>
  <c r="BI130" i="46" s="1"/>
  <c r="O131" i="46"/>
  <c r="AK131" i="46" s="1" a="1"/>
  <c r="AK131" i="46" s="1"/>
  <c r="BG131" i="46" a="1"/>
  <c r="BG131" i="46" s="1"/>
  <c r="O102" i="46"/>
  <c r="O103" i="46"/>
  <c r="BJ103" i="46" a="1"/>
  <c r="BJ103" i="46" s="1"/>
  <c r="BI104" i="46" a="1"/>
  <c r="BI104" i="46" s="1"/>
  <c r="O105" i="46"/>
  <c r="BF105" i="46" a="1"/>
  <c r="BF105" i="46" s="1"/>
  <c r="O106" i="46"/>
  <c r="BF106" i="46" a="1"/>
  <c r="BF106" i="46" s="1"/>
  <c r="BJ106" i="46" a="1"/>
  <c r="BJ106" i="46" s="1"/>
  <c r="BJ107" i="46" a="1"/>
  <c r="BJ107" i="46" s="1"/>
  <c r="O109" i="46"/>
  <c r="BF109" i="46" a="1"/>
  <c r="BF109" i="46" s="1"/>
  <c r="BH110" i="46" a="1"/>
  <c r="BH110" i="46" s="1"/>
  <c r="BJ110" i="46" a="1"/>
  <c r="BJ110" i="46" s="1"/>
  <c r="O112" i="46"/>
  <c r="BI112" i="46" a="1"/>
  <c r="BI112" i="46" s="1"/>
  <c r="E15" i="35"/>
  <c r="BQ116" i="46" l="1"/>
  <c r="BV116" i="46" s="1" a="1"/>
  <c r="BV116" i="46" s="1"/>
  <c r="K116" i="46" s="1"/>
  <c r="BT119" i="46"/>
  <c r="BY119" i="46" s="1" a="1"/>
  <c r="BY119" i="46" s="1"/>
  <c r="N119" i="46" s="1"/>
  <c r="X119" i="46" s="1"/>
  <c r="BT120" i="46"/>
  <c r="BY120" i="46" s="1" a="1"/>
  <c r="BY120" i="46" s="1"/>
  <c r="N120" i="46" s="1"/>
  <c r="X120" i="46" s="1"/>
  <c r="BS120" i="46"/>
  <c r="BX120" i="46" s="1" a="1"/>
  <c r="BX120" i="46" s="1"/>
  <c r="M120" i="46" s="1"/>
  <c r="BQ127" i="46"/>
  <c r="BV127" i="46" s="1" a="1"/>
  <c r="BV127" i="46" s="1"/>
  <c r="K127" i="46" s="1"/>
  <c r="AQ127" i="46" s="1"/>
  <c r="BQ130" i="46"/>
  <c r="BV130" i="46" s="1" a="1"/>
  <c r="BV130" i="46" s="1"/>
  <c r="K130" i="46" s="1"/>
  <c r="AQ130" i="46" s="1"/>
  <c r="BS123" i="46"/>
  <c r="BX123" i="46" s="1" a="1"/>
  <c r="BX123" i="46" s="1"/>
  <c r="M123" i="46" s="1"/>
  <c r="W123" i="46" s="1"/>
  <c r="BS112" i="46"/>
  <c r="BX112" i="46" s="1" a="1"/>
  <c r="BX112" i="46" s="1"/>
  <c r="M112" i="46" s="1"/>
  <c r="AS112" i="46" s="1"/>
  <c r="BP123" i="46"/>
  <c r="BU123" i="46" s="1" a="1"/>
  <c r="BU123" i="46" s="1"/>
  <c r="J123" i="46" s="1"/>
  <c r="AP123" i="46" s="1"/>
  <c r="BQ113" i="46"/>
  <c r="BV113" i="46" s="1" a="1"/>
  <c r="BV113" i="46" s="1"/>
  <c r="K113" i="46" s="1"/>
  <c r="AQ113" i="46" s="1"/>
  <c r="BQ122" i="46"/>
  <c r="BV122" i="46" s="1" a="1"/>
  <c r="BV122" i="46" s="1"/>
  <c r="K122" i="46" s="1"/>
  <c r="AQ122" i="46" s="1"/>
  <c r="BP113" i="46"/>
  <c r="BU113" i="46" s="1" a="1"/>
  <c r="BU113" i="46" s="1"/>
  <c r="J113" i="46" s="1"/>
  <c r="AP113" i="46" s="1"/>
  <c r="BQ128" i="46"/>
  <c r="BV128" i="46" s="1" a="1"/>
  <c r="BV128" i="46" s="1"/>
  <c r="K128" i="46" s="1"/>
  <c r="U128" i="46" s="1"/>
  <c r="BS124" i="46"/>
  <c r="BX124" i="46" s="1" a="1"/>
  <c r="BX124" i="46" s="1"/>
  <c r="M124" i="46" s="1"/>
  <c r="AS124" i="46" s="1"/>
  <c r="BP121" i="46"/>
  <c r="BU121" i="46" s="1" a="1"/>
  <c r="BU121" i="46" s="1"/>
  <c r="J121" i="46" s="1"/>
  <c r="AP121" i="46" s="1"/>
  <c r="BT106" i="46"/>
  <c r="BY106" i="46" s="1" a="1"/>
  <c r="BY106" i="46" s="1"/>
  <c r="N106" i="46" s="1"/>
  <c r="X106" i="46" s="1"/>
  <c r="BS114" i="46"/>
  <c r="BX114" i="46" s="1" a="1"/>
  <c r="BX114" i="46" s="1"/>
  <c r="M114" i="46" s="1"/>
  <c r="W114" i="46" s="1"/>
  <c r="BP106" i="46"/>
  <c r="BU106" i="46" s="1" a="1"/>
  <c r="BU106" i="46" s="1"/>
  <c r="J106" i="46" s="1"/>
  <c r="AP106" i="46" s="1"/>
  <c r="BR120" i="46"/>
  <c r="BW120" i="46" s="1" a="1"/>
  <c r="BW120" i="46" s="1"/>
  <c r="L120" i="46" s="1"/>
  <c r="AR120" i="46" s="1"/>
  <c r="BQ119" i="46"/>
  <c r="BV119" i="46" s="1" a="1"/>
  <c r="BV119" i="46" s="1"/>
  <c r="K119" i="46" s="1"/>
  <c r="U119" i="46" s="1"/>
  <c r="BR110" i="46"/>
  <c r="BW110" i="46" s="1" a="1"/>
  <c r="BW110" i="46" s="1"/>
  <c r="L110" i="46" s="1"/>
  <c r="V110" i="46" s="1"/>
  <c r="BR121" i="46"/>
  <c r="BW121" i="46" s="1" a="1"/>
  <c r="BW121" i="46" s="1"/>
  <c r="L121" i="46" s="1"/>
  <c r="V121" i="46" s="1"/>
  <c r="BQ131" i="46"/>
  <c r="BV131" i="46" s="1" a="1"/>
  <c r="BV131" i="46" s="1"/>
  <c r="K131" i="46" s="1"/>
  <c r="AQ131" i="46" s="1"/>
  <c r="BP115" i="46"/>
  <c r="BU115" i="46" s="1" a="1"/>
  <c r="BU115" i="46" s="1"/>
  <c r="J115" i="46" s="1"/>
  <c r="AP115" i="46" s="1"/>
  <c r="BT110" i="46"/>
  <c r="BY110" i="46" s="1" a="1"/>
  <c r="BY110" i="46" s="1"/>
  <c r="N110" i="46" s="1"/>
  <c r="X110" i="46" s="1"/>
  <c r="BT126" i="46"/>
  <c r="BY126" i="46" s="1" a="1"/>
  <c r="BY126" i="46" s="1"/>
  <c r="N126" i="46" s="1"/>
  <c r="X126" i="46" s="1"/>
  <c r="BP118" i="46"/>
  <c r="BU118" i="46" s="1" a="1"/>
  <c r="BU118" i="46" s="1"/>
  <c r="J118" i="46" s="1"/>
  <c r="T118" i="46" s="1"/>
  <c r="BR114" i="46"/>
  <c r="BW114" i="46" s="1" a="1"/>
  <c r="BW114" i="46" s="1"/>
  <c r="L114" i="46" s="1"/>
  <c r="AR114" i="46" s="1"/>
  <c r="BP109" i="46"/>
  <c r="BU109" i="46" s="1" a="1"/>
  <c r="BU109" i="46" s="1"/>
  <c r="J109" i="46" s="1"/>
  <c r="T109" i="46" s="1"/>
  <c r="BT103" i="46"/>
  <c r="BY103" i="46" s="1" a="1"/>
  <c r="BY103" i="46" s="1"/>
  <c r="N103" i="46" s="1"/>
  <c r="X103" i="46" s="1"/>
  <c r="BS104" i="46"/>
  <c r="BX104" i="46" s="1" a="1"/>
  <c r="BX104" i="46" s="1"/>
  <c r="M104" i="46" s="1"/>
  <c r="AS104" i="46" s="1"/>
  <c r="BT116" i="46"/>
  <c r="BY116" i="46" s="1" a="1"/>
  <c r="BY116" i="46" s="1"/>
  <c r="N116" i="46" s="1"/>
  <c r="AT116" i="46" s="1"/>
  <c r="BT107" i="46"/>
  <c r="BY107" i="46" s="1" a="1"/>
  <c r="BY107" i="46" s="1"/>
  <c r="N107" i="46" s="1"/>
  <c r="X107" i="46" s="1"/>
  <c r="BP105" i="46"/>
  <c r="BU105" i="46" s="1" a="1"/>
  <c r="BU105" i="46" s="1"/>
  <c r="J105" i="46" s="1"/>
  <c r="AP105" i="46" s="1"/>
  <c r="O108" i="46"/>
  <c r="AK108" i="46" s="1" a="1"/>
  <c r="AK108" i="46" s="1"/>
  <c r="BJ112" i="46" a="1"/>
  <c r="BJ112" i="46" s="1"/>
  <c r="BT112" i="46" s="1"/>
  <c r="BY112" i="46" s="1" a="1"/>
  <c r="BY112" i="46" s="1"/>
  <c r="N112" i="46" s="1"/>
  <c r="BH112" i="46" a="1"/>
  <c r="BH112" i="46" s="1"/>
  <c r="BR112" i="46" s="1"/>
  <c r="BW112" i="46" s="1" a="1"/>
  <c r="BW112" i="46" s="1"/>
  <c r="L112" i="46" s="1"/>
  <c r="V112" i="46" s="1"/>
  <c r="BG112" i="46" a="1"/>
  <c r="BG112" i="46" s="1"/>
  <c r="BQ112" i="46" s="1"/>
  <c r="BV112" i="46" s="1" a="1"/>
  <c r="BV112" i="46" s="1"/>
  <c r="K112" i="46" s="1"/>
  <c r="U112" i="46" s="1"/>
  <c r="BF112" i="46" a="1"/>
  <c r="BF112" i="46" s="1"/>
  <c r="BP112" i="46" s="1"/>
  <c r="BU112" i="46" s="1" a="1"/>
  <c r="BU112" i="46" s="1"/>
  <c r="J112" i="46" s="1"/>
  <c r="T112" i="46" s="1"/>
  <c r="AG112" i="46"/>
  <c r="AK112" i="46" a="1"/>
  <c r="AK112" i="46" s="1"/>
  <c r="O111" i="46"/>
  <c r="BJ111" i="46" a="1"/>
  <c r="BJ111" i="46" s="1"/>
  <c r="BT111" i="46" s="1"/>
  <c r="BY111" i="46" s="1" a="1"/>
  <c r="BY111" i="46" s="1"/>
  <c r="N111" i="46" s="1"/>
  <c r="AT111" i="46" s="1"/>
  <c r="BI111" i="46" a="1"/>
  <c r="BI111" i="46" s="1"/>
  <c r="BS111" i="46" s="1"/>
  <c r="BX111" i="46" s="1" a="1"/>
  <c r="BX111" i="46" s="1"/>
  <c r="M111" i="46" s="1"/>
  <c r="AS111" i="46" s="1"/>
  <c r="BH111" i="46" a="1"/>
  <c r="BH111" i="46" s="1"/>
  <c r="BR111" i="46" s="1"/>
  <c r="BW111" i="46" s="1" a="1"/>
  <c r="BW111" i="46" s="1"/>
  <c r="L111" i="46" s="1"/>
  <c r="AR111" i="46" s="1"/>
  <c r="BG111" i="46" a="1"/>
  <c r="BG111" i="46" s="1"/>
  <c r="BQ111" i="46" s="1"/>
  <c r="BV111" i="46" s="1" a="1"/>
  <c r="BV111" i="46" s="1"/>
  <c r="K111" i="46" s="1"/>
  <c r="U111" i="46" s="1"/>
  <c r="BF111" i="46" a="1"/>
  <c r="BF111" i="46" s="1"/>
  <c r="BP111" i="46" s="1"/>
  <c r="BU111" i="46" s="1" a="1"/>
  <c r="BU111" i="46" s="1"/>
  <c r="J111" i="46" s="1"/>
  <c r="T111" i="46" s="1"/>
  <c r="BI110" i="46" a="1"/>
  <c r="BI110" i="46" s="1"/>
  <c r="BS110" i="46" s="1"/>
  <c r="BX110" i="46" s="1" a="1"/>
  <c r="BX110" i="46" s="1"/>
  <c r="M110" i="46" s="1"/>
  <c r="BG110" i="46" a="1"/>
  <c r="BG110" i="46" s="1"/>
  <c r="BQ110" i="46" s="1"/>
  <c r="BV110" i="46" s="1" a="1"/>
  <c r="BV110" i="46" s="1"/>
  <c r="K110" i="46" s="1"/>
  <c r="AQ110" i="46" s="1"/>
  <c r="BF110" i="46" a="1"/>
  <c r="BF110" i="46" s="1"/>
  <c r="BP110" i="46" s="1"/>
  <c r="BU110" i="46" s="1" a="1"/>
  <c r="BU110" i="46" s="1"/>
  <c r="J110" i="46" s="1"/>
  <c r="O110" i="46"/>
  <c r="BJ109" i="46" a="1"/>
  <c r="BJ109" i="46" s="1"/>
  <c r="BT109" i="46" s="1"/>
  <c r="BY109" i="46" s="1" a="1"/>
  <c r="BY109" i="46" s="1"/>
  <c r="N109" i="46" s="1"/>
  <c r="AT109" i="46" s="1"/>
  <c r="BI109" i="46" a="1"/>
  <c r="BI109" i="46" s="1"/>
  <c r="BS109" i="46" s="1"/>
  <c r="BX109" i="46" s="1" a="1"/>
  <c r="BX109" i="46" s="1"/>
  <c r="M109" i="46" s="1"/>
  <c r="AS109" i="46" s="1"/>
  <c r="BH109" i="46" a="1"/>
  <c r="BH109" i="46" s="1"/>
  <c r="BR109" i="46" s="1"/>
  <c r="BW109" i="46" s="1" a="1"/>
  <c r="BW109" i="46" s="1"/>
  <c r="L109" i="46" s="1"/>
  <c r="AR109" i="46" s="1"/>
  <c r="BG109" i="46" a="1"/>
  <c r="BG109" i="46" s="1"/>
  <c r="BQ109" i="46" s="1"/>
  <c r="BV109" i="46" s="1" a="1"/>
  <c r="BV109" i="46" s="1"/>
  <c r="K109" i="46" s="1"/>
  <c r="AK109" i="46" a="1"/>
  <c r="AK109" i="46" s="1"/>
  <c r="AG109" i="46"/>
  <c r="BJ108" i="46" a="1"/>
  <c r="BJ108" i="46" s="1"/>
  <c r="BT108" i="46" s="1"/>
  <c r="BY108" i="46" s="1" a="1"/>
  <c r="BY108" i="46" s="1"/>
  <c r="N108" i="46" s="1"/>
  <c r="X108" i="46" s="1"/>
  <c r="BI108" i="46" a="1"/>
  <c r="BI108" i="46" s="1"/>
  <c r="BS108" i="46" s="1"/>
  <c r="BX108" i="46" s="1" a="1"/>
  <c r="BX108" i="46" s="1"/>
  <c r="M108" i="46" s="1"/>
  <c r="AS108" i="46" s="1"/>
  <c r="BH108" i="46" a="1"/>
  <c r="BH108" i="46" s="1"/>
  <c r="BR108" i="46" s="1"/>
  <c r="BW108" i="46" s="1" a="1"/>
  <c r="BW108" i="46" s="1"/>
  <c r="L108" i="46" s="1"/>
  <c r="BG108" i="46" a="1"/>
  <c r="BG108" i="46" s="1"/>
  <c r="BQ108" i="46" s="1"/>
  <c r="BV108" i="46" s="1" a="1"/>
  <c r="BV108" i="46" s="1"/>
  <c r="K108" i="46" s="1"/>
  <c r="AQ108" i="46" s="1"/>
  <c r="BF108" i="46" a="1"/>
  <c r="BF108" i="46" s="1"/>
  <c r="BP108" i="46" s="1"/>
  <c r="BU108" i="46" s="1" a="1"/>
  <c r="BU108" i="46" s="1"/>
  <c r="J108" i="46" s="1"/>
  <c r="T108" i="46" s="1"/>
  <c r="BI107" i="46" a="1"/>
  <c r="BI107" i="46" s="1"/>
  <c r="BS107" i="46" s="1"/>
  <c r="BX107" i="46" s="1" a="1"/>
  <c r="BX107" i="46" s="1"/>
  <c r="M107" i="46" s="1"/>
  <c r="AS107" i="46" s="1"/>
  <c r="BH107" i="46" a="1"/>
  <c r="BH107" i="46" s="1"/>
  <c r="BR107" i="46" s="1"/>
  <c r="BW107" i="46" s="1" a="1"/>
  <c r="BW107" i="46" s="1"/>
  <c r="L107" i="46" s="1"/>
  <c r="V107" i="46" s="1"/>
  <c r="BG107" i="46" a="1"/>
  <c r="BG107" i="46" s="1"/>
  <c r="BQ107" i="46" s="1"/>
  <c r="BV107" i="46" s="1" a="1"/>
  <c r="BV107" i="46" s="1"/>
  <c r="K107" i="46" s="1"/>
  <c r="U107" i="46" s="1"/>
  <c r="BF107" i="46" a="1"/>
  <c r="BF107" i="46" s="1"/>
  <c r="BP107" i="46" s="1"/>
  <c r="BU107" i="46" s="1" a="1"/>
  <c r="BU107" i="46" s="1"/>
  <c r="J107" i="46" s="1"/>
  <c r="T107" i="46" s="1"/>
  <c r="O107" i="46"/>
  <c r="BI106" i="46" a="1"/>
  <c r="BI106" i="46" s="1"/>
  <c r="BS106" i="46" s="1"/>
  <c r="BX106" i="46" s="1" a="1"/>
  <c r="BX106" i="46" s="1"/>
  <c r="M106" i="46" s="1"/>
  <c r="AS106" i="46" s="1"/>
  <c r="BH106" i="46" a="1"/>
  <c r="BH106" i="46" s="1"/>
  <c r="BR106" i="46" s="1"/>
  <c r="BW106" i="46" s="1" a="1"/>
  <c r="BW106" i="46" s="1"/>
  <c r="L106" i="46" s="1"/>
  <c r="AR106" i="46" s="1"/>
  <c r="BG106" i="46" a="1"/>
  <c r="BG106" i="46" s="1"/>
  <c r="BQ106" i="46" s="1"/>
  <c r="BV106" i="46" s="1" a="1"/>
  <c r="BV106" i="46" s="1"/>
  <c r="K106" i="46" s="1"/>
  <c r="AQ106" i="46" s="1"/>
  <c r="AG106" i="46"/>
  <c r="AK106" i="46" a="1"/>
  <c r="AK106" i="46" s="1"/>
  <c r="BJ105" i="46" a="1"/>
  <c r="BJ105" i="46" s="1"/>
  <c r="BT105" i="46" s="1"/>
  <c r="BY105" i="46" s="1" a="1"/>
  <c r="BY105" i="46" s="1"/>
  <c r="N105" i="46" s="1"/>
  <c r="X105" i="46" s="1"/>
  <c r="BI105" i="46" a="1"/>
  <c r="BI105" i="46" s="1"/>
  <c r="BS105" i="46" s="1"/>
  <c r="BX105" i="46" s="1" a="1"/>
  <c r="BX105" i="46" s="1"/>
  <c r="M105" i="46" s="1"/>
  <c r="AS105" i="46" s="1"/>
  <c r="BH105" i="46" a="1"/>
  <c r="BH105" i="46" s="1"/>
  <c r="BR105" i="46" s="1"/>
  <c r="BW105" i="46" s="1" a="1"/>
  <c r="BW105" i="46" s="1"/>
  <c r="L105" i="46" s="1"/>
  <c r="V105" i="46" s="1"/>
  <c r="BG105" i="46" a="1"/>
  <c r="BG105" i="46" s="1"/>
  <c r="BQ105" i="46" s="1"/>
  <c r="BV105" i="46" s="1" a="1"/>
  <c r="BV105" i="46" s="1"/>
  <c r="K105" i="46" s="1"/>
  <c r="U105" i="46" s="1"/>
  <c r="AG105" i="46"/>
  <c r="AK105" i="46" a="1"/>
  <c r="AK105" i="46" s="1"/>
  <c r="BJ104" i="46" a="1"/>
  <c r="BJ104" i="46" s="1"/>
  <c r="BT104" i="46" s="1"/>
  <c r="BY104" i="46" s="1" a="1"/>
  <c r="BY104" i="46" s="1"/>
  <c r="N104" i="46" s="1"/>
  <c r="AT104" i="46" s="1"/>
  <c r="BH104" i="46" a="1"/>
  <c r="BH104" i="46" s="1"/>
  <c r="BR104" i="46" s="1"/>
  <c r="BW104" i="46" s="1" a="1"/>
  <c r="BW104" i="46" s="1"/>
  <c r="L104" i="46" s="1"/>
  <c r="AR104" i="46" s="1"/>
  <c r="BG104" i="46" a="1"/>
  <c r="BG104" i="46" s="1"/>
  <c r="BQ104" i="46" s="1"/>
  <c r="BV104" i="46" s="1" a="1"/>
  <c r="BV104" i="46" s="1"/>
  <c r="K104" i="46" s="1"/>
  <c r="AQ104" i="46" s="1"/>
  <c r="BF104" i="46" a="1"/>
  <c r="BF104" i="46" s="1"/>
  <c r="BP104" i="46" s="1"/>
  <c r="BU104" i="46" s="1" a="1"/>
  <c r="BU104" i="46" s="1"/>
  <c r="J104" i="46" s="1"/>
  <c r="O104" i="46"/>
  <c r="BI103" i="46" a="1"/>
  <c r="BI103" i="46" s="1"/>
  <c r="BS103" i="46" s="1"/>
  <c r="BX103" i="46" s="1" a="1"/>
  <c r="BX103" i="46" s="1"/>
  <c r="M103" i="46" s="1"/>
  <c r="W103" i="46" s="1"/>
  <c r="BH103" i="46" a="1"/>
  <c r="BH103" i="46" s="1"/>
  <c r="BR103" i="46" s="1"/>
  <c r="BW103" i="46" s="1" a="1"/>
  <c r="BW103" i="46" s="1"/>
  <c r="L103" i="46" s="1"/>
  <c r="AR103" i="46" s="1"/>
  <c r="BG103" i="46" a="1"/>
  <c r="BG103" i="46" s="1"/>
  <c r="BQ103" i="46" s="1"/>
  <c r="BV103" i="46" s="1" a="1"/>
  <c r="BV103" i="46" s="1"/>
  <c r="K103" i="46" s="1"/>
  <c r="U103" i="46" s="1"/>
  <c r="BF103" i="46" a="1"/>
  <c r="BF103" i="46" s="1"/>
  <c r="BP103" i="46" s="1"/>
  <c r="BU103" i="46" s="1" a="1"/>
  <c r="BU103" i="46" s="1"/>
  <c r="J103" i="46" s="1"/>
  <c r="AP103" i="46" s="1"/>
  <c r="AG103" i="46"/>
  <c r="AK103" i="46" a="1"/>
  <c r="AK103" i="46" s="1"/>
  <c r="BJ102" i="46" a="1"/>
  <c r="BJ102" i="46" s="1"/>
  <c r="BT102" i="46" s="1"/>
  <c r="BY102" i="46" s="1" a="1"/>
  <c r="BY102" i="46" s="1"/>
  <c r="N102" i="46" s="1"/>
  <c r="AT102" i="46" s="1"/>
  <c r="BI102" i="46" a="1"/>
  <c r="BI102" i="46" s="1"/>
  <c r="BS102" i="46" s="1"/>
  <c r="BX102" i="46" s="1" a="1"/>
  <c r="BX102" i="46" s="1"/>
  <c r="M102" i="46" s="1"/>
  <c r="W102" i="46" s="1"/>
  <c r="BH102" i="46" a="1"/>
  <c r="BH102" i="46" s="1"/>
  <c r="BR102" i="46" s="1"/>
  <c r="BW102" i="46" s="1" a="1"/>
  <c r="BW102" i="46" s="1"/>
  <c r="L102" i="46" s="1"/>
  <c r="V102" i="46" s="1"/>
  <c r="BG102" i="46" a="1"/>
  <c r="BG102" i="46" s="1"/>
  <c r="BQ102" i="46" s="1"/>
  <c r="BV102" i="46" s="1" a="1"/>
  <c r="BV102" i="46" s="1"/>
  <c r="K102" i="46" s="1"/>
  <c r="BF102" i="46" a="1"/>
  <c r="BF102" i="46" s="1"/>
  <c r="BP102" i="46" s="1"/>
  <c r="BU102" i="46" s="1" a="1"/>
  <c r="BU102" i="46" s="1"/>
  <c r="J102" i="46" s="1"/>
  <c r="AP102" i="46" s="1"/>
  <c r="AG102" i="46"/>
  <c r="AK102" i="46" a="1"/>
  <c r="AK102" i="46" s="1"/>
  <c r="BJ101" i="46" a="1"/>
  <c r="BJ101" i="46" s="1"/>
  <c r="BI101" i="46" a="1"/>
  <c r="BI101" i="46" s="1"/>
  <c r="BH101" i="46" a="1"/>
  <c r="BH101" i="46" s="1"/>
  <c r="BG101" i="46" a="1"/>
  <c r="BG101" i="46" s="1"/>
  <c r="BF101" i="46" a="1"/>
  <c r="BF101" i="46" s="1"/>
  <c r="BJ132" i="46" a="1"/>
  <c r="BJ132" i="46" s="1"/>
  <c r="BT132" i="46" s="1"/>
  <c r="BY132" i="46" s="1" a="1"/>
  <c r="BY132" i="46" s="1"/>
  <c r="N132" i="46" s="1"/>
  <c r="X132" i="46" s="1"/>
  <c r="BI132" i="46" a="1"/>
  <c r="BI132" i="46" s="1"/>
  <c r="BS132" i="46" s="1"/>
  <c r="BX132" i="46" s="1" a="1"/>
  <c r="BX132" i="46" s="1"/>
  <c r="M132" i="46" s="1"/>
  <c r="BH132" i="46" a="1"/>
  <c r="BH132" i="46" s="1"/>
  <c r="BG132" i="46" a="1"/>
  <c r="BG132" i="46" s="1"/>
  <c r="BQ132" i="46" s="1"/>
  <c r="BV132" i="46" s="1" a="1"/>
  <c r="BV132" i="46" s="1"/>
  <c r="K132" i="46" s="1"/>
  <c r="BF132" i="46" a="1"/>
  <c r="BF132" i="46" s="1"/>
  <c r="O132" i="46"/>
  <c r="AK132" i="46" s="1" a="1"/>
  <c r="AK132" i="46" s="1"/>
  <c r="BJ131" i="46" a="1"/>
  <c r="BJ131" i="46" s="1"/>
  <c r="BT131" i="46" s="1"/>
  <c r="BY131" i="46" s="1" a="1"/>
  <c r="BY131" i="46" s="1"/>
  <c r="N131" i="46" s="1"/>
  <c r="BI131" i="46" a="1"/>
  <c r="BI131" i="46" s="1"/>
  <c r="BS131" i="46" s="1"/>
  <c r="BX131" i="46" s="1" a="1"/>
  <c r="BX131" i="46" s="1"/>
  <c r="M131" i="46" s="1"/>
  <c r="BH131" i="46" a="1"/>
  <c r="BH131" i="46" s="1"/>
  <c r="BF131" i="46" a="1"/>
  <c r="BF131" i="46" s="1"/>
  <c r="BP131" i="46" s="1"/>
  <c r="BU131" i="46" s="1" a="1"/>
  <c r="BU131" i="46" s="1"/>
  <c r="J131" i="46" s="1"/>
  <c r="T131" i="46" s="1"/>
  <c r="BJ130" i="46" a="1"/>
  <c r="BJ130" i="46" s="1"/>
  <c r="BT130" i="46" s="1"/>
  <c r="BY130" i="46" s="1" a="1"/>
  <c r="BY130" i="46" s="1"/>
  <c r="N130" i="46" s="1"/>
  <c r="AT130" i="46" s="1"/>
  <c r="BF130" i="46" a="1"/>
  <c r="BF130" i="46" s="1"/>
  <c r="BP130" i="46" s="1"/>
  <c r="BU130" i="46" s="1" a="1"/>
  <c r="BU130" i="46" s="1"/>
  <c r="J130" i="46" s="1"/>
  <c r="AP130" i="46" s="1"/>
  <c r="O130" i="46"/>
  <c r="BJ129" i="46" a="1"/>
  <c r="BJ129" i="46" s="1"/>
  <c r="BT129" i="46" s="1"/>
  <c r="BY129" i="46" s="1" a="1"/>
  <c r="BY129" i="46" s="1"/>
  <c r="N129" i="46" s="1"/>
  <c r="AT129" i="46" s="1"/>
  <c r="BH129" i="46" a="1"/>
  <c r="BH129" i="46" s="1"/>
  <c r="BG129" i="46" a="1"/>
  <c r="BG129" i="46" s="1"/>
  <c r="BQ129" i="46" s="1"/>
  <c r="BV129" i="46" s="1" a="1"/>
  <c r="BV129" i="46" s="1"/>
  <c r="K129" i="46" s="1"/>
  <c r="AQ129" i="46" s="1"/>
  <c r="BF129" i="46" a="1"/>
  <c r="BF129" i="46" s="1"/>
  <c r="BP129" i="46" s="1"/>
  <c r="BU129" i="46" s="1" a="1"/>
  <c r="BU129" i="46" s="1"/>
  <c r="J129" i="46" s="1"/>
  <c r="AP129" i="46" s="1"/>
  <c r="O129" i="46"/>
  <c r="AK129" i="46" s="1" a="1"/>
  <c r="AK129" i="46" s="1"/>
  <c r="O128" i="46"/>
  <c r="AK128" i="46" s="1" a="1"/>
  <c r="AK128" i="46" s="1"/>
  <c r="BJ128" i="46" a="1"/>
  <c r="BJ128" i="46" s="1"/>
  <c r="BT128" i="46" s="1"/>
  <c r="BY128" i="46" s="1" a="1"/>
  <c r="BY128" i="46" s="1"/>
  <c r="N128" i="46" s="1"/>
  <c r="AT128" i="46" s="1"/>
  <c r="BI128" i="46" a="1"/>
  <c r="BI128" i="46" s="1"/>
  <c r="BS128" i="46" s="1"/>
  <c r="BX128" i="46" s="1" a="1"/>
  <c r="BX128" i="46" s="1"/>
  <c r="M128" i="46" s="1"/>
  <c r="AS128" i="46" s="1"/>
  <c r="BH128" i="46" a="1"/>
  <c r="BH128" i="46" s="1"/>
  <c r="BF128" i="46" a="1"/>
  <c r="BF128" i="46" s="1"/>
  <c r="BP128" i="46" s="1"/>
  <c r="BU128" i="46" s="1" a="1"/>
  <c r="BU128" i="46" s="1"/>
  <c r="J128" i="46" s="1"/>
  <c r="O127" i="46"/>
  <c r="AK127" i="46" s="1" a="1"/>
  <c r="AK127" i="46" s="1"/>
  <c r="BJ127" i="46" a="1"/>
  <c r="BJ127" i="46" s="1"/>
  <c r="BT127" i="46" s="1"/>
  <c r="BY127" i="46" s="1" a="1"/>
  <c r="BY127" i="46" s="1"/>
  <c r="N127" i="46" s="1"/>
  <c r="AT127" i="46" s="1"/>
  <c r="BI127" i="46" a="1"/>
  <c r="BI127" i="46" s="1"/>
  <c r="BS127" i="46" s="1"/>
  <c r="BX127" i="46" s="1" a="1"/>
  <c r="BX127" i="46" s="1"/>
  <c r="M127" i="46" s="1"/>
  <c r="BH127" i="46" a="1"/>
  <c r="BH127" i="46" s="1"/>
  <c r="BR127" i="46" s="1"/>
  <c r="BW127" i="46" s="1" a="1"/>
  <c r="BW127" i="46" s="1"/>
  <c r="L127" i="46" s="1"/>
  <c r="V127" i="46" s="1"/>
  <c r="BF127" i="46" a="1"/>
  <c r="BF127" i="46" s="1"/>
  <c r="BP127" i="46" s="1"/>
  <c r="BU127" i="46" s="1" a="1"/>
  <c r="BU127" i="46" s="1"/>
  <c r="J127" i="46" s="1"/>
  <c r="AP127" i="46" s="1"/>
  <c r="BI126" i="46" a="1"/>
  <c r="BI126" i="46" s="1"/>
  <c r="BH126" i="46" a="1"/>
  <c r="BH126" i="46" s="1"/>
  <c r="BR126" i="46" s="1"/>
  <c r="BW126" i="46" s="1" a="1"/>
  <c r="BW126" i="46" s="1"/>
  <c r="L126" i="46" s="1"/>
  <c r="AR126" i="46" s="1"/>
  <c r="BG126" i="46" a="1"/>
  <c r="BG126" i="46" s="1"/>
  <c r="BQ126" i="46" s="1"/>
  <c r="BV126" i="46" s="1" a="1"/>
  <c r="BV126" i="46" s="1"/>
  <c r="K126" i="46" s="1"/>
  <c r="BF126" i="46" a="1"/>
  <c r="BF126" i="46" s="1"/>
  <c r="BP126" i="46" s="1"/>
  <c r="BU126" i="46" s="1" a="1"/>
  <c r="BU126" i="46" s="1"/>
  <c r="J126" i="46" s="1"/>
  <c r="T126" i="46" s="1"/>
  <c r="O126" i="46"/>
  <c r="AK126" i="46" s="1" a="1"/>
  <c r="AK126" i="46" s="1"/>
  <c r="BJ125" i="46" a="1"/>
  <c r="BJ125" i="46" s="1"/>
  <c r="BT125" i="46" s="1"/>
  <c r="BY125" i="46" s="1" a="1"/>
  <c r="BY125" i="46" s="1"/>
  <c r="N125" i="46" s="1"/>
  <c r="X125" i="46" s="1"/>
  <c r="BI125" i="46" a="1"/>
  <c r="BI125" i="46" s="1"/>
  <c r="BS125" i="46" s="1"/>
  <c r="BX125" i="46" s="1" a="1"/>
  <c r="BX125" i="46" s="1"/>
  <c r="M125" i="46" s="1"/>
  <c r="AS125" i="46" s="1"/>
  <c r="BH125" i="46" a="1"/>
  <c r="BH125" i="46" s="1"/>
  <c r="BR125" i="46" s="1"/>
  <c r="BW125" i="46" s="1" a="1"/>
  <c r="BW125" i="46" s="1"/>
  <c r="L125" i="46" s="1"/>
  <c r="O125" i="46"/>
  <c r="BH124" i="46" a="1"/>
  <c r="BH124" i="46" s="1"/>
  <c r="BR124" i="46" s="1"/>
  <c r="BW124" i="46" s="1" a="1"/>
  <c r="BW124" i="46" s="1"/>
  <c r="L124" i="46" s="1"/>
  <c r="V124" i="46" s="1"/>
  <c r="BG124" i="46" a="1"/>
  <c r="BG124" i="46" s="1"/>
  <c r="BF124" i="46" a="1"/>
  <c r="BF124" i="46" s="1"/>
  <c r="O124" i="46"/>
  <c r="AK124" i="46" s="1" a="1"/>
  <c r="AK124" i="46" s="1"/>
  <c r="BJ123" i="46" a="1"/>
  <c r="BJ123" i="46" s="1"/>
  <c r="BT123" i="46" s="1"/>
  <c r="BY123" i="46" s="1" a="1"/>
  <c r="BY123" i="46" s="1"/>
  <c r="N123" i="46" s="1"/>
  <c r="AT123" i="46" s="1"/>
  <c r="BH123" i="46" a="1"/>
  <c r="BH123" i="46" s="1"/>
  <c r="BR123" i="46" s="1"/>
  <c r="BW123" i="46" s="1" a="1"/>
  <c r="BW123" i="46" s="1"/>
  <c r="L123" i="46" s="1"/>
  <c r="AR123" i="46" s="1"/>
  <c r="BG123" i="46" a="1"/>
  <c r="BG123" i="46" s="1"/>
  <c r="BQ123" i="46" s="1"/>
  <c r="BV123" i="46" s="1" a="1"/>
  <c r="BV123" i="46" s="1"/>
  <c r="K123" i="46" s="1"/>
  <c r="U123" i="46" s="1"/>
  <c r="BJ122" i="46" a="1"/>
  <c r="BJ122" i="46" s="1"/>
  <c r="BT122" i="46" s="1"/>
  <c r="BY122" i="46" s="1" a="1"/>
  <c r="BY122" i="46" s="1"/>
  <c r="N122" i="46" s="1"/>
  <c r="X122" i="46" s="1"/>
  <c r="BI122" i="46" a="1"/>
  <c r="BI122" i="46" s="1"/>
  <c r="BS122" i="46" s="1"/>
  <c r="BX122" i="46" s="1" a="1"/>
  <c r="BX122" i="46" s="1"/>
  <c r="M122" i="46" s="1"/>
  <c r="BH122" i="46" a="1"/>
  <c r="BH122" i="46" s="1"/>
  <c r="BR122" i="46" s="1"/>
  <c r="BW122" i="46" s="1" a="1"/>
  <c r="BW122" i="46" s="1"/>
  <c r="L122" i="46" s="1"/>
  <c r="V122" i="46" s="1"/>
  <c r="BF122" i="46" a="1"/>
  <c r="BF122" i="46" s="1"/>
  <c r="BP122" i="46" s="1"/>
  <c r="BU122" i="46" s="1" a="1"/>
  <c r="BU122" i="46" s="1"/>
  <c r="J122" i="46" s="1"/>
  <c r="AP122" i="46" s="1"/>
  <c r="O122" i="46"/>
  <c r="AK122" i="46" s="1" a="1"/>
  <c r="AK122" i="46" s="1"/>
  <c r="BJ121" i="46" a="1"/>
  <c r="BJ121" i="46" s="1"/>
  <c r="BT121" i="46" s="1"/>
  <c r="BY121" i="46" s="1" a="1"/>
  <c r="BY121" i="46" s="1"/>
  <c r="N121" i="46" s="1"/>
  <c r="BI121" i="46" a="1"/>
  <c r="BI121" i="46" s="1"/>
  <c r="BS121" i="46" s="1"/>
  <c r="BX121" i="46" s="1" a="1"/>
  <c r="BX121" i="46" s="1"/>
  <c r="M121" i="46" s="1"/>
  <c r="BG121" i="46" a="1"/>
  <c r="BG121" i="46" s="1"/>
  <c r="BQ121" i="46" s="1"/>
  <c r="BV121" i="46" s="1" a="1"/>
  <c r="BV121" i="46" s="1"/>
  <c r="K121" i="46" s="1"/>
  <c r="AQ121" i="46" s="1"/>
  <c r="O121" i="46"/>
  <c r="AK121" i="46" s="1" a="1"/>
  <c r="AK121" i="46" s="1"/>
  <c r="BG120" i="46" a="1"/>
  <c r="BG120" i="46" s="1"/>
  <c r="BQ120" i="46" s="1"/>
  <c r="BV120" i="46" s="1" a="1"/>
  <c r="BV120" i="46" s="1"/>
  <c r="K120" i="46" s="1"/>
  <c r="U120" i="46" s="1"/>
  <c r="BF120" i="46" a="1"/>
  <c r="BF120" i="46" s="1"/>
  <c r="BP120" i="46" s="1"/>
  <c r="BU120" i="46" s="1" a="1"/>
  <c r="BU120" i="46" s="1"/>
  <c r="J120" i="46" s="1"/>
  <c r="BI119" i="46" a="1"/>
  <c r="BI119" i="46" s="1"/>
  <c r="BS119" i="46" s="1"/>
  <c r="BX119" i="46" s="1" a="1"/>
  <c r="BX119" i="46" s="1"/>
  <c r="M119" i="46" s="1"/>
  <c r="W119" i="46" s="1"/>
  <c r="BH119" i="46" a="1"/>
  <c r="BH119" i="46" s="1"/>
  <c r="BR119" i="46" s="1"/>
  <c r="BW119" i="46" s="1" a="1"/>
  <c r="BW119" i="46" s="1"/>
  <c r="L119" i="46" s="1"/>
  <c r="AR119" i="46" s="1"/>
  <c r="O119" i="46"/>
  <c r="BJ118" i="46" a="1"/>
  <c r="BJ118" i="46" s="1"/>
  <c r="BT118" i="46" s="1"/>
  <c r="BY118" i="46" s="1" a="1"/>
  <c r="BY118" i="46" s="1"/>
  <c r="N118" i="46" s="1"/>
  <c r="X118" i="46" s="1"/>
  <c r="BI118" i="46" a="1"/>
  <c r="BI118" i="46" s="1"/>
  <c r="BH118" i="46" a="1"/>
  <c r="BH118" i="46" s="1"/>
  <c r="O118" i="46"/>
  <c r="AK118" i="46" s="1" a="1"/>
  <c r="AK118" i="46" s="1"/>
  <c r="BJ117" i="46" a="1"/>
  <c r="BJ117" i="46" s="1"/>
  <c r="BT117" i="46" s="1"/>
  <c r="BY117" i="46" s="1" a="1"/>
  <c r="BY117" i="46" s="1"/>
  <c r="N117" i="46" s="1"/>
  <c r="AT117" i="46" s="1"/>
  <c r="BI117" i="46" a="1"/>
  <c r="BI117" i="46" s="1"/>
  <c r="BS117" i="46" s="1"/>
  <c r="BX117" i="46" s="1" a="1"/>
  <c r="BX117" i="46" s="1"/>
  <c r="M117" i="46" s="1"/>
  <c r="W117" i="46" s="1"/>
  <c r="BG117" i="46" a="1"/>
  <c r="BG117" i="46" s="1"/>
  <c r="BQ117" i="46" s="1"/>
  <c r="BV117" i="46" s="1" a="1"/>
  <c r="BV117" i="46" s="1"/>
  <c r="K117" i="46" s="1"/>
  <c r="U117" i="46" s="1"/>
  <c r="BF117" i="46" a="1"/>
  <c r="BF117" i="46" s="1"/>
  <c r="BP117" i="46" s="1"/>
  <c r="BU117" i="46" s="1" a="1"/>
  <c r="BU117" i="46" s="1"/>
  <c r="J117" i="46" s="1"/>
  <c r="O117" i="46"/>
  <c r="AK117" i="46" s="1" a="1"/>
  <c r="AK117" i="46" s="1"/>
  <c r="BI116" i="46" a="1"/>
  <c r="BI116" i="46" s="1"/>
  <c r="BS116" i="46" s="1"/>
  <c r="BX116" i="46" s="1" a="1"/>
  <c r="BX116" i="46" s="1"/>
  <c r="M116" i="46" s="1"/>
  <c r="BH116" i="46" a="1"/>
  <c r="BH116" i="46" s="1"/>
  <c r="BR116" i="46" s="1"/>
  <c r="BW116" i="46" s="1" a="1"/>
  <c r="BW116" i="46" s="1"/>
  <c r="L116" i="46" s="1"/>
  <c r="BF116" i="46" a="1"/>
  <c r="BF116" i="46" s="1"/>
  <c r="O116" i="46"/>
  <c r="O115" i="46"/>
  <c r="AK115" i="46" s="1" a="1"/>
  <c r="AK115" i="46" s="1"/>
  <c r="BJ115" i="46" a="1"/>
  <c r="BJ115" i="46" s="1"/>
  <c r="BT115" i="46" s="1"/>
  <c r="BY115" i="46" s="1" a="1"/>
  <c r="BY115" i="46" s="1"/>
  <c r="N115" i="46" s="1"/>
  <c r="AT115" i="46" s="1"/>
  <c r="BI115" i="46" a="1"/>
  <c r="BI115" i="46" s="1"/>
  <c r="BS115" i="46" s="1"/>
  <c r="BX115" i="46" s="1" a="1"/>
  <c r="BX115" i="46" s="1"/>
  <c r="M115" i="46" s="1"/>
  <c r="AS115" i="46" s="1"/>
  <c r="BH115" i="46" a="1"/>
  <c r="BH115" i="46" s="1"/>
  <c r="BR115" i="46" s="1"/>
  <c r="BW115" i="46" s="1" a="1"/>
  <c r="BW115" i="46" s="1"/>
  <c r="L115" i="46" s="1"/>
  <c r="AR115" i="46" s="1"/>
  <c r="BG115" i="46" a="1"/>
  <c r="BG115" i="46" s="1"/>
  <c r="BQ115" i="46" s="1"/>
  <c r="BV115" i="46" s="1" a="1"/>
  <c r="BV115" i="46" s="1"/>
  <c r="K115" i="46" s="1"/>
  <c r="T115" i="46"/>
  <c r="BJ114" i="46" a="1"/>
  <c r="BJ114" i="46" s="1"/>
  <c r="BT114" i="46" s="1"/>
  <c r="BY114" i="46" s="1" a="1"/>
  <c r="BY114" i="46" s="1"/>
  <c r="N114" i="46" s="1"/>
  <c r="BG114" i="46" a="1"/>
  <c r="BG114" i="46" s="1"/>
  <c r="BQ114" i="46" s="1"/>
  <c r="BV114" i="46" s="1" a="1"/>
  <c r="BV114" i="46" s="1"/>
  <c r="K114" i="46" s="1"/>
  <c r="U114" i="46" s="1"/>
  <c r="BF114" i="46" a="1"/>
  <c r="BF114" i="46" s="1"/>
  <c r="BP114" i="46" s="1"/>
  <c r="BU114" i="46" s="1" a="1"/>
  <c r="BU114" i="46" s="1"/>
  <c r="J114" i="46" s="1"/>
  <c r="AG114" i="46"/>
  <c r="AK114" i="46" a="1"/>
  <c r="AK114" i="46" s="1"/>
  <c r="BJ113" i="46" a="1"/>
  <c r="BJ113" i="46" s="1"/>
  <c r="BT113" i="46" s="1"/>
  <c r="BY113" i="46" s="1" a="1"/>
  <c r="BY113" i="46" s="1"/>
  <c r="N113" i="46" s="1"/>
  <c r="X113" i="46" s="1"/>
  <c r="BI113" i="46" a="1"/>
  <c r="BI113" i="46" s="1"/>
  <c r="BS113" i="46" s="1"/>
  <c r="BX113" i="46" s="1" a="1"/>
  <c r="BX113" i="46" s="1"/>
  <c r="M113" i="46" s="1"/>
  <c r="W113" i="46" s="1"/>
  <c r="BH113" i="46" a="1"/>
  <c r="BH113" i="46" s="1"/>
  <c r="BR113" i="46" s="1"/>
  <c r="BW113" i="46" s="1" a="1"/>
  <c r="BW113" i="46" s="1"/>
  <c r="L113" i="46" s="1"/>
  <c r="AR113" i="46" s="1"/>
  <c r="O113" i="46"/>
  <c r="BP124" i="46"/>
  <c r="BU124" i="46" s="1" a="1"/>
  <c r="BU124" i="46" s="1"/>
  <c r="J124" i="46" s="1"/>
  <c r="AP124" i="46" s="1"/>
  <c r="BS130" i="46"/>
  <c r="BX130" i="46" s="1" a="1"/>
  <c r="BX130" i="46" s="1"/>
  <c r="M130" i="46" s="1"/>
  <c r="W130" i="46" s="1"/>
  <c r="BR128" i="46"/>
  <c r="BW128" i="46" s="1" a="1"/>
  <c r="BW128" i="46" s="1"/>
  <c r="L128" i="46" s="1"/>
  <c r="V128" i="46" s="1"/>
  <c r="BP119" i="46"/>
  <c r="BU119" i="46" s="1" a="1"/>
  <c r="BU119" i="46" s="1"/>
  <c r="J119" i="46" s="1"/>
  <c r="AP119" i="46" s="1"/>
  <c r="BR132" i="46"/>
  <c r="BW132" i="46" s="1" a="1"/>
  <c r="BW132" i="46" s="1"/>
  <c r="L132" i="46" s="1"/>
  <c r="V132" i="46" s="1"/>
  <c r="BP132" i="46"/>
  <c r="BU132" i="46" s="1" a="1"/>
  <c r="BU132" i="46" s="1"/>
  <c r="J132" i="46" s="1"/>
  <c r="AP132" i="46" s="1"/>
  <c r="AC133" i="46"/>
  <c r="BR131" i="46"/>
  <c r="BW131" i="46" s="1" a="1"/>
  <c r="BW131" i="46" s="1"/>
  <c r="L131" i="46" s="1"/>
  <c r="BR129" i="46"/>
  <c r="BW129" i="46" s="1" a="1"/>
  <c r="BW129" i="46" s="1"/>
  <c r="L129" i="46" s="1"/>
  <c r="AO126" i="46" a="1"/>
  <c r="AO126" i="46" s="1"/>
  <c r="AO127" i="46" a="1"/>
  <c r="AO127" i="46" s="1"/>
  <c r="AG131" i="46"/>
  <c r="AO131" i="46" a="1"/>
  <c r="AO131" i="46" s="1"/>
  <c r="BQ124" i="46"/>
  <c r="BV124" i="46" s="1" a="1"/>
  <c r="BV124" i="46" s="1"/>
  <c r="K124" i="46" s="1"/>
  <c r="AS120" i="46"/>
  <c r="W120" i="46"/>
  <c r="U125" i="46"/>
  <c r="AQ125" i="46"/>
  <c r="AH123" i="46" a="1"/>
  <c r="AH123" i="46" s="1"/>
  <c r="AI123" i="46" s="1"/>
  <c r="AQ128" i="46"/>
  <c r="BS126" i="46"/>
  <c r="BX126" i="46" s="1" a="1"/>
  <c r="BX126" i="46" s="1"/>
  <c r="M126" i="46" s="1"/>
  <c r="BP125" i="46"/>
  <c r="BU125" i="46" s="1" a="1"/>
  <c r="BU125" i="46" s="1"/>
  <c r="J125" i="46" s="1"/>
  <c r="BR130" i="46"/>
  <c r="BW130" i="46" s="1" a="1"/>
  <c r="BW130" i="46" s="1"/>
  <c r="L130" i="46" s="1"/>
  <c r="AQ118" i="46"/>
  <c r="U118" i="46"/>
  <c r="BT124" i="46"/>
  <c r="BY124" i="46" s="1" a="1"/>
  <c r="BY124" i="46" s="1"/>
  <c r="N124" i="46" s="1"/>
  <c r="BS129" i="46"/>
  <c r="BX129" i="46" s="1" a="1"/>
  <c r="BX129" i="46" s="1"/>
  <c r="M129" i="46" s="1"/>
  <c r="AK123" i="46" a="1"/>
  <c r="AK123" i="46" s="1"/>
  <c r="U116" i="46"/>
  <c r="AQ116" i="46"/>
  <c r="AG120" i="46"/>
  <c r="BS118" i="46"/>
  <c r="BX118" i="46" s="1" a="1"/>
  <c r="BX118" i="46" s="1"/>
  <c r="M118" i="46" s="1"/>
  <c r="AO117" i="46" a="1"/>
  <c r="AO117" i="46" s="1"/>
  <c r="BP116" i="46"/>
  <c r="BU116" i="46" s="1" a="1"/>
  <c r="BU116" i="46" s="1"/>
  <c r="J116" i="46" s="1"/>
  <c r="AO128" i="46" a="1"/>
  <c r="AO128" i="46" s="1"/>
  <c r="BR118" i="46"/>
  <c r="BW118" i="46" s="1" a="1"/>
  <c r="BW118" i="46" s="1"/>
  <c r="L118" i="46" s="1"/>
  <c r="AR105" i="46"/>
  <c r="BR117" i="46"/>
  <c r="BW117" i="46" s="1" a="1"/>
  <c r="BW117" i="46" s="1"/>
  <c r="L117" i="46" s="1"/>
  <c r="W110" i="46"/>
  <c r="AS110" i="46"/>
  <c r="B88" i="51"/>
  <c r="B87" i="51"/>
  <c r="B86" i="51"/>
  <c r="B85" i="51"/>
  <c r="B84" i="51"/>
  <c r="B83" i="51"/>
  <c r="B82" i="51"/>
  <c r="B81" i="51"/>
  <c r="B80" i="51"/>
  <c r="B79" i="51"/>
  <c r="B78" i="51"/>
  <c r="B77" i="51"/>
  <c r="B76" i="51"/>
  <c r="B75" i="51"/>
  <c r="B74" i="51"/>
  <c r="B73" i="51"/>
  <c r="B72" i="51"/>
  <c r="B71" i="51"/>
  <c r="B70" i="51"/>
  <c r="B69" i="51"/>
  <c r="B68" i="51"/>
  <c r="B67" i="51"/>
  <c r="B66" i="51"/>
  <c r="B65" i="51"/>
  <c r="B64" i="51"/>
  <c r="B63" i="51"/>
  <c r="B62" i="51"/>
  <c r="B61" i="51"/>
  <c r="B60" i="51"/>
  <c r="B59" i="51"/>
  <c r="B58" i="51"/>
  <c r="B57" i="51"/>
  <c r="B56" i="51"/>
  <c r="B55" i="51"/>
  <c r="B54" i="51"/>
  <c r="B53" i="51"/>
  <c r="B52" i="5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7" i="51"/>
  <c r="B6" i="51"/>
  <c r="B5" i="51"/>
  <c r="B4" i="51"/>
  <c r="AH14" i="50"/>
  <c r="AF14" i="50"/>
  <c r="B14" i="50"/>
  <c r="AH13" i="50"/>
  <c r="AF13" i="50"/>
  <c r="B13" i="50"/>
  <c r="AH12" i="50"/>
  <c r="AF12" i="50"/>
  <c r="B12" i="50"/>
  <c r="AH11" i="50"/>
  <c r="AF11" i="50"/>
  <c r="B11" i="50"/>
  <c r="AH10" i="50"/>
  <c r="AF10" i="50"/>
  <c r="B10" i="50"/>
  <c r="AH9" i="50"/>
  <c r="AF9" i="50"/>
  <c r="B9" i="50"/>
  <c r="AH8" i="50"/>
  <c r="AF8" i="50"/>
  <c r="B8" i="50"/>
  <c r="AH7" i="50"/>
  <c r="AF7" i="50"/>
  <c r="B7" i="50"/>
  <c r="AH6" i="50"/>
  <c r="AF6" i="50"/>
  <c r="B6" i="50"/>
  <c r="AH5" i="50"/>
  <c r="AF5" i="50"/>
  <c r="B5" i="50"/>
  <c r="AA25" i="40"/>
  <c r="Z25" i="40"/>
  <c r="Y25" i="40"/>
  <c r="X25" i="40"/>
  <c r="W25" i="40"/>
  <c r="V25" i="40"/>
  <c r="U25" i="40"/>
  <c r="T25" i="40"/>
  <c r="S25" i="40"/>
  <c r="R25" i="40"/>
  <c r="Q25" i="40"/>
  <c r="P25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AA4" i="38"/>
  <c r="BE100" i="46"/>
  <c r="BD100" i="46"/>
  <c r="BC100" i="46"/>
  <c r="BB100" i="46"/>
  <c r="BA100" i="46"/>
  <c r="BE99" i="46"/>
  <c r="BD99" i="46"/>
  <c r="BC99" i="46"/>
  <c r="BB99" i="46"/>
  <c r="BA99" i="46"/>
  <c r="BE98" i="46"/>
  <c r="BD98" i="46"/>
  <c r="BC98" i="46"/>
  <c r="BB98" i="46"/>
  <c r="BA98" i="46"/>
  <c r="BE97" i="46"/>
  <c r="BD97" i="46"/>
  <c r="BC97" i="46"/>
  <c r="BB97" i="46"/>
  <c r="BA97" i="46"/>
  <c r="BE96" i="46"/>
  <c r="BD96" i="46"/>
  <c r="BC96" i="46"/>
  <c r="BB96" i="46"/>
  <c r="BA96" i="46"/>
  <c r="BE95" i="46"/>
  <c r="BD95" i="46"/>
  <c r="BC95" i="46"/>
  <c r="BB95" i="46"/>
  <c r="BA95" i="46"/>
  <c r="BE94" i="46"/>
  <c r="BD94" i="46"/>
  <c r="BC94" i="46"/>
  <c r="BB94" i="46"/>
  <c r="BA94" i="46"/>
  <c r="BE93" i="46"/>
  <c r="BD93" i="46"/>
  <c r="BC93" i="46"/>
  <c r="BB93" i="46"/>
  <c r="BA93" i="46"/>
  <c r="BE92" i="46"/>
  <c r="BD92" i="46"/>
  <c r="BC92" i="46"/>
  <c r="BB92" i="46"/>
  <c r="BA92" i="46"/>
  <c r="BE91" i="46"/>
  <c r="BD91" i="46"/>
  <c r="BC91" i="46"/>
  <c r="BB91" i="46"/>
  <c r="BA91" i="46"/>
  <c r="BE90" i="46"/>
  <c r="BD90" i="46"/>
  <c r="BC90" i="46"/>
  <c r="BB90" i="46"/>
  <c r="BA90" i="46"/>
  <c r="BE89" i="46"/>
  <c r="BD89" i="46"/>
  <c r="BC89" i="46"/>
  <c r="BB89" i="46"/>
  <c r="BA89" i="46"/>
  <c r="BE88" i="46"/>
  <c r="BD88" i="46"/>
  <c r="BC88" i="46"/>
  <c r="BB88" i="46"/>
  <c r="BA88" i="46"/>
  <c r="BE87" i="46"/>
  <c r="BD87" i="46"/>
  <c r="BC87" i="46"/>
  <c r="BB87" i="46"/>
  <c r="BA87" i="46"/>
  <c r="BE86" i="46"/>
  <c r="BD86" i="46"/>
  <c r="BC86" i="46"/>
  <c r="BB86" i="46"/>
  <c r="BA86" i="46"/>
  <c r="BE85" i="46"/>
  <c r="BD85" i="46"/>
  <c r="BC85" i="46"/>
  <c r="BB85" i="46"/>
  <c r="BA85" i="46"/>
  <c r="BE84" i="46"/>
  <c r="BD84" i="46"/>
  <c r="BC84" i="46"/>
  <c r="BB84" i="46"/>
  <c r="BA84" i="46"/>
  <c r="BE83" i="46"/>
  <c r="BD83" i="46"/>
  <c r="BC83" i="46"/>
  <c r="BB83" i="46"/>
  <c r="BA83" i="46"/>
  <c r="BE82" i="46"/>
  <c r="BD82" i="46"/>
  <c r="BC82" i="46"/>
  <c r="BB82" i="46"/>
  <c r="BA82" i="46"/>
  <c r="BE81" i="46"/>
  <c r="BD81" i="46"/>
  <c r="BC81" i="46"/>
  <c r="BB81" i="46"/>
  <c r="BA81" i="46"/>
  <c r="BE80" i="46"/>
  <c r="BD80" i="46"/>
  <c r="BC80" i="46"/>
  <c r="BB80" i="46"/>
  <c r="BA80" i="46"/>
  <c r="BE79" i="46"/>
  <c r="BD79" i="46"/>
  <c r="BC79" i="46"/>
  <c r="BB79" i="46"/>
  <c r="BA79" i="46"/>
  <c r="BE78" i="46"/>
  <c r="BD78" i="46"/>
  <c r="BC78" i="46"/>
  <c r="BB78" i="46"/>
  <c r="BA78" i="46"/>
  <c r="BE77" i="46"/>
  <c r="BD77" i="46"/>
  <c r="BC77" i="46"/>
  <c r="BB77" i="46"/>
  <c r="BA77" i="46"/>
  <c r="BE76" i="46"/>
  <c r="BD76" i="46"/>
  <c r="BC76" i="46"/>
  <c r="BB76" i="46"/>
  <c r="BA76" i="46"/>
  <c r="BE75" i="46"/>
  <c r="BD75" i="46"/>
  <c r="BC75" i="46"/>
  <c r="BB75" i="46"/>
  <c r="BA75" i="46"/>
  <c r="BE74" i="46"/>
  <c r="BD74" i="46"/>
  <c r="BC74" i="46"/>
  <c r="BB74" i="46"/>
  <c r="BA74" i="46"/>
  <c r="BE73" i="46"/>
  <c r="BD73" i="46"/>
  <c r="BC73" i="46"/>
  <c r="BB73" i="46"/>
  <c r="BA73" i="46"/>
  <c r="BE72" i="46"/>
  <c r="BD72" i="46"/>
  <c r="BC72" i="46"/>
  <c r="BB72" i="46"/>
  <c r="BA72" i="46"/>
  <c r="BE71" i="46"/>
  <c r="BD71" i="46"/>
  <c r="BC71" i="46"/>
  <c r="BB71" i="46"/>
  <c r="BA71" i="46"/>
  <c r="BE70" i="46"/>
  <c r="BD70" i="46"/>
  <c r="BC70" i="46"/>
  <c r="BB70" i="46"/>
  <c r="BA70" i="46"/>
  <c r="BE69" i="46"/>
  <c r="BD69" i="46"/>
  <c r="BC69" i="46"/>
  <c r="BB69" i="46"/>
  <c r="BA69" i="46"/>
  <c r="BE68" i="46"/>
  <c r="BD68" i="46"/>
  <c r="BC68" i="46"/>
  <c r="BB68" i="46"/>
  <c r="BA68" i="46"/>
  <c r="BE67" i="46"/>
  <c r="BD67" i="46"/>
  <c r="BC67" i="46"/>
  <c r="BB67" i="46"/>
  <c r="BA67" i="46"/>
  <c r="BE66" i="46"/>
  <c r="BD66" i="46"/>
  <c r="BC66" i="46"/>
  <c r="BB66" i="46"/>
  <c r="BA66" i="46"/>
  <c r="BE65" i="46"/>
  <c r="BD65" i="46"/>
  <c r="BC65" i="46"/>
  <c r="BB65" i="46"/>
  <c r="BA65" i="46"/>
  <c r="BE64" i="46"/>
  <c r="BD64" i="46"/>
  <c r="BC64" i="46"/>
  <c r="BB64" i="46"/>
  <c r="BA64" i="46"/>
  <c r="BE63" i="46"/>
  <c r="BD63" i="46"/>
  <c r="BC63" i="46"/>
  <c r="BB63" i="46"/>
  <c r="BA63" i="46"/>
  <c r="BE62" i="46"/>
  <c r="BD62" i="46"/>
  <c r="BC62" i="46"/>
  <c r="BB62" i="46"/>
  <c r="BA62" i="46"/>
  <c r="BE61" i="46"/>
  <c r="BD61" i="46"/>
  <c r="BC61" i="46"/>
  <c r="BB61" i="46"/>
  <c r="BA61" i="46"/>
  <c r="BE60" i="46"/>
  <c r="BD60" i="46"/>
  <c r="BC60" i="46"/>
  <c r="BB60" i="46"/>
  <c r="BA60" i="46"/>
  <c r="BE59" i="46"/>
  <c r="BD59" i="46"/>
  <c r="BC59" i="46"/>
  <c r="BB59" i="46"/>
  <c r="BA59" i="46"/>
  <c r="BE58" i="46"/>
  <c r="BD58" i="46"/>
  <c r="BC58" i="46"/>
  <c r="BB58" i="46"/>
  <c r="BA58" i="46"/>
  <c r="BE57" i="46"/>
  <c r="BD57" i="46"/>
  <c r="BC57" i="46"/>
  <c r="BB57" i="46"/>
  <c r="BA57" i="46"/>
  <c r="BE56" i="46"/>
  <c r="BD56" i="46"/>
  <c r="BC56" i="46"/>
  <c r="BB56" i="46"/>
  <c r="BA56" i="46"/>
  <c r="BE55" i="46"/>
  <c r="BD55" i="46"/>
  <c r="BC55" i="46"/>
  <c r="BB55" i="46"/>
  <c r="BA55" i="46"/>
  <c r="BE54" i="46"/>
  <c r="BD54" i="46"/>
  <c r="BC54" i="46"/>
  <c r="BB54" i="46"/>
  <c r="BA54" i="46"/>
  <c r="BE53" i="46"/>
  <c r="BD53" i="46"/>
  <c r="BC53" i="46"/>
  <c r="BB53" i="46"/>
  <c r="BA53" i="46"/>
  <c r="BE52" i="46"/>
  <c r="BD52" i="46"/>
  <c r="BC52" i="46"/>
  <c r="BB52" i="46"/>
  <c r="BA52" i="46"/>
  <c r="BE51" i="46"/>
  <c r="BD51" i="46"/>
  <c r="BC51" i="46"/>
  <c r="BB51" i="46"/>
  <c r="BA51" i="46"/>
  <c r="BE50" i="46"/>
  <c r="BD50" i="46"/>
  <c r="BC50" i="46"/>
  <c r="BB50" i="46"/>
  <c r="BA50" i="46"/>
  <c r="BE49" i="46"/>
  <c r="BD49" i="46"/>
  <c r="BC49" i="46"/>
  <c r="BB49" i="46"/>
  <c r="BA49" i="46"/>
  <c r="BE48" i="46"/>
  <c r="BD48" i="46"/>
  <c r="BC48" i="46"/>
  <c r="BB48" i="46"/>
  <c r="BA48" i="46"/>
  <c r="BE47" i="46"/>
  <c r="BD47" i="46"/>
  <c r="BC47" i="46"/>
  <c r="BB47" i="46"/>
  <c r="BA47" i="46"/>
  <c r="BE46" i="46"/>
  <c r="BD46" i="46"/>
  <c r="BC46" i="46"/>
  <c r="BB46" i="46"/>
  <c r="BA46" i="46"/>
  <c r="BE45" i="46"/>
  <c r="BD45" i="46"/>
  <c r="BC45" i="46"/>
  <c r="BB45" i="46"/>
  <c r="BA45" i="46"/>
  <c r="BE44" i="46"/>
  <c r="BD44" i="46"/>
  <c r="BC44" i="46"/>
  <c r="BB44" i="46"/>
  <c r="BA44" i="46"/>
  <c r="BE43" i="46"/>
  <c r="BD43" i="46"/>
  <c r="BC43" i="46"/>
  <c r="BB43" i="46"/>
  <c r="BA43" i="46"/>
  <c r="BE42" i="46"/>
  <c r="BD42" i="46"/>
  <c r="BC42" i="46"/>
  <c r="BB42" i="46"/>
  <c r="BA42" i="46"/>
  <c r="BE41" i="46"/>
  <c r="BD41" i="46"/>
  <c r="BC41" i="46"/>
  <c r="BB41" i="46"/>
  <c r="BA41" i="46"/>
  <c r="BE40" i="46"/>
  <c r="BD40" i="46"/>
  <c r="BC40" i="46"/>
  <c r="BB40" i="46"/>
  <c r="BA40" i="46"/>
  <c r="BE39" i="46"/>
  <c r="BD39" i="46"/>
  <c r="BC39" i="46"/>
  <c r="BB39" i="46"/>
  <c r="BA39" i="46"/>
  <c r="BE38" i="46"/>
  <c r="BD38" i="46"/>
  <c r="BC38" i="46"/>
  <c r="BB38" i="46"/>
  <c r="BA38" i="46"/>
  <c r="BE37" i="46"/>
  <c r="BD37" i="46"/>
  <c r="BC37" i="46"/>
  <c r="BB37" i="46"/>
  <c r="BA37" i="46"/>
  <c r="BE36" i="46"/>
  <c r="BD36" i="46"/>
  <c r="BC36" i="46"/>
  <c r="BB36" i="46"/>
  <c r="BA36" i="46"/>
  <c r="BE35" i="46"/>
  <c r="BD35" i="46"/>
  <c r="BC35" i="46"/>
  <c r="BB35" i="46"/>
  <c r="BA35" i="46"/>
  <c r="BE34" i="46"/>
  <c r="BD34" i="46"/>
  <c r="BC34" i="46"/>
  <c r="BB34" i="46"/>
  <c r="BA34" i="46"/>
  <c r="BE33" i="46"/>
  <c r="BD33" i="46"/>
  <c r="BC33" i="46"/>
  <c r="BB33" i="46"/>
  <c r="BA33" i="46"/>
  <c r="BE32" i="46"/>
  <c r="BD32" i="46"/>
  <c r="BC32" i="46"/>
  <c r="BB32" i="46"/>
  <c r="BA32" i="46"/>
  <c r="BE31" i="46"/>
  <c r="BD31" i="46"/>
  <c r="BC31" i="46"/>
  <c r="BB31" i="46"/>
  <c r="BA31" i="46"/>
  <c r="BE30" i="46"/>
  <c r="BD30" i="46"/>
  <c r="BC30" i="46"/>
  <c r="BB30" i="46"/>
  <c r="BA30" i="46"/>
  <c r="BE29" i="46"/>
  <c r="BD29" i="46"/>
  <c r="BC29" i="46"/>
  <c r="BB29" i="46"/>
  <c r="BA29" i="46"/>
  <c r="BE28" i="46"/>
  <c r="BD28" i="46"/>
  <c r="BC28" i="46"/>
  <c r="BB28" i="46"/>
  <c r="BA28" i="46"/>
  <c r="BE27" i="46"/>
  <c r="BD27" i="46"/>
  <c r="BC27" i="46"/>
  <c r="BB27" i="46"/>
  <c r="BA27" i="46"/>
  <c r="BE26" i="46"/>
  <c r="BD26" i="46"/>
  <c r="BC26" i="46"/>
  <c r="BB26" i="46"/>
  <c r="BA26" i="46"/>
  <c r="BE25" i="46"/>
  <c r="BD25" i="46"/>
  <c r="BC25" i="46"/>
  <c r="BB25" i="46"/>
  <c r="BA25" i="46"/>
  <c r="BE24" i="46"/>
  <c r="BD24" i="46"/>
  <c r="BC24" i="46"/>
  <c r="BB24" i="46"/>
  <c r="BA24" i="46"/>
  <c r="BE23" i="46"/>
  <c r="BD23" i="46"/>
  <c r="BC23" i="46"/>
  <c r="BB23" i="46"/>
  <c r="BA23" i="46"/>
  <c r="BE22" i="46"/>
  <c r="BD22" i="46"/>
  <c r="BC22" i="46"/>
  <c r="BB22" i="46"/>
  <c r="BA22" i="46"/>
  <c r="BE21" i="46"/>
  <c r="BD21" i="46"/>
  <c r="BC21" i="46"/>
  <c r="BB21" i="46"/>
  <c r="BA21" i="46"/>
  <c r="BE20" i="46"/>
  <c r="BD20" i="46"/>
  <c r="BC20" i="46"/>
  <c r="BB20" i="46"/>
  <c r="BA20" i="46"/>
  <c r="BE19" i="46"/>
  <c r="BD19" i="46"/>
  <c r="BC19" i="46"/>
  <c r="BB19" i="46"/>
  <c r="BA19" i="46"/>
  <c r="BE18" i="46"/>
  <c r="BD18" i="46"/>
  <c r="BC18" i="46"/>
  <c r="BB18" i="46"/>
  <c r="BA18" i="46"/>
  <c r="BE17" i="46"/>
  <c r="BD17" i="46"/>
  <c r="BC17" i="46"/>
  <c r="BB17" i="46"/>
  <c r="BA17" i="46"/>
  <c r="BE16" i="46"/>
  <c r="BD16" i="46"/>
  <c r="BC16" i="46"/>
  <c r="BB16" i="46"/>
  <c r="BA16" i="46"/>
  <c r="N26" i="39"/>
  <c r="M26" i="39"/>
  <c r="L26" i="39"/>
  <c r="K26" i="39"/>
  <c r="J26" i="39"/>
  <c r="I26" i="39"/>
  <c r="S26" i="39" s="1"/>
  <c r="AO26" i="39" s="1" a="1"/>
  <c r="AO26" i="39" s="1"/>
  <c r="H26" i="39"/>
  <c r="G26" i="39"/>
  <c r="F26" i="39"/>
  <c r="E26" i="39"/>
  <c r="O26" i="39" s="1"/>
  <c r="D26" i="39"/>
  <c r="C26" i="39"/>
  <c r="B26" i="39"/>
  <c r="A26" i="39"/>
  <c r="BL98" i="46" a="1"/>
  <c r="BL98" i="46" s="1"/>
  <c r="BK58" i="46" a="1"/>
  <c r="BK58" i="46" s="1"/>
  <c r="BL49" i="46" a="1"/>
  <c r="BL49" i="46" s="1"/>
  <c r="BM100" i="46" a="1"/>
  <c r="BM100" i="46" s="1"/>
  <c r="BM99" i="46" a="1"/>
  <c r="BM99" i="46" s="1"/>
  <c r="BM97" i="46" a="1"/>
  <c r="BM97" i="46" s="1"/>
  <c r="BM96" i="46" a="1"/>
  <c r="BM96" i="46" s="1"/>
  <c r="BM95" i="46" a="1"/>
  <c r="BM95" i="46" s="1"/>
  <c r="BM93" i="46" a="1"/>
  <c r="BM93" i="46" s="1"/>
  <c r="BM92" i="46" a="1"/>
  <c r="BM92" i="46" s="1"/>
  <c r="BM91" i="46" a="1"/>
  <c r="BM91" i="46" s="1"/>
  <c r="BM89" i="46" a="1"/>
  <c r="BM89" i="46" s="1"/>
  <c r="BM88" i="46" a="1"/>
  <c r="BM88" i="46" s="1"/>
  <c r="BM87" i="46" a="1"/>
  <c r="BM87" i="46" s="1"/>
  <c r="BM85" i="46" a="1"/>
  <c r="BM85" i="46" s="1"/>
  <c r="BM84" i="46" a="1"/>
  <c r="BM84" i="46" s="1"/>
  <c r="BM83" i="46" a="1"/>
  <c r="BM83" i="46" s="1"/>
  <c r="BM81" i="46" a="1"/>
  <c r="BM81" i="46" s="1"/>
  <c r="BM80" i="46" a="1"/>
  <c r="BM80" i="46" s="1"/>
  <c r="BM79" i="46" a="1"/>
  <c r="BM79" i="46" s="1"/>
  <c r="BM77" i="46" a="1"/>
  <c r="BM77" i="46" s="1"/>
  <c r="BM76" i="46" a="1"/>
  <c r="BM76" i="46" s="1"/>
  <c r="BM75" i="46" a="1"/>
  <c r="BM75" i="46" s="1"/>
  <c r="BM73" i="46" a="1"/>
  <c r="BM73" i="46" s="1"/>
  <c r="BM72" i="46" a="1"/>
  <c r="BM72" i="46" s="1"/>
  <c r="BM71" i="46" a="1"/>
  <c r="BM71" i="46" s="1"/>
  <c r="BM69" i="46" a="1"/>
  <c r="BM69" i="46" s="1"/>
  <c r="BM68" i="46" a="1"/>
  <c r="BM68" i="46" s="1"/>
  <c r="BM67" i="46" a="1"/>
  <c r="BM67" i="46" s="1"/>
  <c r="BM65" i="46" a="1"/>
  <c r="BM65" i="46" s="1"/>
  <c r="BM64" i="46" a="1"/>
  <c r="BM64" i="46" s="1"/>
  <c r="BM63" i="46" a="1"/>
  <c r="BM63" i="46" s="1"/>
  <c r="BM61" i="46" a="1"/>
  <c r="BM61" i="46" s="1"/>
  <c r="BM60" i="46" a="1"/>
  <c r="BM60" i="46" s="1"/>
  <c r="BM59" i="46" a="1"/>
  <c r="BM59" i="46" s="1"/>
  <c r="BM57" i="46" a="1"/>
  <c r="BM57" i="46" s="1"/>
  <c r="BM56" i="46" a="1"/>
  <c r="BM56" i="46" s="1"/>
  <c r="BM55" i="46" a="1"/>
  <c r="BM55" i="46" s="1"/>
  <c r="BM53" i="46" a="1"/>
  <c r="BM53" i="46" s="1"/>
  <c r="BM52" i="46" a="1"/>
  <c r="BM52" i="46" s="1"/>
  <c r="BM51" i="46" a="1"/>
  <c r="BM51" i="46" s="1"/>
  <c r="BM49" i="46" a="1"/>
  <c r="BM49" i="46" s="1"/>
  <c r="BM48" i="46" a="1"/>
  <c r="BM48" i="46" s="1"/>
  <c r="BM47" i="46" a="1"/>
  <c r="BM47" i="46" s="1"/>
  <c r="BM45" i="46" a="1"/>
  <c r="BM45" i="46" s="1"/>
  <c r="BM44" i="46" a="1"/>
  <c r="BM44" i="46" s="1"/>
  <c r="BM43" i="46" a="1"/>
  <c r="BM43" i="46" s="1"/>
  <c r="BM41" i="46" a="1"/>
  <c r="BM41" i="46" s="1"/>
  <c r="BM40" i="46" a="1"/>
  <c r="BM40" i="46" s="1"/>
  <c r="BM39" i="46" a="1"/>
  <c r="BM39" i="46" s="1"/>
  <c r="BM37" i="46" a="1"/>
  <c r="BM37" i="46" s="1"/>
  <c r="BM36" i="46" a="1"/>
  <c r="BM36" i="46" s="1"/>
  <c r="BM35" i="46" a="1"/>
  <c r="BM35" i="46" s="1"/>
  <c r="BM33" i="46" a="1"/>
  <c r="BM33" i="46" s="1"/>
  <c r="BM32" i="46" a="1"/>
  <c r="BM32" i="46" s="1"/>
  <c r="J15" i="39"/>
  <c r="V109" i="46" l="1"/>
  <c r="O101" i="46"/>
  <c r="AK26" i="39" a="1"/>
  <c r="AK26" i="39" s="1"/>
  <c r="T121" i="46"/>
  <c r="U130" i="46"/>
  <c r="AH102" i="46" a="1"/>
  <c r="AH102" i="46" s="1"/>
  <c r="AI102" i="46" s="1"/>
  <c r="M90" i="51"/>
  <c r="AH103" i="46" a="1"/>
  <c r="AH103" i="46" s="1"/>
  <c r="AI103" i="46" s="1"/>
  <c r="M91" i="51"/>
  <c r="AT119" i="46"/>
  <c r="AH109" i="46" a="1"/>
  <c r="AH109" i="46" s="1"/>
  <c r="AI109" i="46" s="1"/>
  <c r="M97" i="51"/>
  <c r="M108" i="51"/>
  <c r="AH114" i="46" a="1"/>
  <c r="AH114" i="46" s="1"/>
  <c r="AI114" i="46" s="1"/>
  <c r="M102" i="51"/>
  <c r="M119" i="51"/>
  <c r="AJ123" i="46"/>
  <c r="AH105" i="46" a="1"/>
  <c r="AH105" i="46" s="1"/>
  <c r="AI105" i="46" s="1"/>
  <c r="M93" i="51"/>
  <c r="AH106" i="46" a="1"/>
  <c r="AH106" i="46" s="1"/>
  <c r="AI106" i="46" s="1"/>
  <c r="M94" i="51"/>
  <c r="AH112" i="46" a="1"/>
  <c r="AH112" i="46" s="1"/>
  <c r="AI112" i="46" s="1"/>
  <c r="M100" i="51"/>
  <c r="AP118" i="46"/>
  <c r="AQ112" i="46"/>
  <c r="V106" i="46"/>
  <c r="W111" i="46"/>
  <c r="AT120" i="46"/>
  <c r="U127" i="46"/>
  <c r="AQ111" i="46"/>
  <c r="AP112" i="46"/>
  <c r="T130" i="46"/>
  <c r="AC130" i="46" s="1"/>
  <c r="AP107" i="46"/>
  <c r="AP108" i="46"/>
  <c r="AR107" i="46"/>
  <c r="AT108" i="46"/>
  <c r="W112" i="46"/>
  <c r="AS102" i="46"/>
  <c r="AP109" i="46"/>
  <c r="AT126" i="46"/>
  <c r="T123" i="46"/>
  <c r="AC123" i="46" s="1"/>
  <c r="V114" i="46"/>
  <c r="AR102" i="46"/>
  <c r="V104" i="46"/>
  <c r="AQ103" i="46"/>
  <c r="X129" i="46"/>
  <c r="AT105" i="46"/>
  <c r="X109" i="46"/>
  <c r="T106" i="46"/>
  <c r="AQ119" i="46"/>
  <c r="U122" i="46"/>
  <c r="AT103" i="46"/>
  <c r="X116" i="46"/>
  <c r="V120" i="46"/>
  <c r="AS123" i="46"/>
  <c r="AS103" i="46"/>
  <c r="U113" i="46"/>
  <c r="W128" i="46"/>
  <c r="AG132" i="46"/>
  <c r="V123" i="46"/>
  <c r="AR112" i="46"/>
  <c r="AG118" i="46"/>
  <c r="AS130" i="46"/>
  <c r="AG129" i="46"/>
  <c r="V126" i="46"/>
  <c r="T127" i="46"/>
  <c r="AT122" i="46"/>
  <c r="AT107" i="46"/>
  <c r="AR110" i="46"/>
  <c r="AP131" i="46"/>
  <c r="AG127" i="46"/>
  <c r="T113" i="46"/>
  <c r="AS119" i="46"/>
  <c r="U129" i="46"/>
  <c r="AS117" i="46"/>
  <c r="AG115" i="46"/>
  <c r="U121" i="46"/>
  <c r="AC121" i="46" s="1"/>
  <c r="AT106" i="46"/>
  <c r="AG124" i="46"/>
  <c r="X117" i="46"/>
  <c r="AR124" i="46"/>
  <c r="V119" i="46"/>
  <c r="U104" i="46"/>
  <c r="AT110" i="46"/>
  <c r="AQ120" i="46"/>
  <c r="AT125" i="46"/>
  <c r="AS114" i="46"/>
  <c r="V111" i="46"/>
  <c r="AT113" i="46"/>
  <c r="T102" i="46"/>
  <c r="AT118" i="46"/>
  <c r="W105" i="46"/>
  <c r="W106" i="46"/>
  <c r="T103" i="46"/>
  <c r="AC103" i="46" s="1"/>
  <c r="AC112" i="46"/>
  <c r="W124" i="46"/>
  <c r="T105" i="46"/>
  <c r="AC105" i="46" s="1"/>
  <c r="X111" i="46"/>
  <c r="U110" i="46"/>
  <c r="AR121" i="46"/>
  <c r="AQ123" i="46"/>
  <c r="AP126" i="46"/>
  <c r="X115" i="46"/>
  <c r="AG108" i="46"/>
  <c r="AR127" i="46"/>
  <c r="AG126" i="46"/>
  <c r="U26" i="39"/>
  <c r="BL101" i="46" a="1"/>
  <c r="BL101" i="46" s="1"/>
  <c r="BQ101" i="46" s="1"/>
  <c r="BV101" i="46" s="1" a="1"/>
  <c r="BV101" i="46" s="1"/>
  <c r="K101" i="46" s="1"/>
  <c r="V103" i="46"/>
  <c r="AR122" i="46"/>
  <c r="U131" i="46"/>
  <c r="AC131" i="46" s="1"/>
  <c r="V26" i="39"/>
  <c r="BM101" i="46" a="1"/>
  <c r="BM101" i="46" s="1"/>
  <c r="BR101" i="46" s="1"/>
  <c r="BW101" i="46" s="1" a="1"/>
  <c r="BW101" i="46" s="1"/>
  <c r="L101" i="46" s="1"/>
  <c r="X104" i="46"/>
  <c r="AS26" i="39"/>
  <c r="BN101" i="46" a="1"/>
  <c r="BN101" i="46" s="1"/>
  <c r="BS101" i="46" s="1"/>
  <c r="BX101" i="46" s="1" a="1"/>
  <c r="BX101" i="46" s="1"/>
  <c r="M101" i="46" s="1"/>
  <c r="U108" i="46"/>
  <c r="AC108" i="46" s="1"/>
  <c r="W107" i="46"/>
  <c r="X26" i="39"/>
  <c r="BO101" i="46" a="1"/>
  <c r="BO101" i="46" s="1"/>
  <c r="BT101" i="46" s="1"/>
  <c r="BY101" i="46" s="1" a="1"/>
  <c r="BY101" i="46" s="1"/>
  <c r="N101" i="46" s="1"/>
  <c r="T26" i="39"/>
  <c r="BK101" i="46" a="1"/>
  <c r="BK101" i="46" s="1"/>
  <c r="BP101" i="46" s="1"/>
  <c r="BU101" i="46" s="1" a="1"/>
  <c r="BU101" i="46" s="1"/>
  <c r="J101" i="46" s="1"/>
  <c r="W115" i="46"/>
  <c r="X123" i="46"/>
  <c r="X128" i="46"/>
  <c r="T119" i="46"/>
  <c r="AC119" i="46" s="1"/>
  <c r="W108" i="46"/>
  <c r="U106" i="46"/>
  <c r="V115" i="46"/>
  <c r="AQ105" i="46"/>
  <c r="AG117" i="46"/>
  <c r="W104" i="46"/>
  <c r="AS113" i="46"/>
  <c r="AC107" i="46"/>
  <c r="AG121" i="46"/>
  <c r="AQ117" i="46"/>
  <c r="T122" i="46"/>
  <c r="AT132" i="46"/>
  <c r="X102" i="46"/>
  <c r="W125" i="46"/>
  <c r="T129" i="46"/>
  <c r="T132" i="46"/>
  <c r="AQ114" i="46"/>
  <c r="V113" i="46"/>
  <c r="AQ107" i="46"/>
  <c r="X127" i="46"/>
  <c r="AG128" i="46"/>
  <c r="AP111" i="46"/>
  <c r="W109" i="46"/>
  <c r="T124" i="46"/>
  <c r="AR132" i="46"/>
  <c r="AG122" i="46"/>
  <c r="AR128" i="46"/>
  <c r="X130" i="46"/>
  <c r="AJ105" i="46"/>
  <c r="T114" i="46"/>
  <c r="AC114" i="46" s="1"/>
  <c r="AP114" i="46"/>
  <c r="AS116" i="46"/>
  <c r="W116" i="46"/>
  <c r="AQ132" i="46"/>
  <c r="U132" i="46"/>
  <c r="AT114" i="46"/>
  <c r="X114" i="46"/>
  <c r="W127" i="46"/>
  <c r="AS127" i="46"/>
  <c r="U126" i="46"/>
  <c r="AC126" i="46" s="1"/>
  <c r="AQ126" i="46"/>
  <c r="AT131" i="46"/>
  <c r="X131" i="46"/>
  <c r="AC111" i="46"/>
  <c r="AC118" i="46"/>
  <c r="AK113" i="46" a="1"/>
  <c r="AK113" i="46" s="1"/>
  <c r="AG113" i="46"/>
  <c r="AG116" i="46"/>
  <c r="AK116" i="46" a="1"/>
  <c r="AK116" i="46" s="1"/>
  <c r="AG119" i="46"/>
  <c r="AK119" i="46" a="1"/>
  <c r="AK119" i="46" s="1"/>
  <c r="AG125" i="46"/>
  <c r="AK125" i="46" a="1"/>
  <c r="AK125" i="46" s="1"/>
  <c r="AG130" i="46"/>
  <c r="AK130" i="46" a="1"/>
  <c r="AK130" i="46" s="1"/>
  <c r="AG101" i="46"/>
  <c r="AK101" i="46" a="1"/>
  <c r="AK101" i="46" s="1"/>
  <c r="U102" i="46"/>
  <c r="AQ102" i="46"/>
  <c r="AK104" i="46" a="1"/>
  <c r="AK104" i="46" s="1"/>
  <c r="AG104" i="46"/>
  <c r="AP104" i="46"/>
  <c r="T104" i="46"/>
  <c r="AG107" i="46"/>
  <c r="AK107" i="46" a="1"/>
  <c r="AK107" i="46" s="1"/>
  <c r="V108" i="46"/>
  <c r="AR108" i="46"/>
  <c r="AQ109" i="46"/>
  <c r="U109" i="46"/>
  <c r="AC109" i="46" s="1"/>
  <c r="AK110" i="46" a="1"/>
  <c r="AK110" i="46" s="1"/>
  <c r="AG110" i="46"/>
  <c r="T110" i="46"/>
  <c r="AP110" i="46"/>
  <c r="AK111" i="46" a="1"/>
  <c r="AK111" i="46" s="1"/>
  <c r="AG111" i="46"/>
  <c r="AT112" i="46"/>
  <c r="X112" i="46"/>
  <c r="T125" i="46"/>
  <c r="AC125" i="46" s="1"/>
  <c r="AP125" i="46"/>
  <c r="AP117" i="46"/>
  <c r="T117" i="46"/>
  <c r="AC117" i="46" s="1"/>
  <c r="X121" i="46"/>
  <c r="AT121" i="46"/>
  <c r="AS122" i="46"/>
  <c r="W122" i="46"/>
  <c r="T120" i="46"/>
  <c r="AC120" i="46" s="1"/>
  <c r="AP120" i="46"/>
  <c r="AR131" i="46"/>
  <c r="V131" i="46"/>
  <c r="V117" i="46"/>
  <c r="AR117" i="46"/>
  <c r="AQ124" i="46"/>
  <c r="U124" i="46"/>
  <c r="AD133" i="46" a="1"/>
  <c r="AD133" i="46" s="1"/>
  <c r="AE133" i="46" s="1"/>
  <c r="AF133" i="46" s="1"/>
  <c r="AR116" i="46"/>
  <c r="V116" i="46"/>
  <c r="AP116" i="46"/>
  <c r="T116" i="46"/>
  <c r="AC116" i="46" s="1"/>
  <c r="U115" i="46"/>
  <c r="AC115" i="46" s="1"/>
  <c r="AQ115" i="46"/>
  <c r="X124" i="46"/>
  <c r="AT124" i="46"/>
  <c r="AH120" i="46" a="1"/>
  <c r="AH120" i="46" s="1"/>
  <c r="AI120" i="46" s="1"/>
  <c r="AS129" i="46"/>
  <c r="W129" i="46"/>
  <c r="W121" i="46"/>
  <c r="AS121" i="46"/>
  <c r="W131" i="46"/>
  <c r="AS131" i="46"/>
  <c r="T128" i="46"/>
  <c r="AC128" i="46" s="1"/>
  <c r="AP128" i="46"/>
  <c r="V125" i="46"/>
  <c r="AR125" i="46"/>
  <c r="V118" i="46"/>
  <c r="AR118" i="46"/>
  <c r="V130" i="46"/>
  <c r="AR130" i="46"/>
  <c r="W126" i="46"/>
  <c r="AS126" i="46"/>
  <c r="AH131" i="46" a="1"/>
  <c r="AH131" i="46" s="1"/>
  <c r="AI131" i="46" s="1"/>
  <c r="AR129" i="46"/>
  <c r="V129" i="46"/>
  <c r="AS132" i="46"/>
  <c r="W132" i="46"/>
  <c r="W118" i="46"/>
  <c r="AS118" i="46"/>
  <c r="BO79" i="46" a="1"/>
  <c r="BO79" i="46" s="1"/>
  <c r="BN54" i="46" a="1"/>
  <c r="BN54" i="46" s="1"/>
  <c r="BO68" i="46" a="1"/>
  <c r="BO68" i="46" s="1"/>
  <c r="BO73" i="46" a="1"/>
  <c r="BO73" i="46" s="1"/>
  <c r="BO57" i="46" a="1"/>
  <c r="BO57" i="46" s="1"/>
  <c r="BN78" i="46" a="1"/>
  <c r="BN78" i="46" s="1"/>
  <c r="BK87" i="46" a="1"/>
  <c r="BK87" i="46" s="1"/>
  <c r="BN92" i="46" a="1"/>
  <c r="BN92" i="46" s="1"/>
  <c r="BL99" i="46" a="1"/>
  <c r="BL99" i="46" s="1"/>
  <c r="BN97" i="46" a="1"/>
  <c r="BN97" i="46" s="1"/>
  <c r="BN81" i="46" a="1"/>
  <c r="BN81" i="46" s="1"/>
  <c r="BK63" i="46" a="1"/>
  <c r="BK63" i="46" s="1"/>
  <c r="BK89" i="46" a="1"/>
  <c r="BK89" i="46" s="1"/>
  <c r="BL59" i="46" a="1"/>
  <c r="BL59" i="46" s="1"/>
  <c r="BL36" i="46" a="1"/>
  <c r="BL36" i="46" s="1"/>
  <c r="BK48" i="46" a="1"/>
  <c r="BK48" i="46" s="1"/>
  <c r="BK64" i="46" a="1"/>
  <c r="BK64" i="46" s="1"/>
  <c r="BO65" i="46" a="1"/>
  <c r="BO65" i="46" s="1"/>
  <c r="BN75" i="46" a="1"/>
  <c r="BN75" i="46" s="1"/>
  <c r="BK78" i="46" a="1"/>
  <c r="BK78" i="46" s="1"/>
  <c r="BL79" i="46" a="1"/>
  <c r="BL79" i="46" s="1"/>
  <c r="BL100" i="46" a="1"/>
  <c r="BL100" i="46" s="1"/>
  <c r="BK57" i="46" a="1"/>
  <c r="BK57" i="46" s="1"/>
  <c r="BL64" i="46" a="1"/>
  <c r="BL64" i="46" s="1"/>
  <c r="BN47" i="46" a="1"/>
  <c r="BN47" i="46" s="1"/>
  <c r="BL71" i="46" a="1"/>
  <c r="BL71" i="46" s="1"/>
  <c r="BO50" i="46" a="1"/>
  <c r="BO50" i="46" s="1"/>
  <c r="BK88" i="46" a="1"/>
  <c r="BK88" i="46" s="1"/>
  <c r="BK46" i="46" a="1"/>
  <c r="BK46" i="46" s="1"/>
  <c r="BN70" i="46" a="1"/>
  <c r="BN70" i="46" s="1"/>
  <c r="BN37" i="46" a="1"/>
  <c r="BN37" i="46" s="1"/>
  <c r="BO52" i="46" a="1"/>
  <c r="BO52" i="46" s="1"/>
  <c r="BL66" i="46" a="1"/>
  <c r="BL66" i="46" s="1"/>
  <c r="BK97" i="46" a="1"/>
  <c r="BK97" i="46" s="1"/>
  <c r="BL65" i="46" a="1"/>
  <c r="BL65" i="46" s="1"/>
  <c r="BK79" i="46" a="1"/>
  <c r="BK79" i="46" s="1"/>
  <c r="BL80" i="46" a="1"/>
  <c r="BL80" i="46" s="1"/>
  <c r="BK86" i="46" a="1"/>
  <c r="BK86" i="46" s="1"/>
  <c r="BL90" i="46" a="1"/>
  <c r="BL90" i="46" s="1"/>
  <c r="BK96" i="46" a="1"/>
  <c r="BK96" i="46" s="1"/>
  <c r="BK47" i="46" a="1"/>
  <c r="BK47" i="46" s="1"/>
  <c r="BK43" i="46" a="1"/>
  <c r="BK43" i="46" s="1"/>
  <c r="BO37" i="46" a="1"/>
  <c r="BO37" i="46" s="1"/>
  <c r="BN39" i="46" a="1"/>
  <c r="BN39" i="46" s="1"/>
  <c r="BN41" i="46" a="1"/>
  <c r="BN41" i="46" s="1"/>
  <c r="BO44" i="46" a="1"/>
  <c r="BO44" i="46" s="1"/>
  <c r="BO54" i="46" a="1"/>
  <c r="BO54" i="46" s="1"/>
  <c r="BN59" i="46" a="1"/>
  <c r="BN59" i="46" s="1"/>
  <c r="BN64" i="46" a="1"/>
  <c r="BN64" i="46" s="1"/>
  <c r="BO70" i="46" a="1"/>
  <c r="BO70" i="46" s="1"/>
  <c r="BO75" i="46" a="1"/>
  <c r="BO75" i="46" s="1"/>
  <c r="BO78" i="46" a="1"/>
  <c r="BO78" i="46" s="1"/>
  <c r="BO81" i="46" a="1"/>
  <c r="BO81" i="46" s="1"/>
  <c r="BO84" i="46" a="1"/>
  <c r="BO84" i="46" s="1"/>
  <c r="BO87" i="46" a="1"/>
  <c r="BO87" i="46" s="1"/>
  <c r="BO92" i="46" a="1"/>
  <c r="BO92" i="46" s="1"/>
  <c r="BO97" i="46" a="1"/>
  <c r="BO97" i="46" s="1"/>
  <c r="BN32" i="46" a="1"/>
  <c r="BN32" i="46" s="1"/>
  <c r="BN34" i="46" a="1"/>
  <c r="BN34" i="46" s="1"/>
  <c r="BO39" i="46" a="1"/>
  <c r="BO39" i="46" s="1"/>
  <c r="BN46" i="46" a="1"/>
  <c r="BN46" i="46" s="1"/>
  <c r="BO47" i="46" a="1"/>
  <c r="BO47" i="46" s="1"/>
  <c r="BN49" i="46" a="1"/>
  <c r="BN49" i="46" s="1"/>
  <c r="BN56" i="46" a="1"/>
  <c r="BN56" i="46" s="1"/>
  <c r="BO59" i="46" a="1"/>
  <c r="BO59" i="46" s="1"/>
  <c r="BN61" i="46" a="1"/>
  <c r="BN61" i="46" s="1"/>
  <c r="BO64" i="46" a="1"/>
  <c r="BO64" i="46" s="1"/>
  <c r="BN67" i="46" a="1"/>
  <c r="BN67" i="46" s="1"/>
  <c r="BN83" i="46" a="1"/>
  <c r="BN83" i="46" s="1"/>
  <c r="BN86" i="46" a="1"/>
  <c r="BN86" i="46" s="1"/>
  <c r="BN89" i="46" a="1"/>
  <c r="BN89" i="46" s="1"/>
  <c r="BN94" i="46" a="1"/>
  <c r="BN94" i="46" s="1"/>
  <c r="BN100" i="46" a="1"/>
  <c r="BN100" i="46" s="1"/>
  <c r="BO90" i="46" a="1"/>
  <c r="BO90" i="46" s="1"/>
  <c r="BO32" i="46" a="1"/>
  <c r="BO32" i="46" s="1"/>
  <c r="BO34" i="46" a="1"/>
  <c r="BO34" i="46" s="1"/>
  <c r="BO41" i="46" a="1"/>
  <c r="BO41" i="46" s="1"/>
  <c r="BN43" i="46" a="1"/>
  <c r="BN43" i="46" s="1"/>
  <c r="BO46" i="46" a="1"/>
  <c r="BO46" i="46" s="1"/>
  <c r="BO49" i="46" a="1"/>
  <c r="BO49" i="46" s="1"/>
  <c r="BN51" i="46" a="1"/>
  <c r="BN51" i="46" s="1"/>
  <c r="BO56" i="46" a="1"/>
  <c r="BO56" i="46" s="1"/>
  <c r="BO61" i="46" a="1"/>
  <c r="BO61" i="46" s="1"/>
  <c r="BN63" i="46" a="1"/>
  <c r="BN63" i="46" s="1"/>
  <c r="BO67" i="46" a="1"/>
  <c r="BO67" i="46" s="1"/>
  <c r="BN72" i="46" a="1"/>
  <c r="BN72" i="46" s="1"/>
  <c r="BN74" i="46" a="1"/>
  <c r="BN74" i="46" s="1"/>
  <c r="BN77" i="46" a="1"/>
  <c r="BN77" i="46" s="1"/>
  <c r="BO83" i="46" a="1"/>
  <c r="BO83" i="46" s="1"/>
  <c r="BO86" i="46" a="1"/>
  <c r="BO86" i="46" s="1"/>
  <c r="BO89" i="46" a="1"/>
  <c r="BO89" i="46" s="1"/>
  <c r="BO94" i="46" a="1"/>
  <c r="BO94" i="46" s="1"/>
  <c r="BN96" i="46" a="1"/>
  <c r="BN96" i="46" s="1"/>
  <c r="BN99" i="46" a="1"/>
  <c r="BN99" i="46" s="1"/>
  <c r="BO100" i="46" a="1"/>
  <c r="BO100" i="46" s="1"/>
  <c r="BN36" i="46" a="1"/>
  <c r="BN36" i="46" s="1"/>
  <c r="BN38" i="46" a="1"/>
  <c r="BN38" i="46" s="1"/>
  <c r="BO43" i="46" a="1"/>
  <c r="BO43" i="46" s="1"/>
  <c r="BO51" i="46" a="1"/>
  <c r="BO51" i="46" s="1"/>
  <c r="BN53" i="46" a="1"/>
  <c r="BN53" i="46" s="1"/>
  <c r="BN58" i="46" a="1"/>
  <c r="BN58" i="46" s="1"/>
  <c r="BO63" i="46" a="1"/>
  <c r="BO63" i="46" s="1"/>
  <c r="BN69" i="46" a="1"/>
  <c r="BN69" i="46" s="1"/>
  <c r="BO72" i="46" a="1"/>
  <c r="BO72" i="46" s="1"/>
  <c r="BO77" i="46" a="1"/>
  <c r="BO77" i="46" s="1"/>
  <c r="BN80" i="46" a="1"/>
  <c r="BN80" i="46" s="1"/>
  <c r="BN91" i="46" a="1"/>
  <c r="BN91" i="46" s="1"/>
  <c r="BO96" i="46" a="1"/>
  <c r="BO96" i="46" s="1"/>
  <c r="BO99" i="46" a="1"/>
  <c r="BO99" i="46" s="1"/>
  <c r="BO36" i="46" a="1"/>
  <c r="BO36" i="46" s="1"/>
  <c r="BO38" i="46" a="1"/>
  <c r="BO38" i="46" s="1"/>
  <c r="BN40" i="46" a="1"/>
  <c r="BN40" i="46" s="1"/>
  <c r="BN45" i="46" a="1"/>
  <c r="BN45" i="46" s="1"/>
  <c r="BO53" i="46" a="1"/>
  <c r="BO53" i="46" s="1"/>
  <c r="BN55" i="46" a="1"/>
  <c r="BN55" i="46" s="1"/>
  <c r="BO58" i="46" a="1"/>
  <c r="BO58" i="46" s="1"/>
  <c r="BN60" i="46" a="1"/>
  <c r="BN60" i="46" s="1"/>
  <c r="BN66" i="46" a="1"/>
  <c r="BN66" i="46" s="1"/>
  <c r="BO69" i="46" a="1"/>
  <c r="BO69" i="46" s="1"/>
  <c r="BO74" i="46" a="1"/>
  <c r="BO74" i="46" s="1"/>
  <c r="BN76" i="46" a="1"/>
  <c r="BN76" i="46" s="1"/>
  <c r="BO80" i="46" a="1"/>
  <c r="BO80" i="46" s="1"/>
  <c r="BN82" i="46" a="1"/>
  <c r="BN82" i="46" s="1"/>
  <c r="BN85" i="46" a="1"/>
  <c r="BN85" i="46" s="1"/>
  <c r="BN88" i="46" a="1"/>
  <c r="BN88" i="46" s="1"/>
  <c r="BO91" i="46" a="1"/>
  <c r="BO91" i="46" s="1"/>
  <c r="BN93" i="46" a="1"/>
  <c r="BN93" i="46" s="1"/>
  <c r="BN98" i="46" a="1"/>
  <c r="BN98" i="46" s="1"/>
  <c r="BN31" i="46" a="1"/>
  <c r="BN31" i="46" s="1"/>
  <c r="BN33" i="46" a="1"/>
  <c r="BN33" i="46" s="1"/>
  <c r="BN35" i="46" a="1"/>
  <c r="BN35" i="46" s="1"/>
  <c r="BO40" i="46" a="1"/>
  <c r="BO40" i="46" s="1"/>
  <c r="BN42" i="46" a="1"/>
  <c r="BN42" i="46" s="1"/>
  <c r="BO45" i="46" a="1"/>
  <c r="BO45" i="46" s="1"/>
  <c r="BN48" i="46" a="1"/>
  <c r="BN48" i="46" s="1"/>
  <c r="BN50" i="46" a="1"/>
  <c r="BN50" i="46" s="1"/>
  <c r="BN62" i="46" a="1"/>
  <c r="BN62" i="46" s="1"/>
  <c r="BN65" i="46" a="1"/>
  <c r="BN65" i="46" s="1"/>
  <c r="BO66" i="46" a="1"/>
  <c r="BO66" i="46" s="1"/>
  <c r="BN68" i="46" a="1"/>
  <c r="BN68" i="46" s="1"/>
  <c r="BN71" i="46" a="1"/>
  <c r="BN71" i="46" s="1"/>
  <c r="BO85" i="46" a="1"/>
  <c r="BO85" i="46" s="1"/>
  <c r="BO88" i="46" a="1"/>
  <c r="BO88" i="46" s="1"/>
  <c r="BO93" i="46" a="1"/>
  <c r="BO93" i="46" s="1"/>
  <c r="BN95" i="46" a="1"/>
  <c r="BN95" i="46" s="1"/>
  <c r="BO31" i="46" a="1"/>
  <c r="BO31" i="46" s="1"/>
  <c r="BO33" i="46" a="1"/>
  <c r="BO33" i="46" s="1"/>
  <c r="BO35" i="46" a="1"/>
  <c r="BO35" i="46" s="1"/>
  <c r="BO42" i="46" a="1"/>
  <c r="BO42" i="46" s="1"/>
  <c r="BN44" i="46" a="1"/>
  <c r="BN44" i="46" s="1"/>
  <c r="BO48" i="46" a="1"/>
  <c r="BO48" i="46" s="1"/>
  <c r="BN52" i="46" a="1"/>
  <c r="BN52" i="46" s="1"/>
  <c r="BO55" i="46" a="1"/>
  <c r="BO55" i="46" s="1"/>
  <c r="BN57" i="46" a="1"/>
  <c r="BN57" i="46" s="1"/>
  <c r="BO60" i="46" a="1"/>
  <c r="BO60" i="46" s="1"/>
  <c r="BO62" i="46" a="1"/>
  <c r="BO62" i="46" s="1"/>
  <c r="BO71" i="46" a="1"/>
  <c r="BO71" i="46" s="1"/>
  <c r="BN73" i="46" a="1"/>
  <c r="BN73" i="46" s="1"/>
  <c r="BO76" i="46" a="1"/>
  <c r="BO76" i="46" s="1"/>
  <c r="BN79" i="46" a="1"/>
  <c r="BN79" i="46" s="1"/>
  <c r="BO82" i="46" a="1"/>
  <c r="BO82" i="46" s="1"/>
  <c r="BN84" i="46" a="1"/>
  <c r="BN84" i="46" s="1"/>
  <c r="BN87" i="46" a="1"/>
  <c r="BN87" i="46" s="1"/>
  <c r="BN90" i="46" a="1"/>
  <c r="BN90" i="46" s="1"/>
  <c r="BO95" i="46" a="1"/>
  <c r="BO95" i="46" s="1"/>
  <c r="BO98" i="46" a="1"/>
  <c r="BO98" i="46" s="1"/>
  <c r="BK93" i="46" a="1"/>
  <c r="BK93" i="46" s="1"/>
  <c r="BK49" i="46" a="1"/>
  <c r="BK49" i="46" s="1"/>
  <c r="BL57" i="46" a="1"/>
  <c r="BL57" i="46" s="1"/>
  <c r="BL58" i="46" a="1"/>
  <c r="BL58" i="46" s="1"/>
  <c r="BL93" i="46" a="1"/>
  <c r="BL93" i="46" s="1"/>
  <c r="BK50" i="46" a="1"/>
  <c r="BK50" i="46" s="1"/>
  <c r="BL54" i="46" a="1"/>
  <c r="BL54" i="46" s="1"/>
  <c r="BL56" i="46" a="1"/>
  <c r="BL56" i="46" s="1"/>
  <c r="BK69" i="46" a="1"/>
  <c r="BK69" i="46" s="1"/>
  <c r="BL53" i="46" a="1"/>
  <c r="BL53" i="46" s="1"/>
  <c r="BL69" i="46" a="1"/>
  <c r="BL69" i="46" s="1"/>
  <c r="BK77" i="46" a="1"/>
  <c r="BK77" i="46" s="1"/>
  <c r="BL78" i="46" a="1"/>
  <c r="BL78" i="46" s="1"/>
  <c r="BL96" i="46" a="1"/>
  <c r="BL96" i="46" s="1"/>
  <c r="BL35" i="46" a="1"/>
  <c r="BL35" i="46" s="1"/>
  <c r="BL48" i="46" a="1"/>
  <c r="BL48" i="46" s="1"/>
  <c r="BL55" i="46" a="1"/>
  <c r="BL55" i="46" s="1"/>
  <c r="BK92" i="46" a="1"/>
  <c r="BK92" i="46" s="1"/>
  <c r="BL97" i="46" a="1"/>
  <c r="BL97" i="46" s="1"/>
  <c r="BL70" i="46" a="1"/>
  <c r="BL70" i="46" s="1"/>
  <c r="BK34" i="46" a="1"/>
  <c r="BK34" i="46" s="1"/>
  <c r="BK52" i="46" a="1"/>
  <c r="BK52" i="46" s="1"/>
  <c r="BL75" i="46" a="1"/>
  <c r="BL75" i="46" s="1"/>
  <c r="BK76" i="46" a="1"/>
  <c r="BK76" i="46" s="1"/>
  <c r="BL77" i="46" a="1"/>
  <c r="BL77" i="46" s="1"/>
  <c r="BL95" i="46" a="1"/>
  <c r="BL95" i="46" s="1"/>
  <c r="BK53" i="46" a="1"/>
  <c r="BK53" i="46" s="1"/>
  <c r="BL33" i="46" a="1"/>
  <c r="BL33" i="46" s="1"/>
  <c r="BL34" i="46" a="1"/>
  <c r="BL34" i="46" s="1"/>
  <c r="BK51" i="46" a="1"/>
  <c r="BK51" i="46" s="1"/>
  <c r="BL31" i="46" a="1"/>
  <c r="BL31" i="46" s="1"/>
  <c r="BL51" i="46" a="1"/>
  <c r="BL51" i="46" s="1"/>
  <c r="BL94" i="46" a="1"/>
  <c r="BL94" i="46" s="1"/>
  <c r="BK35" i="46" a="1"/>
  <c r="BK35" i="46" s="1"/>
  <c r="BK59" i="46" a="1"/>
  <c r="BK59" i="46" s="1"/>
  <c r="BL60" i="46" a="1"/>
  <c r="BL60" i="46" s="1"/>
  <c r="BK65" i="46" a="1"/>
  <c r="BK65" i="46" s="1"/>
  <c r="BK66" i="46" a="1"/>
  <c r="BK66" i="46" s="1"/>
  <c r="BL67" i="46" a="1"/>
  <c r="BL67" i="46" s="1"/>
  <c r="BL68" i="46" a="1"/>
  <c r="BL68" i="46" s="1"/>
  <c r="BK71" i="46" a="1"/>
  <c r="BK71" i="46" s="1"/>
  <c r="BL72" i="46" a="1"/>
  <c r="BL72" i="46" s="1"/>
  <c r="BL73" i="46" a="1"/>
  <c r="BL73" i="46" s="1"/>
  <c r="BK80" i="46" a="1"/>
  <c r="BK80" i="46" s="1"/>
  <c r="BK90" i="46" a="1"/>
  <c r="BK90" i="46" s="1"/>
  <c r="BL91" i="46" a="1"/>
  <c r="BL91" i="46" s="1"/>
  <c r="BK98" i="46" a="1"/>
  <c r="BK98" i="46" s="1"/>
  <c r="BK100" i="46" a="1"/>
  <c r="BK100" i="46" s="1"/>
  <c r="BK41" i="46" a="1"/>
  <c r="BK41" i="46" s="1"/>
  <c r="BK42" i="46" a="1"/>
  <c r="BK42" i="46" s="1"/>
  <c r="BK44" i="46" a="1"/>
  <c r="BK44" i="46" s="1"/>
  <c r="BL46" i="46" a="1"/>
  <c r="BL46" i="46" s="1"/>
  <c r="BL47" i="46" a="1"/>
  <c r="BL47" i="46" s="1"/>
  <c r="BK56" i="46" a="1"/>
  <c r="BK56" i="46" s="1"/>
  <c r="BL63" i="46" a="1"/>
  <c r="BL63" i="46" s="1"/>
  <c r="BK84" i="46" a="1"/>
  <c r="BK84" i="46" s="1"/>
  <c r="BK85" i="46" a="1"/>
  <c r="BK85" i="46" s="1"/>
  <c r="BL86" i="46" a="1"/>
  <c r="BL86" i="46" s="1"/>
  <c r="BL87" i="46" a="1"/>
  <c r="BL87" i="46" s="1"/>
  <c r="BL88" i="46" a="1"/>
  <c r="BL88" i="46" s="1"/>
  <c r="BL89" i="46" a="1"/>
  <c r="BL89" i="46" s="1"/>
  <c r="BK33" i="46" a="1"/>
  <c r="BK33" i="46" s="1"/>
  <c r="BK40" i="46" a="1"/>
  <c r="BK40" i="46" s="1"/>
  <c r="BL42" i="46" a="1"/>
  <c r="BL42" i="46" s="1"/>
  <c r="BL43" i="46" a="1"/>
  <c r="BL43" i="46" s="1"/>
  <c r="BK45" i="46" a="1"/>
  <c r="BK45" i="46" s="1"/>
  <c r="BK54" i="46" a="1"/>
  <c r="BK54" i="46" s="1"/>
  <c r="BK55" i="46" a="1"/>
  <c r="BK55" i="46" s="1"/>
  <c r="BK62" i="46" a="1"/>
  <c r="BK62" i="46" s="1"/>
  <c r="BK75" i="46" a="1"/>
  <c r="BK75" i="46" s="1"/>
  <c r="BK83" i="46" a="1"/>
  <c r="BK83" i="46" s="1"/>
  <c r="BL84" i="46" a="1"/>
  <c r="BL84" i="46" s="1"/>
  <c r="BL85" i="46" a="1"/>
  <c r="BL85" i="46" s="1"/>
  <c r="BK94" i="46" a="1"/>
  <c r="BK94" i="46" s="1"/>
  <c r="BK95" i="46" a="1"/>
  <c r="BK95" i="46" s="1"/>
  <c r="BK32" i="46" a="1"/>
  <c r="BK32" i="46" s="1"/>
  <c r="BK38" i="46" a="1"/>
  <c r="BK38" i="46" s="1"/>
  <c r="BL40" i="46" a="1"/>
  <c r="BL40" i="46" s="1"/>
  <c r="BL41" i="46" a="1"/>
  <c r="BL41" i="46" s="1"/>
  <c r="BL44" i="46" a="1"/>
  <c r="BL44" i="46" s="1"/>
  <c r="BL45" i="46" a="1"/>
  <c r="BL45" i="46" s="1"/>
  <c r="BL62" i="46" a="1"/>
  <c r="BL62" i="46" s="1"/>
  <c r="BK74" i="46" a="1"/>
  <c r="BK74" i="46" s="1"/>
  <c r="BL76" i="46" a="1"/>
  <c r="BL76" i="46" s="1"/>
  <c r="BK82" i="46" a="1"/>
  <c r="BK82" i="46" s="1"/>
  <c r="BL83" i="46" a="1"/>
  <c r="BL83" i="46" s="1"/>
  <c r="BL32" i="46" a="1"/>
  <c r="BL32" i="46" s="1"/>
  <c r="BK37" i="46" a="1"/>
  <c r="BK37" i="46" s="1"/>
  <c r="BL38" i="46" a="1"/>
  <c r="BL38" i="46" s="1"/>
  <c r="BK39" i="46" a="1"/>
  <c r="BK39" i="46" s="1"/>
  <c r="BK61" i="46" a="1"/>
  <c r="BK61" i="46" s="1"/>
  <c r="BK68" i="46" a="1"/>
  <c r="BK68" i="46" s="1"/>
  <c r="BK70" i="46" a="1"/>
  <c r="BK70" i="46" s="1"/>
  <c r="BK73" i="46" a="1"/>
  <c r="BK73" i="46" s="1"/>
  <c r="BL74" i="46" a="1"/>
  <c r="BL74" i="46" s="1"/>
  <c r="BK81" i="46" a="1"/>
  <c r="BK81" i="46" s="1"/>
  <c r="BL82" i="46" a="1"/>
  <c r="BL82" i="46" s="1"/>
  <c r="BK31" i="46" a="1"/>
  <c r="BK31" i="46" s="1"/>
  <c r="BK36" i="46" a="1"/>
  <c r="BK36" i="46" s="1"/>
  <c r="BL37" i="46" a="1"/>
  <c r="BL37" i="46" s="1"/>
  <c r="BL39" i="46" a="1"/>
  <c r="BL39" i="46" s="1"/>
  <c r="BL50" i="46" a="1"/>
  <c r="BL50" i="46" s="1"/>
  <c r="BL52" i="46" a="1"/>
  <c r="BL52" i="46" s="1"/>
  <c r="BK60" i="46" a="1"/>
  <c r="BK60" i="46" s="1"/>
  <c r="BL61" i="46" a="1"/>
  <c r="BL61" i="46" s="1"/>
  <c r="BK67" i="46" a="1"/>
  <c r="BK67" i="46" s="1"/>
  <c r="BK72" i="46" a="1"/>
  <c r="BK72" i="46" s="1"/>
  <c r="BL81" i="46" a="1"/>
  <c r="BL81" i="46" s="1"/>
  <c r="BK91" i="46" a="1"/>
  <c r="BK91" i="46" s="1"/>
  <c r="BL92" i="46" a="1"/>
  <c r="BL92" i="46" s="1"/>
  <c r="BK99" i="46" a="1"/>
  <c r="BK99" i="46" s="1"/>
  <c r="BM94" i="46" a="1"/>
  <c r="BM94" i="46" s="1"/>
  <c r="BM38" i="46" a="1"/>
  <c r="BM38" i="46" s="1"/>
  <c r="BM46" i="46" a="1"/>
  <c r="BM46" i="46" s="1"/>
  <c r="BM54" i="46" a="1"/>
  <c r="BM54" i="46" s="1"/>
  <c r="BM62" i="46" a="1"/>
  <c r="BM62" i="46" s="1"/>
  <c r="BM86" i="46" a="1"/>
  <c r="BM86" i="46" s="1"/>
  <c r="BM31" i="46" a="1"/>
  <c r="BM31" i="46" s="1"/>
  <c r="BM70" i="46" a="1"/>
  <c r="BM70" i="46" s="1"/>
  <c r="BM78" i="46" a="1"/>
  <c r="BM78" i="46" s="1"/>
  <c r="BM34" i="46" a="1"/>
  <c r="BM34" i="46" s="1"/>
  <c r="BM42" i="46" a="1"/>
  <c r="BM42" i="46" s="1"/>
  <c r="BM50" i="46" a="1"/>
  <c r="BM50" i="46" s="1"/>
  <c r="BM58" i="46" a="1"/>
  <c r="BM58" i="46" s="1"/>
  <c r="BM66" i="46" a="1"/>
  <c r="BM66" i="46" s="1"/>
  <c r="BM74" i="46" a="1"/>
  <c r="BM74" i="46" s="1"/>
  <c r="BM82" i="46" a="1"/>
  <c r="BM82" i="46" s="1"/>
  <c r="BM90" i="46" a="1"/>
  <c r="BM90" i="46" s="1"/>
  <c r="BM98" i="46" a="1"/>
  <c r="BM98" i="46" s="1"/>
  <c r="AG26" i="39"/>
  <c r="K26" i="41" s="1"/>
  <c r="W26" i="39"/>
  <c r="AQ26" i="39"/>
  <c r="AR26" i="39"/>
  <c r="AP26" i="39"/>
  <c r="BF97" i="46" a="1"/>
  <c r="BF97" i="46" s="1"/>
  <c r="BJ96" i="46" a="1"/>
  <c r="BJ96" i="46" s="1"/>
  <c r="BG95" i="46" a="1"/>
  <c r="BG95" i="46" s="1"/>
  <c r="BG93" i="46" a="1"/>
  <c r="BG93" i="46" s="1"/>
  <c r="BF93" i="46" a="1"/>
  <c r="BF93" i="46" s="1"/>
  <c r="BF91" i="46" a="1"/>
  <c r="BF91" i="46" s="1"/>
  <c r="BI81" i="46" a="1"/>
  <c r="BI81" i="46" s="1"/>
  <c r="BG80" i="46" a="1"/>
  <c r="BG80" i="46" s="1"/>
  <c r="BF80" i="46" a="1"/>
  <c r="BF80" i="46" s="1"/>
  <c r="BJ76" i="46" a="1"/>
  <c r="BJ76" i="46" s="1"/>
  <c r="BG76" i="46" a="1"/>
  <c r="BG76" i="46" s="1"/>
  <c r="BJ73" i="46" a="1"/>
  <c r="BJ73" i="46" s="1"/>
  <c r="BG73" i="46" a="1"/>
  <c r="BG73" i="46" s="1"/>
  <c r="BG71" i="46" a="1"/>
  <c r="BG71" i="46" s="1"/>
  <c r="BJ68" i="46" a="1"/>
  <c r="BJ68" i="46" s="1"/>
  <c r="BG66" i="46" a="1"/>
  <c r="BG66" i="46" s="1"/>
  <c r="BF66" i="46" a="1"/>
  <c r="BF66" i="46" s="1"/>
  <c r="BG64" i="46" a="1"/>
  <c r="BG64" i="46" s="1"/>
  <c r="BF64" i="46" a="1"/>
  <c r="BF64" i="46" s="1"/>
  <c r="AH111" i="46" l="1" a="1"/>
  <c r="AH111" i="46" s="1"/>
  <c r="AI111" i="46" s="1"/>
  <c r="M99" i="51"/>
  <c r="M92" i="51"/>
  <c r="AD107" i="46" a="1"/>
  <c r="AD107" i="46" s="1"/>
  <c r="AE107" i="46" s="1"/>
  <c r="L95" i="51"/>
  <c r="L119" i="51"/>
  <c r="AD121" i="46" a="1"/>
  <c r="AD121" i="46" s="1"/>
  <c r="AE121" i="46" s="1"/>
  <c r="L109" i="51"/>
  <c r="L111" i="51"/>
  <c r="AJ109" i="46"/>
  <c r="L104" i="51"/>
  <c r="AJ131" i="46"/>
  <c r="M118" i="51"/>
  <c r="M113" i="51"/>
  <c r="AH115" i="46" a="1"/>
  <c r="AH115" i="46" s="1"/>
  <c r="AI115" i="46" s="1"/>
  <c r="M103" i="51"/>
  <c r="AH129" i="46" a="1"/>
  <c r="AH129" i="46" s="1"/>
  <c r="AI129" i="46" s="1"/>
  <c r="M117" i="51"/>
  <c r="AJ106" i="46"/>
  <c r="AD114" i="46" a="1"/>
  <c r="AD114" i="46" s="1"/>
  <c r="AE114" i="46" s="1"/>
  <c r="L102" i="51"/>
  <c r="AD105" i="46" a="1"/>
  <c r="AD105" i="46" s="1"/>
  <c r="AE105" i="46" s="1"/>
  <c r="L93" i="51"/>
  <c r="AD118" i="46" a="1"/>
  <c r="AD118" i="46" s="1"/>
  <c r="AE118" i="46" s="1"/>
  <c r="L106" i="51"/>
  <c r="L108" i="51"/>
  <c r="AH121" i="46" a="1"/>
  <c r="AH121" i="46" s="1"/>
  <c r="AI121" i="46" s="1"/>
  <c r="M109" i="51"/>
  <c r="M107" i="51"/>
  <c r="AH117" i="46" a="1"/>
  <c r="AH117" i="46" s="1"/>
  <c r="AI117" i="46" s="1"/>
  <c r="M105" i="51"/>
  <c r="AH118" i="46" a="1"/>
  <c r="AH118" i="46" s="1"/>
  <c r="AI118" i="46" s="1"/>
  <c r="M106" i="51"/>
  <c r="AH101" i="46" a="1"/>
  <c r="AH101" i="46" s="1"/>
  <c r="AI101" i="46" s="1"/>
  <c r="M89" i="51"/>
  <c r="AH128" i="46" a="1"/>
  <c r="AH128" i="46" s="1"/>
  <c r="AI128" i="46" s="1"/>
  <c r="M116" i="51"/>
  <c r="L105" i="51"/>
  <c r="L114" i="51"/>
  <c r="AD112" i="46" a="1"/>
  <c r="AD112" i="46" s="1"/>
  <c r="AE112" i="46" s="1"/>
  <c r="L100" i="51"/>
  <c r="AJ103" i="46"/>
  <c r="L97" i="51"/>
  <c r="L103" i="51"/>
  <c r="AH124" i="46" a="1"/>
  <c r="AH124" i="46" s="1"/>
  <c r="AI124" i="46" s="1"/>
  <c r="M112" i="51"/>
  <c r="AH116" i="46" a="1"/>
  <c r="AH116" i="46" s="1"/>
  <c r="AI116" i="46" s="1"/>
  <c r="M104" i="51"/>
  <c r="M95" i="51"/>
  <c r="AD111" i="46" a="1"/>
  <c r="AD111" i="46" s="1"/>
  <c r="AE111" i="46" s="1"/>
  <c r="L99" i="51"/>
  <c r="AH126" i="46" a="1"/>
  <c r="AH126" i="46" s="1"/>
  <c r="AI126" i="46" s="1"/>
  <c r="M114" i="51"/>
  <c r="AD103" i="46" a="1"/>
  <c r="AD103" i="46" s="1"/>
  <c r="AE103" i="46" s="1"/>
  <c r="L91" i="51"/>
  <c r="AJ112" i="46"/>
  <c r="AD119" i="46" a="1"/>
  <c r="AD119" i="46" s="1"/>
  <c r="AE119" i="46" s="1"/>
  <c r="L107" i="51"/>
  <c r="L118" i="51"/>
  <c r="AJ120" i="46"/>
  <c r="AH110" i="46" a="1"/>
  <c r="AH110" i="46" s="1"/>
  <c r="AI110" i="46" s="1"/>
  <c r="M98" i="51"/>
  <c r="AH113" i="46" a="1"/>
  <c r="AH113" i="46" s="1"/>
  <c r="AI113" i="46" s="1"/>
  <c r="M101" i="51"/>
  <c r="AH122" i="46" a="1"/>
  <c r="AH122" i="46" s="1"/>
  <c r="AI122" i="46" s="1"/>
  <c r="M110" i="51"/>
  <c r="L96" i="51"/>
  <c r="AH127" i="46" a="1"/>
  <c r="AH127" i="46" s="1"/>
  <c r="AI127" i="46" s="1"/>
  <c r="M115" i="51"/>
  <c r="AH132" i="46" a="1"/>
  <c r="AH132" i="46" s="1"/>
  <c r="AI132" i="46" s="1"/>
  <c r="M120" i="51"/>
  <c r="L116" i="51"/>
  <c r="L113" i="51"/>
  <c r="AH108" i="46" a="1"/>
  <c r="AH108" i="46" s="1"/>
  <c r="AI108" i="46" s="1"/>
  <c r="M96" i="51"/>
  <c r="AJ114" i="46"/>
  <c r="AJ102" i="46"/>
  <c r="BP97" i="46"/>
  <c r="BU97" i="46" s="1" a="1"/>
  <c r="BU97" i="46" s="1"/>
  <c r="J97" i="46" s="1"/>
  <c r="BT73" i="46"/>
  <c r="BY73" i="46" s="1" a="1"/>
  <c r="BY73" i="46" s="1"/>
  <c r="N73" i="46" s="1"/>
  <c r="X73" i="46" s="1"/>
  <c r="AC127" i="46"/>
  <c r="BQ93" i="46"/>
  <c r="BV93" i="46" s="1" a="1"/>
  <c r="BV93" i="46" s="1"/>
  <c r="K93" i="46" s="1"/>
  <c r="AC26" i="39"/>
  <c r="AC129" i="46"/>
  <c r="AC104" i="46"/>
  <c r="BT76" i="46"/>
  <c r="BY76" i="46" s="1" a="1"/>
  <c r="BY76" i="46" s="1"/>
  <c r="N76" i="46" s="1"/>
  <c r="AT76" i="46" s="1"/>
  <c r="AC106" i="46"/>
  <c r="AC113" i="46"/>
  <c r="AC122" i="46"/>
  <c r="AC124" i="46"/>
  <c r="BP66" i="46"/>
  <c r="BU66" i="46" s="1" a="1"/>
  <c r="BU66" i="46" s="1"/>
  <c r="J66" i="46" s="1"/>
  <c r="AP66" i="46" s="1"/>
  <c r="BP64" i="46"/>
  <c r="BU64" i="46" s="1" a="1"/>
  <c r="BU64" i="46" s="1"/>
  <c r="J64" i="46" s="1"/>
  <c r="AP64" i="46" s="1"/>
  <c r="BQ80" i="46"/>
  <c r="BV80" i="46" s="1" a="1"/>
  <c r="BV80" i="46" s="1"/>
  <c r="K80" i="46" s="1"/>
  <c r="AQ80" i="46" s="1"/>
  <c r="AC132" i="46"/>
  <c r="AC110" i="46"/>
  <c r="AC102" i="46"/>
  <c r="AT101" i="46"/>
  <c r="X101" i="46"/>
  <c r="BP93" i="46"/>
  <c r="BU93" i="46" s="1" a="1"/>
  <c r="BU93" i="46" s="1"/>
  <c r="J93" i="46" s="1"/>
  <c r="AP93" i="46" s="1"/>
  <c r="T101" i="46"/>
  <c r="AP101" i="46"/>
  <c r="AQ101" i="46"/>
  <c r="U101" i="46"/>
  <c r="AS101" i="46"/>
  <c r="W101" i="46"/>
  <c r="V101" i="46"/>
  <c r="AR101" i="46"/>
  <c r="BT68" i="46"/>
  <c r="BY68" i="46" s="1" a="1"/>
  <c r="BY68" i="46" s="1"/>
  <c r="N68" i="46" s="1"/>
  <c r="AT68" i="46" s="1"/>
  <c r="BQ71" i="46"/>
  <c r="BV71" i="46" s="1" a="1"/>
  <c r="BV71" i="46" s="1"/>
  <c r="K71" i="46" s="1"/>
  <c r="U71" i="46" s="1"/>
  <c r="BQ64" i="46"/>
  <c r="BV64" i="46" s="1" a="1"/>
  <c r="BV64" i="46" s="1"/>
  <c r="K64" i="46" s="1"/>
  <c r="AQ64" i="46" s="1"/>
  <c r="BS81" i="46"/>
  <c r="BX81" i="46" s="1" a="1"/>
  <c r="BX81" i="46" s="1"/>
  <c r="M81" i="46" s="1"/>
  <c r="W81" i="46" s="1"/>
  <c r="BP91" i="46"/>
  <c r="BU91" i="46" s="1" a="1"/>
  <c r="BU91" i="46" s="1"/>
  <c r="J91" i="46" s="1"/>
  <c r="T91" i="46" s="1"/>
  <c r="BQ76" i="46"/>
  <c r="BV76" i="46" s="1" a="1"/>
  <c r="BV76" i="46" s="1"/>
  <c r="K76" i="46" s="1"/>
  <c r="U76" i="46" s="1"/>
  <c r="BQ73" i="46"/>
  <c r="BV73" i="46" s="1" a="1"/>
  <c r="BV73" i="46" s="1"/>
  <c r="K73" i="46" s="1"/>
  <c r="U73" i="46" s="1"/>
  <c r="AH104" i="46" a="1"/>
  <c r="AH104" i="46" s="1"/>
  <c r="AI104" i="46" s="1"/>
  <c r="AH107" i="46" a="1"/>
  <c r="AH107" i="46" s="1"/>
  <c r="AI107" i="46" s="1"/>
  <c r="AH130" i="46" a="1"/>
  <c r="AH130" i="46" s="1"/>
  <c r="AI130" i="46" s="1"/>
  <c r="AH125" i="46" a="1"/>
  <c r="AH125" i="46" s="1"/>
  <c r="AI125" i="46" s="1"/>
  <c r="AD109" i="46" a="1"/>
  <c r="AD109" i="46" s="1"/>
  <c r="AE109" i="46" s="1"/>
  <c r="AH119" i="46" a="1"/>
  <c r="AH119" i="46" s="1"/>
  <c r="AI119" i="46" s="1"/>
  <c r="AD130" i="46" a="1"/>
  <c r="AD130" i="46" s="1"/>
  <c r="AE130" i="46" s="1"/>
  <c r="AD123" i="46" a="1"/>
  <c r="AD123" i="46" s="1"/>
  <c r="AE123" i="46" s="1"/>
  <c r="AD108" i="46" a="1"/>
  <c r="AD108" i="46" s="1"/>
  <c r="AE108" i="46" s="1"/>
  <c r="AD120" i="46" a="1"/>
  <c r="AD120" i="46" s="1"/>
  <c r="AE120" i="46" s="1"/>
  <c r="AD117" i="46" a="1"/>
  <c r="AD117" i="46" s="1"/>
  <c r="AE117" i="46" s="1"/>
  <c r="AD128" i="46" a="1"/>
  <c r="AD128" i="46" s="1"/>
  <c r="AE128" i="46" s="1"/>
  <c r="AD125" i="46" a="1"/>
  <c r="AD125" i="46" s="1"/>
  <c r="AE125" i="46" s="1"/>
  <c r="AD115" i="46" a="1"/>
  <c r="AD115" i="46" s="1"/>
  <c r="AE115" i="46" s="1"/>
  <c r="AD126" i="46" a="1"/>
  <c r="AD126" i="46" s="1"/>
  <c r="AE126" i="46" s="1"/>
  <c r="AD131" i="46" a="1"/>
  <c r="AD131" i="46" s="1"/>
  <c r="AE131" i="46" s="1"/>
  <c r="AD116" i="46" a="1"/>
  <c r="AD116" i="46" s="1"/>
  <c r="AE116" i="46" s="1"/>
  <c r="BT96" i="46"/>
  <c r="BY96" i="46" s="1" a="1"/>
  <c r="BY96" i="46" s="1"/>
  <c r="N96" i="46" s="1"/>
  <c r="X96" i="46" s="1"/>
  <c r="BQ95" i="46"/>
  <c r="BV95" i="46" s="1" a="1"/>
  <c r="BV95" i="46" s="1"/>
  <c r="K95" i="46" s="1"/>
  <c r="U95" i="46" s="1"/>
  <c r="BQ66" i="46"/>
  <c r="BV66" i="46" s="1" a="1"/>
  <c r="BV66" i="46" s="1"/>
  <c r="K66" i="46" s="1"/>
  <c r="U66" i="46" s="1"/>
  <c r="BH70" i="46" a="1"/>
  <c r="BH70" i="46" s="1"/>
  <c r="BR70" i="46" s="1"/>
  <c r="BW70" i="46" s="1" a="1"/>
  <c r="BW70" i="46" s="1"/>
  <c r="L70" i="46" s="1"/>
  <c r="V70" i="46" s="1"/>
  <c r="BH98" i="46" a="1"/>
  <c r="BH98" i="46" s="1"/>
  <c r="BR98" i="46" s="1"/>
  <c r="BW98" i="46" s="1" a="1"/>
  <c r="BW98" i="46" s="1"/>
  <c r="L98" i="46" s="1"/>
  <c r="V98" i="46" s="1"/>
  <c r="BH86" i="46" a="1"/>
  <c r="BH86" i="46" s="1"/>
  <c r="BR86" i="46" s="1"/>
  <c r="BW86" i="46" s="1" a="1"/>
  <c r="BW86" i="46" s="1"/>
  <c r="L86" i="46" s="1"/>
  <c r="V86" i="46" s="1"/>
  <c r="BH93" i="46" a="1"/>
  <c r="BH93" i="46" s="1"/>
  <c r="BR93" i="46" s="1"/>
  <c r="BW93" i="46" s="1" a="1"/>
  <c r="BW93" i="46" s="1"/>
  <c r="L93" i="46" s="1"/>
  <c r="BH64" i="46" a="1"/>
  <c r="BH64" i="46" s="1"/>
  <c r="BR64" i="46" s="1"/>
  <c r="BW64" i="46" s="1" a="1"/>
  <c r="BW64" i="46" s="1"/>
  <c r="L64" i="46" s="1"/>
  <c r="BH96" i="46" a="1"/>
  <c r="BH96" i="46" s="1"/>
  <c r="BR96" i="46" s="1"/>
  <c r="BW96" i="46" s="1" a="1"/>
  <c r="BW96" i="46" s="1"/>
  <c r="L96" i="46" s="1"/>
  <c r="V96" i="46" s="1"/>
  <c r="BH71" i="46" a="1"/>
  <c r="BH71" i="46" s="1"/>
  <c r="BR71" i="46" s="1"/>
  <c r="BW71" i="46" s="1" a="1"/>
  <c r="BW71" i="46" s="1"/>
  <c r="L71" i="46" s="1"/>
  <c r="BH79" i="46" a="1"/>
  <c r="BH79" i="46" s="1"/>
  <c r="BR79" i="46" s="1"/>
  <c r="BW79" i="46" s="1" a="1"/>
  <c r="BW79" i="46" s="1"/>
  <c r="L79" i="46" s="1"/>
  <c r="AR79" i="46" s="1"/>
  <c r="BP80" i="46"/>
  <c r="BU80" i="46" s="1" a="1"/>
  <c r="BU80" i="46" s="1"/>
  <c r="J80" i="46" s="1"/>
  <c r="AP80" i="46" s="1"/>
  <c r="BJ84" i="46" a="1"/>
  <c r="BJ84" i="46" s="1"/>
  <c r="BT84" i="46" s="1"/>
  <c r="BY84" i="46" s="1" a="1"/>
  <c r="BY84" i="46" s="1"/>
  <c r="N84" i="46" s="1"/>
  <c r="AT84" i="46" s="1"/>
  <c r="BJ79" i="46" a="1"/>
  <c r="BJ79" i="46" s="1"/>
  <c r="BT79" i="46" s="1"/>
  <c r="BY79" i="46" s="1" a="1"/>
  <c r="BY79" i="46" s="1"/>
  <c r="N79" i="46" s="1"/>
  <c r="BI75" i="46" a="1"/>
  <c r="BI75" i="46" s="1"/>
  <c r="BS75" i="46" s="1"/>
  <c r="BX75" i="46" s="1" a="1"/>
  <c r="BX75" i="46" s="1"/>
  <c r="M75" i="46" s="1"/>
  <c r="BI51" i="46" a="1"/>
  <c r="BI51" i="46" s="1"/>
  <c r="BS51" i="46" s="1"/>
  <c r="BX51" i="46" s="1" a="1"/>
  <c r="BX51" i="46" s="1"/>
  <c r="M51" i="46" s="1"/>
  <c r="BI97" i="46" a="1"/>
  <c r="BI97" i="46" s="1"/>
  <c r="BS97" i="46" s="1"/>
  <c r="BX97" i="46" s="1" a="1"/>
  <c r="BX97" i="46" s="1"/>
  <c r="M97" i="46" s="1"/>
  <c r="AS97" i="46" s="1"/>
  <c r="BI100" i="46" a="1"/>
  <c r="BI100" i="46" s="1"/>
  <c r="BS100" i="46" s="1"/>
  <c r="BX100" i="46" s="1" a="1"/>
  <c r="BX100" i="46" s="1"/>
  <c r="M100" i="46" s="1"/>
  <c r="AS100" i="46" s="1"/>
  <c r="BJ54" i="46" a="1"/>
  <c r="BJ54" i="46" s="1"/>
  <c r="BT54" i="46" s="1"/>
  <c r="BY54" i="46" s="1" a="1"/>
  <c r="BY54" i="46" s="1"/>
  <c r="N54" i="46" s="1"/>
  <c r="X54" i="46" s="1"/>
  <c r="BI45" i="46" a="1"/>
  <c r="BI45" i="46" s="1"/>
  <c r="BS45" i="46" s="1"/>
  <c r="BX45" i="46" s="1" a="1"/>
  <c r="BX45" i="46" s="1"/>
  <c r="M45" i="46" s="1"/>
  <c r="W45" i="46" s="1"/>
  <c r="BI92" i="46" a="1"/>
  <c r="BI92" i="46" s="1"/>
  <c r="BS92" i="46" s="1"/>
  <c r="BX92" i="46" s="1" a="1"/>
  <c r="BX92" i="46" s="1"/>
  <c r="M92" i="46" s="1"/>
  <c r="BJ57" i="46" a="1"/>
  <c r="BJ57" i="46" s="1"/>
  <c r="BT57" i="46" s="1"/>
  <c r="BY57" i="46" s="1" a="1"/>
  <c r="BY57" i="46" s="1"/>
  <c r="N57" i="46" s="1"/>
  <c r="BI46" i="46" a="1"/>
  <c r="BI46" i="46" s="1"/>
  <c r="BS46" i="46" s="1"/>
  <c r="BX46" i="46" s="1" a="1"/>
  <c r="BX46" i="46" s="1"/>
  <c r="M46" i="46" s="1"/>
  <c r="W46" i="46" s="1"/>
  <c r="BJ60" i="46" a="1"/>
  <c r="BJ60" i="46" s="1"/>
  <c r="BT60" i="46" s="1"/>
  <c r="BY60" i="46" s="1" a="1"/>
  <c r="BY60" i="46" s="1"/>
  <c r="N60" i="46" s="1"/>
  <c r="X60" i="46" s="1"/>
  <c r="BJ63" i="46" a="1"/>
  <c r="BJ63" i="46" s="1"/>
  <c r="BT63" i="46" s="1"/>
  <c r="BY63" i="46" s="1" a="1"/>
  <c r="BY63" i="46" s="1"/>
  <c r="N63" i="46" s="1"/>
  <c r="X63" i="46" s="1"/>
  <c r="BI87" i="46" a="1"/>
  <c r="BI87" i="46" s="1"/>
  <c r="BS87" i="46" s="1"/>
  <c r="BX87" i="46" s="1" a="1"/>
  <c r="BX87" i="46" s="1"/>
  <c r="M87" i="46" s="1"/>
  <c r="BI48" i="46" a="1"/>
  <c r="BI48" i="46" s="1"/>
  <c r="BS48" i="46" s="1"/>
  <c r="BX48" i="46" s="1" a="1"/>
  <c r="BX48" i="46" s="1"/>
  <c r="M48" i="46" s="1"/>
  <c r="BJ51" i="46" a="1"/>
  <c r="BJ51" i="46" s="1"/>
  <c r="BT51" i="46" s="1"/>
  <c r="BY51" i="46" s="1" a="1"/>
  <c r="BY51" i="46" s="1"/>
  <c r="N51" i="46" s="1"/>
  <c r="AT51" i="46" s="1"/>
  <c r="BI55" i="46" a="1"/>
  <c r="BI55" i="46" s="1"/>
  <c r="BS55" i="46" s="1"/>
  <c r="BX55" i="46" s="1" a="1"/>
  <c r="BX55" i="46" s="1"/>
  <c r="M55" i="46" s="1"/>
  <c r="AS55" i="46" s="1"/>
  <c r="BI61" i="46" a="1"/>
  <c r="BI61" i="46" s="1"/>
  <c r="BS61" i="46" s="1"/>
  <c r="BX61" i="46" s="1" a="1"/>
  <c r="BX61" i="46" s="1"/>
  <c r="M61" i="46" s="1"/>
  <c r="BI70" i="46" a="1"/>
  <c r="BI70" i="46" s="1"/>
  <c r="BS70" i="46" s="1"/>
  <c r="BX70" i="46" s="1" a="1"/>
  <c r="BX70" i="46" s="1"/>
  <c r="M70" i="46" s="1"/>
  <c r="W70" i="46" s="1"/>
  <c r="BJ75" i="46" a="1"/>
  <c r="BJ75" i="46" s="1"/>
  <c r="BT75" i="46" s="1"/>
  <c r="BY75" i="46" s="1" a="1"/>
  <c r="BY75" i="46" s="1"/>
  <c r="N75" i="46" s="1"/>
  <c r="BI80" i="46" a="1"/>
  <c r="BI80" i="46" s="1"/>
  <c r="BS80" i="46" s="1"/>
  <c r="BX80" i="46" s="1" a="1"/>
  <c r="BX80" i="46" s="1"/>
  <c r="M80" i="46" s="1"/>
  <c r="BI85" i="46" a="1"/>
  <c r="BI85" i="46" s="1"/>
  <c r="BS85" i="46" s="1"/>
  <c r="BX85" i="46" s="1" a="1"/>
  <c r="BX85" i="46" s="1"/>
  <c r="M85" i="46" s="1"/>
  <c r="BJ87" i="46" a="1"/>
  <c r="BJ87" i="46" s="1"/>
  <c r="BT87" i="46" s="1"/>
  <c r="BY87" i="46" s="1" a="1"/>
  <c r="BY87" i="46" s="1"/>
  <c r="N87" i="46" s="1"/>
  <c r="AT87" i="46" s="1"/>
  <c r="BI90" i="46" a="1"/>
  <c r="BI90" i="46" s="1"/>
  <c r="BS90" i="46" s="1"/>
  <c r="BX90" i="46" s="1" a="1"/>
  <c r="BX90" i="46" s="1"/>
  <c r="M90" i="46" s="1"/>
  <c r="AS90" i="46" s="1"/>
  <c r="BJ92" i="46" a="1"/>
  <c r="BJ92" i="46" s="1"/>
  <c r="BT92" i="46" s="1"/>
  <c r="BY92" i="46" s="1" a="1"/>
  <c r="BY92" i="46" s="1"/>
  <c r="N92" i="46" s="1"/>
  <c r="AT92" i="46" s="1"/>
  <c r="BJ97" i="46" a="1"/>
  <c r="BJ97" i="46" s="1"/>
  <c r="BT97" i="46" s="1"/>
  <c r="BY97" i="46" s="1" a="1"/>
  <c r="BY97" i="46" s="1"/>
  <c r="N97" i="46" s="1"/>
  <c r="BJ100" i="46" a="1"/>
  <c r="BJ100" i="46" s="1"/>
  <c r="BT100" i="46" s="1"/>
  <c r="BY100" i="46" s="1" a="1"/>
  <c r="BY100" i="46" s="1"/>
  <c r="N100" i="46" s="1"/>
  <c r="AT100" i="46" s="1"/>
  <c r="BJ48" i="46" a="1"/>
  <c r="BJ48" i="46" s="1"/>
  <c r="BT48" i="46" s="1"/>
  <c r="BY48" i="46" s="1" a="1"/>
  <c r="BY48" i="46" s="1"/>
  <c r="N48" i="46" s="1"/>
  <c r="BI52" i="46" a="1"/>
  <c r="BI52" i="46" s="1"/>
  <c r="BS52" i="46" s="1"/>
  <c r="BX52" i="46" s="1" a="1"/>
  <c r="BX52" i="46" s="1"/>
  <c r="M52" i="46" s="1"/>
  <c r="BJ55" i="46" a="1"/>
  <c r="BJ55" i="46" s="1"/>
  <c r="BT55" i="46" s="1"/>
  <c r="BY55" i="46" s="1" a="1"/>
  <c r="BY55" i="46" s="1"/>
  <c r="N55" i="46" s="1"/>
  <c r="X55" i="46" s="1"/>
  <c r="BI58" i="46" a="1"/>
  <c r="BI58" i="46" s="1"/>
  <c r="BS58" i="46" s="1"/>
  <c r="BX58" i="46" s="1" a="1"/>
  <c r="BX58" i="46" s="1"/>
  <c r="M58" i="46" s="1"/>
  <c r="AS58" i="46" s="1"/>
  <c r="BJ61" i="46" a="1"/>
  <c r="BJ61" i="46" s="1"/>
  <c r="BT61" i="46" s="1"/>
  <c r="BY61" i="46" s="1" a="1"/>
  <c r="BY61" i="46" s="1"/>
  <c r="N61" i="46" s="1"/>
  <c r="BI64" i="46" a="1"/>
  <c r="BI64" i="46" s="1"/>
  <c r="BS64" i="46" s="1"/>
  <c r="BX64" i="46" s="1" a="1"/>
  <c r="BX64" i="46" s="1"/>
  <c r="M64" i="46" s="1"/>
  <c r="BI66" i="46" a="1"/>
  <c r="BI66" i="46" s="1"/>
  <c r="BS66" i="46" s="1"/>
  <c r="BX66" i="46" s="1" a="1"/>
  <c r="BX66" i="46" s="1"/>
  <c r="M66" i="46" s="1"/>
  <c r="AS66" i="46" s="1"/>
  <c r="BI68" i="46" a="1"/>
  <c r="BI68" i="46" s="1"/>
  <c r="BS68" i="46" s="1"/>
  <c r="BX68" i="46" s="1" a="1"/>
  <c r="BX68" i="46" s="1"/>
  <c r="M68" i="46" s="1"/>
  <c r="BJ70" i="46" a="1"/>
  <c r="BJ70" i="46" s="1"/>
  <c r="BT70" i="46" s="1"/>
  <c r="BY70" i="46" s="1" a="1"/>
  <c r="BY70" i="46" s="1"/>
  <c r="N70" i="46" s="1"/>
  <c r="BJ80" i="46" a="1"/>
  <c r="BJ80" i="46" s="1"/>
  <c r="BT80" i="46" s="1"/>
  <c r="BY80" i="46" s="1" a="1"/>
  <c r="BY80" i="46" s="1"/>
  <c r="N80" i="46" s="1"/>
  <c r="BI83" i="46" a="1"/>
  <c r="BI83" i="46" s="1"/>
  <c r="BS83" i="46" s="1"/>
  <c r="BX83" i="46" s="1" a="1"/>
  <c r="BX83" i="46" s="1"/>
  <c r="M83" i="46" s="1"/>
  <c r="BJ85" i="46" a="1"/>
  <c r="BJ85" i="46" s="1"/>
  <c r="BT85" i="46" s="1"/>
  <c r="BY85" i="46" s="1" a="1"/>
  <c r="BY85" i="46" s="1"/>
  <c r="N85" i="46" s="1"/>
  <c r="BJ90" i="46" a="1"/>
  <c r="BJ90" i="46" s="1"/>
  <c r="BT90" i="46" s="1"/>
  <c r="BY90" i="46" s="1" a="1"/>
  <c r="BY90" i="46" s="1"/>
  <c r="N90" i="46" s="1"/>
  <c r="X90" i="46" s="1"/>
  <c r="BI95" i="46" a="1"/>
  <c r="BI95" i="46" s="1"/>
  <c r="BS95" i="46" s="1"/>
  <c r="BX95" i="46" s="1" a="1"/>
  <c r="BX95" i="46" s="1"/>
  <c r="M95" i="46" s="1"/>
  <c r="BI98" i="46" a="1"/>
  <c r="BI98" i="46" s="1"/>
  <c r="BS98" i="46" s="1"/>
  <c r="BX98" i="46" s="1" a="1"/>
  <c r="BX98" i="46" s="1"/>
  <c r="M98" i="46" s="1"/>
  <c r="BJ46" i="46" a="1"/>
  <c r="BJ46" i="46" s="1"/>
  <c r="BT46" i="46" s="1"/>
  <c r="BY46" i="46" s="1" a="1"/>
  <c r="BY46" i="46" s="1"/>
  <c r="N46" i="46" s="1"/>
  <c r="BJ52" i="46" a="1"/>
  <c r="BJ52" i="46" s="1"/>
  <c r="BT52" i="46" s="1"/>
  <c r="BY52" i="46" s="1" a="1"/>
  <c r="BY52" i="46" s="1"/>
  <c r="N52" i="46" s="1"/>
  <c r="BJ58" i="46" a="1"/>
  <c r="BJ58" i="46" s="1"/>
  <c r="BT58" i="46" s="1"/>
  <c r="BY58" i="46" s="1" a="1"/>
  <c r="BY58" i="46" s="1"/>
  <c r="N58" i="46" s="1"/>
  <c r="X58" i="46" s="1"/>
  <c r="BJ64" i="46" a="1"/>
  <c r="BJ64" i="46" s="1"/>
  <c r="BT64" i="46" s="1"/>
  <c r="BY64" i="46" s="1" a="1"/>
  <c r="BY64" i="46" s="1"/>
  <c r="N64" i="46" s="1"/>
  <c r="AT64" i="46" s="1"/>
  <c r="BJ66" i="46" a="1"/>
  <c r="BJ66" i="46" s="1"/>
  <c r="BT66" i="46" s="1"/>
  <c r="BY66" i="46" s="1" a="1"/>
  <c r="BY66" i="46" s="1"/>
  <c r="N66" i="46" s="1"/>
  <c r="BI73" i="46" a="1"/>
  <c r="BI73" i="46" s="1"/>
  <c r="BS73" i="46" s="1"/>
  <c r="BX73" i="46" s="1" a="1"/>
  <c r="BX73" i="46" s="1"/>
  <c r="M73" i="46" s="1"/>
  <c r="AS73" i="46" s="1"/>
  <c r="BI76" i="46" a="1"/>
  <c r="BI76" i="46" s="1"/>
  <c r="BS76" i="46" s="1"/>
  <c r="BX76" i="46" s="1" a="1"/>
  <c r="BX76" i="46" s="1"/>
  <c r="M76" i="46" s="1"/>
  <c r="W76" i="46" s="1"/>
  <c r="BI78" i="46" a="1"/>
  <c r="BI78" i="46" s="1"/>
  <c r="BS78" i="46" s="1"/>
  <c r="BX78" i="46" s="1" a="1"/>
  <c r="BX78" i="46" s="1"/>
  <c r="M78" i="46" s="1"/>
  <c r="W78" i="46" s="1"/>
  <c r="BJ83" i="46" a="1"/>
  <c r="BJ83" i="46" s="1"/>
  <c r="BT83" i="46" s="1"/>
  <c r="BY83" i="46" s="1" a="1"/>
  <c r="BY83" i="46" s="1"/>
  <c r="N83" i="46" s="1"/>
  <c r="BI88" i="46" a="1"/>
  <c r="BI88" i="46" s="1"/>
  <c r="BS88" i="46" s="1"/>
  <c r="BX88" i="46" s="1" a="1"/>
  <c r="BX88" i="46" s="1"/>
  <c r="M88" i="46" s="1"/>
  <c r="BI93" i="46" a="1"/>
  <c r="BI93" i="46" s="1"/>
  <c r="BS93" i="46" s="1"/>
  <c r="BX93" i="46" s="1" a="1"/>
  <c r="BX93" i="46" s="1"/>
  <c r="M93" i="46" s="1"/>
  <c r="BJ95" i="46" a="1"/>
  <c r="BJ95" i="46" s="1"/>
  <c r="BT95" i="46" s="1"/>
  <c r="BY95" i="46" s="1" a="1"/>
  <c r="BY95" i="46" s="1"/>
  <c r="N95" i="46" s="1"/>
  <c r="BJ98" i="46" a="1"/>
  <c r="BJ98" i="46" s="1"/>
  <c r="BT98" i="46" s="1"/>
  <c r="BY98" i="46" s="1" a="1"/>
  <c r="BY98" i="46" s="1"/>
  <c r="N98" i="46" s="1"/>
  <c r="AT98" i="46" s="1"/>
  <c r="BI49" i="46" a="1"/>
  <c r="BI49" i="46" s="1"/>
  <c r="BS49" i="46" s="1"/>
  <c r="BX49" i="46" s="1" a="1"/>
  <c r="BX49" i="46" s="1"/>
  <c r="M49" i="46" s="1"/>
  <c r="AS49" i="46" s="1"/>
  <c r="BI56" i="46" a="1"/>
  <c r="BI56" i="46" s="1"/>
  <c r="BS56" i="46" s="1"/>
  <c r="BX56" i="46" s="1" a="1"/>
  <c r="BX56" i="46" s="1"/>
  <c r="M56" i="46" s="1"/>
  <c r="BI62" i="46" a="1"/>
  <c r="BI62" i="46" s="1"/>
  <c r="BS62" i="46" s="1"/>
  <c r="BX62" i="46" s="1" a="1"/>
  <c r="BX62" i="46" s="1"/>
  <c r="M62" i="46" s="1"/>
  <c r="BI71" i="46" a="1"/>
  <c r="BI71" i="46" s="1"/>
  <c r="BS71" i="46" s="1"/>
  <c r="BX71" i="46" s="1" a="1"/>
  <c r="BX71" i="46" s="1"/>
  <c r="M71" i="46" s="1"/>
  <c r="W71" i="46" s="1"/>
  <c r="BJ78" i="46" a="1"/>
  <c r="BJ78" i="46" s="1"/>
  <c r="BT78" i="46" s="1"/>
  <c r="BY78" i="46" s="1" a="1"/>
  <c r="BY78" i="46" s="1"/>
  <c r="N78" i="46" s="1"/>
  <c r="BJ81" i="46" a="1"/>
  <c r="BJ81" i="46" s="1"/>
  <c r="BT81" i="46" s="1"/>
  <c r="BY81" i="46" s="1" a="1"/>
  <c r="BY81" i="46" s="1"/>
  <c r="N81" i="46" s="1"/>
  <c r="BI86" i="46" a="1"/>
  <c r="BI86" i="46" s="1"/>
  <c r="BS86" i="46" s="1"/>
  <c r="BX86" i="46" s="1" a="1"/>
  <c r="BX86" i="46" s="1"/>
  <c r="M86" i="46" s="1"/>
  <c r="W86" i="46" s="1"/>
  <c r="BJ88" i="46" a="1"/>
  <c r="BJ88" i="46" s="1"/>
  <c r="BT88" i="46" s="1"/>
  <c r="BY88" i="46" s="1" a="1"/>
  <c r="BY88" i="46" s="1"/>
  <c r="N88" i="46" s="1"/>
  <c r="BI91" i="46" a="1"/>
  <c r="BI91" i="46" s="1"/>
  <c r="BS91" i="46" s="1"/>
  <c r="BX91" i="46" s="1" a="1"/>
  <c r="BX91" i="46" s="1"/>
  <c r="M91" i="46" s="1"/>
  <c r="AS91" i="46" s="1"/>
  <c r="BJ93" i="46" a="1"/>
  <c r="BJ93" i="46" s="1"/>
  <c r="BT93" i="46" s="1"/>
  <c r="BY93" i="46" s="1" a="1"/>
  <c r="BY93" i="46" s="1"/>
  <c r="N93" i="46" s="1"/>
  <c r="BJ45" i="46" a="1"/>
  <c r="BJ45" i="46" s="1"/>
  <c r="BT45" i="46" s="1"/>
  <c r="BY45" i="46" s="1" a="1"/>
  <c r="BY45" i="46" s="1"/>
  <c r="N45" i="46" s="1"/>
  <c r="BJ49" i="46" a="1"/>
  <c r="BJ49" i="46" s="1"/>
  <c r="BT49" i="46" s="1"/>
  <c r="BY49" i="46" s="1" a="1"/>
  <c r="BY49" i="46" s="1"/>
  <c r="N49" i="46" s="1"/>
  <c r="BI53" i="46" a="1"/>
  <c r="BI53" i="46" s="1"/>
  <c r="BS53" i="46" s="1"/>
  <c r="BX53" i="46" s="1" a="1"/>
  <c r="BX53" i="46" s="1"/>
  <c r="M53" i="46" s="1"/>
  <c r="BJ56" i="46" a="1"/>
  <c r="BJ56" i="46" s="1"/>
  <c r="BT56" i="46" s="1"/>
  <c r="BY56" i="46" s="1" a="1"/>
  <c r="BY56" i="46" s="1"/>
  <c r="N56" i="46" s="1"/>
  <c r="BI59" i="46" a="1"/>
  <c r="BI59" i="46" s="1"/>
  <c r="BS59" i="46" s="1"/>
  <c r="BX59" i="46" s="1" a="1"/>
  <c r="BX59" i="46" s="1"/>
  <c r="M59" i="46" s="1"/>
  <c r="AS59" i="46" s="1"/>
  <c r="BJ62" i="46" a="1"/>
  <c r="BJ62" i="46" s="1"/>
  <c r="BT62" i="46" s="1"/>
  <c r="BY62" i="46" s="1" a="1"/>
  <c r="BY62" i="46" s="1"/>
  <c r="N62" i="46" s="1"/>
  <c r="BI69" i="46" a="1"/>
  <c r="BI69" i="46" s="1"/>
  <c r="BS69" i="46" s="1"/>
  <c r="BX69" i="46" s="1" a="1"/>
  <c r="BX69" i="46" s="1"/>
  <c r="M69" i="46" s="1"/>
  <c r="AS69" i="46" s="1"/>
  <c r="BJ71" i="46" a="1"/>
  <c r="BJ71" i="46" s="1"/>
  <c r="BT71" i="46" s="1"/>
  <c r="BY71" i="46" s="1" a="1"/>
  <c r="BY71" i="46" s="1"/>
  <c r="N71" i="46" s="1"/>
  <c r="X71" i="46" s="1"/>
  <c r="BI74" i="46" a="1"/>
  <c r="BI74" i="46" s="1"/>
  <c r="BS74" i="46" s="1"/>
  <c r="BX74" i="46" s="1" a="1"/>
  <c r="BX74" i="46" s="1"/>
  <c r="M74" i="46" s="1"/>
  <c r="BJ86" i="46" a="1"/>
  <c r="BJ86" i="46" s="1"/>
  <c r="BT86" i="46" s="1"/>
  <c r="BY86" i="46" s="1" a="1"/>
  <c r="BY86" i="46" s="1"/>
  <c r="N86" i="46" s="1"/>
  <c r="BJ91" i="46" a="1"/>
  <c r="BJ91" i="46" s="1"/>
  <c r="BT91" i="46" s="1"/>
  <c r="BY91" i="46" s="1" a="1"/>
  <c r="BY91" i="46" s="1"/>
  <c r="N91" i="46" s="1"/>
  <c r="X91" i="46" s="1"/>
  <c r="BI96" i="46" a="1"/>
  <c r="BI96" i="46" s="1"/>
  <c r="BS96" i="46" s="1"/>
  <c r="BX96" i="46" s="1" a="1"/>
  <c r="BX96" i="46" s="1"/>
  <c r="M96" i="46" s="1"/>
  <c r="BI99" i="46" a="1"/>
  <c r="BI99" i="46" s="1"/>
  <c r="BS99" i="46" s="1"/>
  <c r="BX99" i="46" s="1" a="1"/>
  <c r="BX99" i="46" s="1"/>
  <c r="M99" i="46" s="1"/>
  <c r="BI47" i="46" a="1"/>
  <c r="BI47" i="46" s="1"/>
  <c r="BS47" i="46" s="1"/>
  <c r="BX47" i="46" s="1" a="1"/>
  <c r="BX47" i="46" s="1"/>
  <c r="M47" i="46" s="1"/>
  <c r="BI50" i="46" a="1"/>
  <c r="BI50" i="46" s="1"/>
  <c r="BS50" i="46" s="1"/>
  <c r="BX50" i="46" s="1" a="1"/>
  <c r="BX50" i="46" s="1"/>
  <c r="M50" i="46" s="1"/>
  <c r="BJ53" i="46" a="1"/>
  <c r="BJ53" i="46" s="1"/>
  <c r="BT53" i="46" s="1"/>
  <c r="BY53" i="46" s="1" a="1"/>
  <c r="BY53" i="46" s="1"/>
  <c r="N53" i="46" s="1"/>
  <c r="BJ59" i="46" a="1"/>
  <c r="BJ59" i="46" s="1"/>
  <c r="BT59" i="46" s="1"/>
  <c r="BY59" i="46" s="1" a="1"/>
  <c r="BY59" i="46" s="1"/>
  <c r="N59" i="46" s="1"/>
  <c r="AT59" i="46" s="1"/>
  <c r="BI65" i="46" a="1"/>
  <c r="BI65" i="46" s="1"/>
  <c r="BS65" i="46" s="1"/>
  <c r="BX65" i="46" s="1" a="1"/>
  <c r="BX65" i="46" s="1"/>
  <c r="M65" i="46" s="1"/>
  <c r="BI67" i="46" a="1"/>
  <c r="BI67" i="46" s="1"/>
  <c r="BS67" i="46" s="1"/>
  <c r="BX67" i="46" s="1" a="1"/>
  <c r="BX67" i="46" s="1"/>
  <c r="M67" i="46" s="1"/>
  <c r="AS67" i="46" s="1"/>
  <c r="BJ69" i="46" a="1"/>
  <c r="BJ69" i="46" s="1"/>
  <c r="BT69" i="46" s="1"/>
  <c r="BY69" i="46" s="1" a="1"/>
  <c r="BY69" i="46" s="1"/>
  <c r="N69" i="46" s="1"/>
  <c r="X69" i="46" s="1"/>
  <c r="BI72" i="46" a="1"/>
  <c r="BI72" i="46" s="1"/>
  <c r="BS72" i="46" s="1"/>
  <c r="BX72" i="46" s="1" a="1"/>
  <c r="BX72" i="46" s="1"/>
  <c r="M72" i="46" s="1"/>
  <c r="BJ74" i="46" a="1"/>
  <c r="BJ74" i="46" s="1"/>
  <c r="BT74" i="46" s="1"/>
  <c r="BY74" i="46" s="1" a="1"/>
  <c r="BY74" i="46" s="1"/>
  <c r="N74" i="46" s="1"/>
  <c r="BI77" i="46" a="1"/>
  <c r="BI77" i="46" s="1"/>
  <c r="BS77" i="46" s="1"/>
  <c r="BX77" i="46" s="1" a="1"/>
  <c r="BX77" i="46" s="1"/>
  <c r="M77" i="46" s="1"/>
  <c r="BI82" i="46" a="1"/>
  <c r="BI82" i="46" s="1"/>
  <c r="BS82" i="46" s="1"/>
  <c r="BX82" i="46" s="1" a="1"/>
  <c r="BX82" i="46" s="1"/>
  <c r="M82" i="46" s="1"/>
  <c r="AS82" i="46" s="1"/>
  <c r="BI89" i="46" a="1"/>
  <c r="BI89" i="46" s="1"/>
  <c r="BS89" i="46" s="1"/>
  <c r="BX89" i="46" s="1" a="1"/>
  <c r="BX89" i="46" s="1"/>
  <c r="M89" i="46" s="1"/>
  <c r="AS89" i="46" s="1"/>
  <c r="BI94" i="46" a="1"/>
  <c r="BI94" i="46" s="1"/>
  <c r="BS94" i="46" s="1"/>
  <c r="BX94" i="46" s="1" a="1"/>
  <c r="BX94" i="46" s="1"/>
  <c r="M94" i="46" s="1"/>
  <c r="BJ99" i="46" a="1"/>
  <c r="BJ99" i="46" s="1"/>
  <c r="BT99" i="46" s="1"/>
  <c r="BY99" i="46" s="1" a="1"/>
  <c r="BY99" i="46" s="1"/>
  <c r="N99" i="46" s="1"/>
  <c r="X99" i="46" s="1"/>
  <c r="BJ47" i="46" a="1"/>
  <c r="BJ47" i="46" s="1"/>
  <c r="BT47" i="46" s="1"/>
  <c r="BY47" i="46" s="1" a="1"/>
  <c r="BY47" i="46" s="1"/>
  <c r="N47" i="46" s="1"/>
  <c r="AT47" i="46" s="1"/>
  <c r="BJ50" i="46" a="1"/>
  <c r="BJ50" i="46" s="1"/>
  <c r="BT50" i="46" s="1"/>
  <c r="BY50" i="46" s="1" a="1"/>
  <c r="BY50" i="46" s="1"/>
  <c r="N50" i="46" s="1"/>
  <c r="BI54" i="46" a="1"/>
  <c r="BI54" i="46" s="1"/>
  <c r="BS54" i="46" s="1"/>
  <c r="BX54" i="46" s="1" a="1"/>
  <c r="BX54" i="46" s="1"/>
  <c r="M54" i="46" s="1"/>
  <c r="W54" i="46" s="1"/>
  <c r="BI57" i="46" a="1"/>
  <c r="BI57" i="46" s="1"/>
  <c r="BS57" i="46" s="1"/>
  <c r="BX57" i="46" s="1" a="1"/>
  <c r="BX57" i="46" s="1"/>
  <c r="M57" i="46" s="1"/>
  <c r="W57" i="46" s="1"/>
  <c r="BI60" i="46" a="1"/>
  <c r="BI60" i="46" s="1"/>
  <c r="BS60" i="46" s="1"/>
  <c r="BX60" i="46" s="1" a="1"/>
  <c r="BX60" i="46" s="1"/>
  <c r="M60" i="46" s="1"/>
  <c r="BI63" i="46" a="1"/>
  <c r="BI63" i="46" s="1"/>
  <c r="BS63" i="46" s="1"/>
  <c r="BX63" i="46" s="1" a="1"/>
  <c r="BX63" i="46" s="1"/>
  <c r="M63" i="46" s="1"/>
  <c r="BJ65" i="46" a="1"/>
  <c r="BJ65" i="46" s="1"/>
  <c r="BT65" i="46" s="1"/>
  <c r="BY65" i="46" s="1" a="1"/>
  <c r="BY65" i="46" s="1"/>
  <c r="N65" i="46" s="1"/>
  <c r="BJ67" i="46" a="1"/>
  <c r="BJ67" i="46" s="1"/>
  <c r="BT67" i="46" s="1"/>
  <c r="BY67" i="46" s="1" a="1"/>
  <c r="BY67" i="46" s="1"/>
  <c r="N67" i="46" s="1"/>
  <c r="X67" i="46" s="1"/>
  <c r="BJ72" i="46" a="1"/>
  <c r="BJ72" i="46" s="1"/>
  <c r="BT72" i="46" s="1"/>
  <c r="BY72" i="46" s="1" a="1"/>
  <c r="BY72" i="46" s="1"/>
  <c r="N72" i="46" s="1"/>
  <c r="AT72" i="46" s="1"/>
  <c r="BJ77" i="46" a="1"/>
  <c r="BJ77" i="46" s="1"/>
  <c r="BT77" i="46" s="1"/>
  <c r="BY77" i="46" s="1" a="1"/>
  <c r="BY77" i="46" s="1"/>
  <c r="N77" i="46" s="1"/>
  <c r="AT77" i="46" s="1"/>
  <c r="BI79" i="46" a="1"/>
  <c r="BI79" i="46" s="1"/>
  <c r="BS79" i="46" s="1"/>
  <c r="BX79" i="46" s="1" a="1"/>
  <c r="BX79" i="46" s="1"/>
  <c r="M79" i="46" s="1"/>
  <c r="BJ82" i="46" a="1"/>
  <c r="BJ82" i="46" s="1"/>
  <c r="BT82" i="46" s="1"/>
  <c r="BY82" i="46" s="1" a="1"/>
  <c r="BY82" i="46" s="1"/>
  <c r="N82" i="46" s="1"/>
  <c r="BI84" i="46" a="1"/>
  <c r="BI84" i="46" s="1"/>
  <c r="BS84" i="46" s="1"/>
  <c r="BX84" i="46" s="1" a="1"/>
  <c r="BX84" i="46" s="1"/>
  <c r="M84" i="46" s="1"/>
  <c r="BJ89" i="46" a="1"/>
  <c r="BJ89" i="46" s="1"/>
  <c r="BT89" i="46" s="1"/>
  <c r="BY89" i="46" s="1" a="1"/>
  <c r="BY89" i="46" s="1"/>
  <c r="N89" i="46" s="1"/>
  <c r="BJ94" i="46" a="1"/>
  <c r="BJ94" i="46" s="1"/>
  <c r="BT94" i="46" s="1"/>
  <c r="BY94" i="46" s="1" a="1"/>
  <c r="BY94" i="46" s="1"/>
  <c r="N94" i="46" s="1"/>
  <c r="BF51" i="46" a="1"/>
  <c r="BF51" i="46" s="1"/>
  <c r="BP51" i="46" s="1"/>
  <c r="BU51" i="46" s="1" a="1"/>
  <c r="BU51" i="46" s="1"/>
  <c r="J51" i="46" s="1"/>
  <c r="T51" i="46" s="1"/>
  <c r="BG53" i="46" a="1"/>
  <c r="BG53" i="46" s="1"/>
  <c r="BQ53" i="46" s="1"/>
  <c r="BV53" i="46" s="1" a="1"/>
  <c r="BV53" i="46" s="1"/>
  <c r="K53" i="46" s="1"/>
  <c r="BG56" i="46" a="1"/>
  <c r="BG56" i="46" s="1"/>
  <c r="BQ56" i="46" s="1"/>
  <c r="BV56" i="46" s="1" a="1"/>
  <c r="BV56" i="46" s="1"/>
  <c r="K56" i="46" s="1"/>
  <c r="AQ56" i="46" s="1"/>
  <c r="BF68" i="46" a="1"/>
  <c r="BF68" i="46" s="1"/>
  <c r="BP68" i="46" s="1"/>
  <c r="BU68" i="46" s="1" a="1"/>
  <c r="BU68" i="46" s="1"/>
  <c r="J68" i="46" s="1"/>
  <c r="BF70" i="46" a="1"/>
  <c r="BF70" i="46" s="1"/>
  <c r="BP70" i="46" s="1"/>
  <c r="BU70" i="46" s="1" a="1"/>
  <c r="BU70" i="46" s="1"/>
  <c r="J70" i="46" s="1"/>
  <c r="BF75" i="46" a="1"/>
  <c r="BF75" i="46" s="1"/>
  <c r="BP75" i="46" s="1"/>
  <c r="BU75" i="46" s="1" a="1"/>
  <c r="BU75" i="46" s="1"/>
  <c r="J75" i="46" s="1"/>
  <c r="T75" i="46" s="1"/>
  <c r="BG77" i="46" a="1"/>
  <c r="BG77" i="46" s="1"/>
  <c r="BQ77" i="46" s="1"/>
  <c r="BV77" i="46" s="1" a="1"/>
  <c r="BV77" i="46" s="1"/>
  <c r="K77" i="46" s="1"/>
  <c r="BF79" i="46" a="1"/>
  <c r="BF79" i="46" s="1"/>
  <c r="BP79" i="46" s="1"/>
  <c r="BU79" i="46" s="1" a="1"/>
  <c r="BU79" i="46" s="1"/>
  <c r="J79" i="46" s="1"/>
  <c r="BF82" i="46" a="1"/>
  <c r="BF82" i="46" s="1"/>
  <c r="BP82" i="46" s="1"/>
  <c r="BU82" i="46" s="1" a="1"/>
  <c r="BU82" i="46" s="1"/>
  <c r="J82" i="46" s="1"/>
  <c r="BG86" i="46" a="1"/>
  <c r="BG86" i="46" s="1"/>
  <c r="BQ86" i="46" s="1"/>
  <c r="BV86" i="46" s="1" a="1"/>
  <c r="BV86" i="46" s="1"/>
  <c r="K86" i="46" s="1"/>
  <c r="U93" i="46"/>
  <c r="AQ93" i="46"/>
  <c r="BG98" i="46" a="1"/>
  <c r="BG98" i="46" s="1"/>
  <c r="BQ98" i="46" s="1"/>
  <c r="BV98" i="46" s="1" a="1"/>
  <c r="BV98" i="46" s="1"/>
  <c r="K98" i="46" s="1"/>
  <c r="BF46" i="46" a="1"/>
  <c r="BF46" i="46" s="1"/>
  <c r="BP46" i="46" s="1"/>
  <c r="BU46" i="46" s="1" a="1"/>
  <c r="BU46" i="46" s="1"/>
  <c r="J46" i="46" s="1"/>
  <c r="BF48" i="46" a="1"/>
  <c r="BF48" i="46" s="1"/>
  <c r="BP48" i="46" s="1"/>
  <c r="BU48" i="46" s="1" a="1"/>
  <c r="BU48" i="46" s="1"/>
  <c r="J48" i="46" s="1"/>
  <c r="AP48" i="46" s="1"/>
  <c r="BG51" i="46" a="1"/>
  <c r="BG51" i="46" s="1"/>
  <c r="BQ51" i="46" s="1"/>
  <c r="BV51" i="46" s="1" a="1"/>
  <c r="BV51" i="46" s="1"/>
  <c r="K51" i="46" s="1"/>
  <c r="BF54" i="46" a="1"/>
  <c r="BF54" i="46" s="1"/>
  <c r="BP54" i="46" s="1"/>
  <c r="BU54" i="46" s="1" a="1"/>
  <c r="BU54" i="46" s="1"/>
  <c r="J54" i="46" s="1"/>
  <c r="T54" i="46" s="1"/>
  <c r="BF59" i="46" a="1"/>
  <c r="BF59" i="46" s="1"/>
  <c r="BP59" i="46" s="1"/>
  <c r="BU59" i="46" s="1" a="1"/>
  <c r="BU59" i="46" s="1"/>
  <c r="J59" i="46" s="1"/>
  <c r="BF62" i="46" a="1"/>
  <c r="BF62" i="46" s="1"/>
  <c r="BP62" i="46" s="1"/>
  <c r="BU62" i="46" s="1" a="1"/>
  <c r="BU62" i="46" s="1"/>
  <c r="J62" i="46" s="1"/>
  <c r="BG68" i="46" a="1"/>
  <c r="BG68" i="46" s="1"/>
  <c r="BQ68" i="46" s="1"/>
  <c r="BV68" i="46" s="1" a="1"/>
  <c r="BV68" i="46" s="1"/>
  <c r="K68" i="46" s="1"/>
  <c r="BG70" i="46" a="1"/>
  <c r="BG70" i="46" s="1"/>
  <c r="BQ70" i="46" s="1"/>
  <c r="BV70" i="46" s="1" a="1"/>
  <c r="BV70" i="46" s="1"/>
  <c r="K70" i="46" s="1"/>
  <c r="BG75" i="46" a="1"/>
  <c r="BG75" i="46" s="1"/>
  <c r="BQ75" i="46" s="1"/>
  <c r="BV75" i="46" s="1" a="1"/>
  <c r="BV75" i="46" s="1"/>
  <c r="K75" i="46" s="1"/>
  <c r="BG79" i="46" a="1"/>
  <c r="BG79" i="46" s="1"/>
  <c r="BQ79" i="46" s="1"/>
  <c r="BV79" i="46" s="1" a="1"/>
  <c r="BV79" i="46" s="1"/>
  <c r="K79" i="46" s="1"/>
  <c r="BG82" i="46" a="1"/>
  <c r="BG82" i="46" s="1"/>
  <c r="BQ82" i="46" s="1"/>
  <c r="BV82" i="46" s="1" a="1"/>
  <c r="BV82" i="46" s="1"/>
  <c r="K82" i="46" s="1"/>
  <c r="AQ82" i="46" s="1"/>
  <c r="BF84" i="46" a="1"/>
  <c r="BF84" i="46" s="1"/>
  <c r="BP84" i="46" s="1"/>
  <c r="BU84" i="46" s="1" a="1"/>
  <c r="BU84" i="46" s="1"/>
  <c r="J84" i="46" s="1"/>
  <c r="BG91" i="46" a="1"/>
  <c r="BG91" i="46" s="1"/>
  <c r="BQ91" i="46" s="1"/>
  <c r="BV91" i="46" s="1" a="1"/>
  <c r="BV91" i="46" s="1"/>
  <c r="K91" i="46" s="1"/>
  <c r="BG48" i="46" a="1"/>
  <c r="BG48" i="46" s="1"/>
  <c r="BQ48" i="46" s="1"/>
  <c r="BV48" i="46" s="1" a="1"/>
  <c r="BV48" i="46" s="1"/>
  <c r="K48" i="46" s="1"/>
  <c r="AQ48" i="46" s="1"/>
  <c r="BG54" i="46" a="1"/>
  <c r="BG54" i="46" s="1"/>
  <c r="BQ54" i="46" s="1"/>
  <c r="BV54" i="46" s="1" a="1"/>
  <c r="BV54" i="46" s="1"/>
  <c r="K54" i="46" s="1"/>
  <c r="BG59" i="46" a="1"/>
  <c r="BG59" i="46" s="1"/>
  <c r="BQ59" i="46" s="1"/>
  <c r="BV59" i="46" s="1" a="1"/>
  <c r="BV59" i="46" s="1"/>
  <c r="K59" i="46" s="1"/>
  <c r="BG62" i="46" a="1"/>
  <c r="BG62" i="46" s="1"/>
  <c r="BQ62" i="46" s="1"/>
  <c r="BV62" i="46" s="1" a="1"/>
  <c r="BV62" i="46" s="1"/>
  <c r="K62" i="46" s="1"/>
  <c r="BG84" i="46" a="1"/>
  <c r="BG84" i="46" s="1"/>
  <c r="BQ84" i="46" s="1"/>
  <c r="BV84" i="46" s="1" a="1"/>
  <c r="BV84" i="46" s="1"/>
  <c r="K84" i="46" s="1"/>
  <c r="BF89" i="46" a="1"/>
  <c r="BF89" i="46" s="1"/>
  <c r="BP89" i="46" s="1"/>
  <c r="BU89" i="46" s="1" a="1"/>
  <c r="BU89" i="46" s="1"/>
  <c r="J89" i="46" s="1"/>
  <c r="BF94" i="46" a="1"/>
  <c r="BF94" i="46" s="1"/>
  <c r="BP94" i="46" s="1"/>
  <c r="BU94" i="46" s="1" a="1"/>
  <c r="BU94" i="46" s="1"/>
  <c r="J94" i="46" s="1"/>
  <c r="BF96" i="46" a="1"/>
  <c r="BF96" i="46" s="1"/>
  <c r="BP96" i="46" s="1"/>
  <c r="BU96" i="46" s="1" a="1"/>
  <c r="BU96" i="46" s="1"/>
  <c r="J96" i="46" s="1"/>
  <c r="BF99" i="46" a="1"/>
  <c r="BF99" i="46" s="1"/>
  <c r="BP99" i="46" s="1"/>
  <c r="BU99" i="46" s="1" a="1"/>
  <c r="BU99" i="46" s="1"/>
  <c r="J99" i="46" s="1"/>
  <c r="T99" i="46" s="1"/>
  <c r="BF45" i="46" a="1"/>
  <c r="BF45" i="46" s="1"/>
  <c r="BP45" i="46" s="1"/>
  <c r="BU45" i="46" s="1" a="1"/>
  <c r="BU45" i="46" s="1"/>
  <c r="J45" i="46" s="1"/>
  <c r="BF55" i="46" a="1"/>
  <c r="BF55" i="46" s="1"/>
  <c r="BP55" i="46" s="1"/>
  <c r="BU55" i="46" s="1" a="1"/>
  <c r="BU55" i="46" s="1"/>
  <c r="J55" i="46" s="1"/>
  <c r="BF57" i="46" a="1"/>
  <c r="BF57" i="46" s="1"/>
  <c r="BP57" i="46" s="1"/>
  <c r="BU57" i="46" s="1" a="1"/>
  <c r="BU57" i="46" s="1"/>
  <c r="J57" i="46" s="1"/>
  <c r="BF60" i="46" a="1"/>
  <c r="BF60" i="46" s="1"/>
  <c r="BP60" i="46" s="1"/>
  <c r="BU60" i="46" s="1" a="1"/>
  <c r="BU60" i="46" s="1"/>
  <c r="J60" i="46" s="1"/>
  <c r="BF69" i="46" a="1"/>
  <c r="BF69" i="46" s="1"/>
  <c r="BP69" i="46" s="1"/>
  <c r="BU69" i="46" s="1" a="1"/>
  <c r="BU69" i="46" s="1"/>
  <c r="J69" i="46" s="1"/>
  <c r="BF71" i="46" a="1"/>
  <c r="BF71" i="46" s="1"/>
  <c r="BP71" i="46" s="1"/>
  <c r="BU71" i="46" s="1" a="1"/>
  <c r="BU71" i="46" s="1"/>
  <c r="J71" i="46" s="1"/>
  <c r="BF73" i="46" a="1"/>
  <c r="BF73" i="46" s="1"/>
  <c r="BP73" i="46" s="1"/>
  <c r="BU73" i="46" s="1" a="1"/>
  <c r="BU73" i="46" s="1"/>
  <c r="J73" i="46" s="1"/>
  <c r="BF76" i="46" a="1"/>
  <c r="BF76" i="46" s="1"/>
  <c r="BP76" i="46" s="1"/>
  <c r="BU76" i="46" s="1" a="1"/>
  <c r="BU76" i="46" s="1"/>
  <c r="J76" i="46" s="1"/>
  <c r="BF87" i="46" a="1"/>
  <c r="BF87" i="46" s="1"/>
  <c r="BP87" i="46" s="1"/>
  <c r="BU87" i="46" s="1" a="1"/>
  <c r="BU87" i="46" s="1"/>
  <c r="J87" i="46" s="1"/>
  <c r="AP87" i="46" s="1"/>
  <c r="BG89" i="46" a="1"/>
  <c r="BG89" i="46" s="1"/>
  <c r="BQ89" i="46" s="1"/>
  <c r="BV89" i="46" s="1" a="1"/>
  <c r="BV89" i="46" s="1"/>
  <c r="K89" i="46" s="1"/>
  <c r="AQ89" i="46" s="1"/>
  <c r="BG94" i="46" a="1"/>
  <c r="BG94" i="46" s="1"/>
  <c r="BQ94" i="46" s="1"/>
  <c r="BV94" i="46" s="1" a="1"/>
  <c r="BV94" i="46" s="1"/>
  <c r="K94" i="46" s="1"/>
  <c r="BG96" i="46" a="1"/>
  <c r="BG96" i="46" s="1"/>
  <c r="BQ96" i="46" s="1"/>
  <c r="BV96" i="46" s="1" a="1"/>
  <c r="BV96" i="46" s="1"/>
  <c r="K96" i="46" s="1"/>
  <c r="BG99" i="46" a="1"/>
  <c r="BG99" i="46" s="1"/>
  <c r="BQ99" i="46" s="1"/>
  <c r="BV99" i="46" s="1" a="1"/>
  <c r="BV99" i="46" s="1"/>
  <c r="K99" i="46" s="1"/>
  <c r="BG45" i="46" a="1"/>
  <c r="BG45" i="46" s="1"/>
  <c r="BQ45" i="46" s="1"/>
  <c r="BV45" i="46" s="1" a="1"/>
  <c r="BV45" i="46" s="1"/>
  <c r="K45" i="46" s="1"/>
  <c r="BF49" i="46" a="1"/>
  <c r="BF49" i="46" s="1"/>
  <c r="BP49" i="46" s="1"/>
  <c r="BU49" i="46" s="1" a="1"/>
  <c r="BU49" i="46" s="1"/>
  <c r="J49" i="46" s="1"/>
  <c r="AP49" i="46" s="1"/>
  <c r="BG55" i="46" a="1"/>
  <c r="BG55" i="46" s="1"/>
  <c r="BQ55" i="46" s="1"/>
  <c r="BV55" i="46" s="1" a="1"/>
  <c r="BV55" i="46" s="1"/>
  <c r="K55" i="46" s="1"/>
  <c r="AQ55" i="46" s="1"/>
  <c r="BG57" i="46" a="1"/>
  <c r="BG57" i="46" s="1"/>
  <c r="BQ57" i="46" s="1"/>
  <c r="BV57" i="46" s="1" a="1"/>
  <c r="BV57" i="46" s="1"/>
  <c r="K57" i="46" s="1"/>
  <c r="U57" i="46" s="1"/>
  <c r="BG60" i="46" a="1"/>
  <c r="BG60" i="46" s="1"/>
  <c r="BQ60" i="46" s="1"/>
  <c r="BV60" i="46" s="1" a="1"/>
  <c r="BV60" i="46" s="1"/>
  <c r="K60" i="46" s="1"/>
  <c r="BF63" i="46" a="1"/>
  <c r="BF63" i="46" s="1"/>
  <c r="BP63" i="46" s="1"/>
  <c r="BU63" i="46" s="1" a="1"/>
  <c r="BU63" i="46" s="1"/>
  <c r="J63" i="46" s="1"/>
  <c r="BF65" i="46" a="1"/>
  <c r="BF65" i="46" s="1"/>
  <c r="BP65" i="46" s="1"/>
  <c r="BU65" i="46" s="1" a="1"/>
  <c r="BU65" i="46" s="1"/>
  <c r="J65" i="46" s="1"/>
  <c r="BF67" i="46" a="1"/>
  <c r="BF67" i="46" s="1"/>
  <c r="BP67" i="46" s="1"/>
  <c r="BU67" i="46" s="1" a="1"/>
  <c r="BU67" i="46" s="1"/>
  <c r="J67" i="46" s="1"/>
  <c r="T67" i="46" s="1"/>
  <c r="BG69" i="46" a="1"/>
  <c r="BG69" i="46" s="1"/>
  <c r="BQ69" i="46" s="1"/>
  <c r="BV69" i="46" s="1" a="1"/>
  <c r="BV69" i="46" s="1"/>
  <c r="K69" i="46" s="1"/>
  <c r="BF78" i="46" a="1"/>
  <c r="BF78" i="46" s="1"/>
  <c r="BP78" i="46" s="1"/>
  <c r="BU78" i="46" s="1" a="1"/>
  <c r="BU78" i="46" s="1"/>
  <c r="J78" i="46" s="1"/>
  <c r="BF83" i="46" a="1"/>
  <c r="BF83" i="46" s="1"/>
  <c r="BP83" i="46" s="1"/>
  <c r="BU83" i="46" s="1" a="1"/>
  <c r="BU83" i="46" s="1"/>
  <c r="J83" i="46" s="1"/>
  <c r="T83" i="46" s="1"/>
  <c r="BF85" i="46" a="1"/>
  <c r="BF85" i="46" s="1"/>
  <c r="BP85" i="46" s="1"/>
  <c r="BU85" i="46" s="1" a="1"/>
  <c r="BU85" i="46" s="1"/>
  <c r="J85" i="46" s="1"/>
  <c r="BG87" i="46" a="1"/>
  <c r="BG87" i="46" s="1"/>
  <c r="BQ87" i="46" s="1"/>
  <c r="BV87" i="46" s="1" a="1"/>
  <c r="BV87" i="46" s="1"/>
  <c r="K87" i="46" s="1"/>
  <c r="U87" i="46" s="1"/>
  <c r="BF92" i="46" a="1"/>
  <c r="BF92" i="46" s="1"/>
  <c r="BP92" i="46" s="1"/>
  <c r="BU92" i="46" s="1" a="1"/>
  <c r="BU92" i="46" s="1"/>
  <c r="J92" i="46" s="1"/>
  <c r="BG46" i="46" a="1"/>
  <c r="BG46" i="46" s="1"/>
  <c r="BQ46" i="46" s="1"/>
  <c r="BV46" i="46" s="1" a="1"/>
  <c r="BV46" i="46" s="1"/>
  <c r="K46" i="46" s="1"/>
  <c r="BF52" i="46" a="1"/>
  <c r="BF52" i="46" s="1"/>
  <c r="BP52" i="46" s="1"/>
  <c r="BU52" i="46" s="1" a="1"/>
  <c r="BU52" i="46" s="1"/>
  <c r="J52" i="46" s="1"/>
  <c r="BG49" i="46" a="1"/>
  <c r="BG49" i="46" s="1"/>
  <c r="BQ49" i="46" s="1"/>
  <c r="BV49" i="46" s="1" a="1"/>
  <c r="BV49" i="46" s="1"/>
  <c r="K49" i="46" s="1"/>
  <c r="BG52" i="46" a="1"/>
  <c r="BG52" i="46" s="1"/>
  <c r="BQ52" i="46" s="1"/>
  <c r="BV52" i="46" s="1" a="1"/>
  <c r="BV52" i="46" s="1"/>
  <c r="K52" i="46" s="1"/>
  <c r="BG63" i="46" a="1"/>
  <c r="BG63" i="46" s="1"/>
  <c r="BQ63" i="46" s="1"/>
  <c r="BV63" i="46" s="1" a="1"/>
  <c r="BV63" i="46" s="1"/>
  <c r="K63" i="46" s="1"/>
  <c r="BG65" i="46" a="1"/>
  <c r="BG65" i="46" s="1"/>
  <c r="BQ65" i="46" s="1"/>
  <c r="BV65" i="46" s="1" a="1"/>
  <c r="BV65" i="46" s="1"/>
  <c r="K65" i="46" s="1"/>
  <c r="BG67" i="46" a="1"/>
  <c r="BG67" i="46" s="1"/>
  <c r="BQ67" i="46" s="1"/>
  <c r="BV67" i="46" s="1" a="1"/>
  <c r="BV67" i="46" s="1"/>
  <c r="K67" i="46" s="1"/>
  <c r="BF74" i="46" a="1"/>
  <c r="BF74" i="46" s="1"/>
  <c r="BP74" i="46" s="1"/>
  <c r="BU74" i="46" s="1" a="1"/>
  <c r="BU74" i="46" s="1"/>
  <c r="J74" i="46" s="1"/>
  <c r="T74" i="46" s="1"/>
  <c r="BG78" i="46" a="1"/>
  <c r="BG78" i="46" s="1"/>
  <c r="BQ78" i="46" s="1"/>
  <c r="BV78" i="46" s="1" a="1"/>
  <c r="BV78" i="46" s="1"/>
  <c r="K78" i="46" s="1"/>
  <c r="BF81" i="46" a="1"/>
  <c r="BF81" i="46" s="1"/>
  <c r="BP81" i="46" s="1"/>
  <c r="BU81" i="46" s="1" a="1"/>
  <c r="BU81" i="46" s="1"/>
  <c r="J81" i="46" s="1"/>
  <c r="BG83" i="46" a="1"/>
  <c r="BG83" i="46" s="1"/>
  <c r="BQ83" i="46" s="1"/>
  <c r="BV83" i="46" s="1" a="1"/>
  <c r="BV83" i="46" s="1"/>
  <c r="K83" i="46" s="1"/>
  <c r="BG85" i="46" a="1"/>
  <c r="BG85" i="46" s="1"/>
  <c r="BQ85" i="46" s="1"/>
  <c r="BV85" i="46" s="1" a="1"/>
  <c r="BV85" i="46" s="1"/>
  <c r="K85" i="46" s="1"/>
  <c r="BF90" i="46" a="1"/>
  <c r="BF90" i="46" s="1"/>
  <c r="BP90" i="46" s="1"/>
  <c r="BU90" i="46" s="1" a="1"/>
  <c r="BU90" i="46" s="1"/>
  <c r="J90" i="46" s="1"/>
  <c r="BG92" i="46" a="1"/>
  <c r="BG92" i="46" s="1"/>
  <c r="BQ92" i="46" s="1"/>
  <c r="BV92" i="46" s="1" a="1"/>
  <c r="BV92" i="46" s="1"/>
  <c r="K92" i="46" s="1"/>
  <c r="T97" i="46"/>
  <c r="AP97" i="46"/>
  <c r="BF100" i="46" a="1"/>
  <c r="BF100" i="46" s="1"/>
  <c r="BP100" i="46" s="1"/>
  <c r="BU100" i="46" s="1" a="1"/>
  <c r="BU100" i="46" s="1"/>
  <c r="J100" i="46" s="1"/>
  <c r="BF47" i="46" a="1"/>
  <c r="BF47" i="46" s="1"/>
  <c r="BP47" i="46" s="1"/>
  <c r="BU47" i="46" s="1" a="1"/>
  <c r="BU47" i="46" s="1"/>
  <c r="J47" i="46" s="1"/>
  <c r="AP47" i="46" s="1"/>
  <c r="BF50" i="46" a="1"/>
  <c r="BF50" i="46" s="1"/>
  <c r="BP50" i="46" s="1"/>
  <c r="BU50" i="46" s="1" a="1"/>
  <c r="BU50" i="46" s="1"/>
  <c r="J50" i="46" s="1"/>
  <c r="AP50" i="46" s="1"/>
  <c r="BF58" i="46" a="1"/>
  <c r="BF58" i="46" s="1"/>
  <c r="BP58" i="46" s="1"/>
  <c r="BU58" i="46" s="1" a="1"/>
  <c r="BU58" i="46" s="1"/>
  <c r="J58" i="46" s="1"/>
  <c r="BF61" i="46" a="1"/>
  <c r="BF61" i="46" s="1"/>
  <c r="BP61" i="46" s="1"/>
  <c r="BU61" i="46" s="1" a="1"/>
  <c r="BU61" i="46" s="1"/>
  <c r="J61" i="46" s="1"/>
  <c r="BF72" i="46" a="1"/>
  <c r="BF72" i="46" s="1"/>
  <c r="BP72" i="46" s="1"/>
  <c r="BU72" i="46" s="1" a="1"/>
  <c r="BU72" i="46" s="1"/>
  <c r="J72" i="46" s="1"/>
  <c r="AP72" i="46" s="1"/>
  <c r="BG74" i="46" a="1"/>
  <c r="BG74" i="46" s="1"/>
  <c r="BQ74" i="46" s="1"/>
  <c r="BV74" i="46" s="1" a="1"/>
  <c r="BV74" i="46" s="1"/>
  <c r="K74" i="46" s="1"/>
  <c r="U74" i="46" s="1"/>
  <c r="BG81" i="46" a="1"/>
  <c r="BG81" i="46" s="1"/>
  <c r="BQ81" i="46" s="1"/>
  <c r="BV81" i="46" s="1" a="1"/>
  <c r="BV81" i="46" s="1"/>
  <c r="K81" i="46" s="1"/>
  <c r="BF88" i="46" a="1"/>
  <c r="BF88" i="46" s="1"/>
  <c r="BP88" i="46" s="1"/>
  <c r="BU88" i="46" s="1" a="1"/>
  <c r="BU88" i="46" s="1"/>
  <c r="J88" i="46" s="1"/>
  <c r="BG90" i="46" a="1"/>
  <c r="BG90" i="46" s="1"/>
  <c r="BQ90" i="46" s="1"/>
  <c r="BV90" i="46" s="1" a="1"/>
  <c r="BV90" i="46" s="1"/>
  <c r="K90" i="46" s="1"/>
  <c r="BG97" i="46" a="1"/>
  <c r="BG97" i="46" s="1"/>
  <c r="BQ97" i="46" s="1"/>
  <c r="BV97" i="46" s="1" a="1"/>
  <c r="BV97" i="46" s="1"/>
  <c r="K97" i="46" s="1"/>
  <c r="BG100" i="46" a="1"/>
  <c r="BG100" i="46" s="1"/>
  <c r="BQ100" i="46" s="1"/>
  <c r="BV100" i="46" s="1" a="1"/>
  <c r="BV100" i="46" s="1"/>
  <c r="K100" i="46" s="1"/>
  <c r="BG47" i="46" a="1"/>
  <c r="BG47" i="46" s="1"/>
  <c r="BQ47" i="46" s="1"/>
  <c r="BV47" i="46" s="1" a="1"/>
  <c r="BV47" i="46" s="1"/>
  <c r="K47" i="46" s="1"/>
  <c r="U47" i="46" s="1"/>
  <c r="BG50" i="46" a="1"/>
  <c r="BG50" i="46" s="1"/>
  <c r="BQ50" i="46" s="1"/>
  <c r="BV50" i="46" s="1" a="1"/>
  <c r="BV50" i="46" s="1"/>
  <c r="K50" i="46" s="1"/>
  <c r="AQ50" i="46" s="1"/>
  <c r="BF53" i="46" a="1"/>
  <c r="BF53" i="46" s="1"/>
  <c r="BP53" i="46" s="1"/>
  <c r="BU53" i="46" s="1" a="1"/>
  <c r="BU53" i="46" s="1"/>
  <c r="J53" i="46" s="1"/>
  <c r="BF56" i="46" a="1"/>
  <c r="BF56" i="46" s="1"/>
  <c r="BP56" i="46" s="1"/>
  <c r="BU56" i="46" s="1" a="1"/>
  <c r="BU56" i="46" s="1"/>
  <c r="J56" i="46" s="1"/>
  <c r="BG58" i="46" a="1"/>
  <c r="BG58" i="46" s="1"/>
  <c r="BQ58" i="46" s="1"/>
  <c r="BV58" i="46" s="1" a="1"/>
  <c r="BV58" i="46" s="1"/>
  <c r="K58" i="46" s="1"/>
  <c r="BG61" i="46" a="1"/>
  <c r="BG61" i="46" s="1"/>
  <c r="BQ61" i="46" s="1"/>
  <c r="BV61" i="46" s="1" a="1"/>
  <c r="BV61" i="46" s="1"/>
  <c r="K61" i="46" s="1"/>
  <c r="U61" i="46" s="1"/>
  <c r="BG72" i="46" a="1"/>
  <c r="BG72" i="46" s="1"/>
  <c r="BQ72" i="46" s="1"/>
  <c r="BV72" i="46" s="1" a="1"/>
  <c r="BV72" i="46" s="1"/>
  <c r="K72" i="46" s="1"/>
  <c r="BF77" i="46" a="1"/>
  <c r="BF77" i="46" s="1"/>
  <c r="BP77" i="46" s="1"/>
  <c r="BU77" i="46" s="1" a="1"/>
  <c r="BU77" i="46" s="1"/>
  <c r="J77" i="46" s="1"/>
  <c r="BF86" i="46" a="1"/>
  <c r="BF86" i="46" s="1"/>
  <c r="BP86" i="46" s="1"/>
  <c r="BU86" i="46" s="1" a="1"/>
  <c r="BU86" i="46" s="1"/>
  <c r="J86" i="46" s="1"/>
  <c r="BG88" i="46" a="1"/>
  <c r="BG88" i="46" s="1"/>
  <c r="BQ88" i="46" s="1"/>
  <c r="BV88" i="46" s="1" a="1"/>
  <c r="BV88" i="46" s="1"/>
  <c r="K88" i="46" s="1"/>
  <c r="BF95" i="46" a="1"/>
  <c r="BF95" i="46" s="1"/>
  <c r="BP95" i="46" s="1"/>
  <c r="BU95" i="46" s="1" a="1"/>
  <c r="BU95" i="46" s="1"/>
  <c r="J95" i="46" s="1"/>
  <c r="AP95" i="46" s="1"/>
  <c r="BF98" i="46" a="1"/>
  <c r="BF98" i="46" s="1"/>
  <c r="BP98" i="46" s="1"/>
  <c r="BU98" i="46" s="1" a="1"/>
  <c r="BU98" i="46" s="1"/>
  <c r="J98" i="46" s="1"/>
  <c r="T98" i="46" s="1"/>
  <c r="AH26" i="39" a="1"/>
  <c r="AH26" i="39" s="1"/>
  <c r="AI26" i="39" s="1"/>
  <c r="AJ26" i="39" l="1"/>
  <c r="M26" i="41" s="1"/>
  <c r="L26" i="41"/>
  <c r="AD26" i="39" a="1"/>
  <c r="AD26" i="39" s="1"/>
  <c r="AE26" i="39" s="1"/>
  <c r="H26" i="41"/>
  <c r="AF128" i="46"/>
  <c r="AF117" i="46"/>
  <c r="AJ119" i="46"/>
  <c r="AD129" i="46" a="1"/>
  <c r="AD129" i="46" s="1"/>
  <c r="AE129" i="46" s="1"/>
  <c r="L117" i="51"/>
  <c r="AJ110" i="46"/>
  <c r="AF103" i="46"/>
  <c r="AJ101" i="46"/>
  <c r="AF114" i="46"/>
  <c r="AF121" i="46"/>
  <c r="AF120" i="46"/>
  <c r="AJ127" i="46"/>
  <c r="AJ116" i="46"/>
  <c r="AF112" i="46"/>
  <c r="AJ121" i="46"/>
  <c r="AF108" i="46"/>
  <c r="AF109" i="46"/>
  <c r="AF123" i="46"/>
  <c r="AD124" i="46" a="1"/>
  <c r="AD124" i="46" s="1"/>
  <c r="AE124" i="46" s="1"/>
  <c r="L112" i="51"/>
  <c r="AJ108" i="46"/>
  <c r="AJ126" i="46"/>
  <c r="AJ118" i="46"/>
  <c r="AF130" i="46"/>
  <c r="AJ125" i="46"/>
  <c r="AJ124" i="46"/>
  <c r="AJ130" i="46"/>
  <c r="AF107" i="46"/>
  <c r="AF116" i="46"/>
  <c r="AD102" i="46" a="1"/>
  <c r="AD102" i="46" s="1"/>
  <c r="AE102" i="46" s="1"/>
  <c r="L90" i="51"/>
  <c r="AD122" i="46" a="1"/>
  <c r="AD122" i="46" s="1"/>
  <c r="AE122" i="46" s="1"/>
  <c r="L110" i="51"/>
  <c r="AD127" i="46" a="1"/>
  <c r="AD127" i="46" s="1"/>
  <c r="AE127" i="46" s="1"/>
  <c r="L115" i="51"/>
  <c r="AJ122" i="46"/>
  <c r="AF111" i="46"/>
  <c r="AJ117" i="46"/>
  <c r="AF118" i="46"/>
  <c r="AJ129" i="46"/>
  <c r="AF131" i="46"/>
  <c r="AJ107" i="46"/>
  <c r="AD110" i="46" a="1"/>
  <c r="AD110" i="46" s="1"/>
  <c r="AE110" i="46" s="1"/>
  <c r="L98" i="51"/>
  <c r="AD113" i="46" a="1"/>
  <c r="AD113" i="46" s="1"/>
  <c r="AE113" i="46" s="1"/>
  <c r="L101" i="51"/>
  <c r="AF119" i="46"/>
  <c r="AD104" i="46" a="1"/>
  <c r="AD104" i="46" s="1"/>
  <c r="AE104" i="46" s="1"/>
  <c r="L92" i="51"/>
  <c r="AF126" i="46"/>
  <c r="AD106" i="46" a="1"/>
  <c r="AD106" i="46" s="1"/>
  <c r="AE106" i="46" s="1"/>
  <c r="L94" i="51"/>
  <c r="AF115" i="46"/>
  <c r="AJ104" i="46"/>
  <c r="AD132" i="46" a="1"/>
  <c r="AD132" i="46" s="1"/>
  <c r="AE132" i="46" s="1"/>
  <c r="L120" i="51"/>
  <c r="AJ113" i="46"/>
  <c r="AJ128" i="46"/>
  <c r="AF105" i="46"/>
  <c r="AJ115" i="46"/>
  <c r="AF125" i="46"/>
  <c r="AJ132" i="46"/>
  <c r="AJ111" i="46"/>
  <c r="AQ76" i="46"/>
  <c r="AT73" i="46"/>
  <c r="T93" i="46"/>
  <c r="AC93" i="46" s="1"/>
  <c r="AQ73" i="46"/>
  <c r="T64" i="46"/>
  <c r="X76" i="46"/>
  <c r="AS81" i="46"/>
  <c r="AQ95" i="46"/>
  <c r="AP91" i="46"/>
  <c r="T66" i="46"/>
  <c r="AC66" i="46" s="1"/>
  <c r="X87" i="46"/>
  <c r="U80" i="46"/>
  <c r="X100" i="46"/>
  <c r="X68" i="46"/>
  <c r="W66" i="46"/>
  <c r="AQ71" i="46"/>
  <c r="AT69" i="46"/>
  <c r="U82" i="46"/>
  <c r="U64" i="46"/>
  <c r="AT54" i="46"/>
  <c r="AS70" i="46"/>
  <c r="T48" i="46"/>
  <c r="W82" i="46"/>
  <c r="AT91" i="46"/>
  <c r="AC101" i="46"/>
  <c r="X72" i="46"/>
  <c r="W55" i="46"/>
  <c r="AT60" i="46"/>
  <c r="AQ87" i="46"/>
  <c r="AT90" i="46"/>
  <c r="AT58" i="46"/>
  <c r="AT96" i="46"/>
  <c r="W97" i="46"/>
  <c r="U89" i="46"/>
  <c r="AT55" i="46"/>
  <c r="AT71" i="46"/>
  <c r="X77" i="46"/>
  <c r="W69" i="46"/>
  <c r="X47" i="46"/>
  <c r="AQ66" i="46"/>
  <c r="X98" i="46"/>
  <c r="X92" i="46"/>
  <c r="X84" i="46"/>
  <c r="W59" i="46"/>
  <c r="T49" i="46"/>
  <c r="AT99" i="46"/>
  <c r="AT63" i="46"/>
  <c r="W90" i="46"/>
  <c r="W49" i="46"/>
  <c r="AS54" i="46"/>
  <c r="T72" i="46"/>
  <c r="AS45" i="46"/>
  <c r="AS76" i="46"/>
  <c r="AR96" i="46"/>
  <c r="U55" i="46"/>
  <c r="AP83" i="46"/>
  <c r="AP75" i="46"/>
  <c r="AS78" i="46"/>
  <c r="AQ57" i="46"/>
  <c r="W67" i="46"/>
  <c r="W89" i="46"/>
  <c r="AS71" i="46"/>
  <c r="W73" i="46"/>
  <c r="T50" i="46"/>
  <c r="AS57" i="46"/>
  <c r="AT67" i="46"/>
  <c r="X64" i="46"/>
  <c r="T95" i="46"/>
  <c r="AC95" i="46" s="1"/>
  <c r="L83" i="51" s="1"/>
  <c r="W100" i="46"/>
  <c r="W58" i="46"/>
  <c r="T80" i="46"/>
  <c r="V79" i="46"/>
  <c r="BH51" i="46" a="1"/>
  <c r="BH51" i="46" s="1"/>
  <c r="BR51" i="46" s="1"/>
  <c r="BW51" i="46" s="1" a="1"/>
  <c r="BW51" i="46" s="1"/>
  <c r="L51" i="46" s="1"/>
  <c r="AR51" i="46" s="1"/>
  <c r="BH91" i="46" a="1"/>
  <c r="BH91" i="46" s="1"/>
  <c r="BR91" i="46" s="1"/>
  <c r="BW91" i="46" s="1" a="1"/>
  <c r="BW91" i="46" s="1"/>
  <c r="L91" i="46" s="1"/>
  <c r="BH68" i="46" a="1"/>
  <c r="BH68" i="46" s="1"/>
  <c r="BR68" i="46" s="1"/>
  <c r="BW68" i="46" s="1" a="1"/>
  <c r="BW68" i="46" s="1"/>
  <c r="L68" i="46" s="1"/>
  <c r="V68" i="46" s="1"/>
  <c r="BH78" i="46" a="1"/>
  <c r="BH78" i="46" s="1"/>
  <c r="BR78" i="46" s="1"/>
  <c r="BW78" i="46" s="1" a="1"/>
  <c r="BW78" i="46" s="1"/>
  <c r="L78" i="46" s="1"/>
  <c r="V78" i="46" s="1"/>
  <c r="BH66" i="46" a="1"/>
  <c r="BH66" i="46" s="1"/>
  <c r="BR66" i="46" s="1"/>
  <c r="BW66" i="46" s="1" a="1"/>
  <c r="BW66" i="46" s="1"/>
  <c r="L66" i="46" s="1"/>
  <c r="AR66" i="46" s="1"/>
  <c r="BH57" i="46" a="1"/>
  <c r="BH57" i="46" s="1"/>
  <c r="BR57" i="46" s="1"/>
  <c r="BW57" i="46" s="1" a="1"/>
  <c r="BW57" i="46" s="1"/>
  <c r="L57" i="46" s="1"/>
  <c r="BH59" i="46" a="1"/>
  <c r="BH59" i="46" s="1"/>
  <c r="BR59" i="46" s="1"/>
  <c r="BW59" i="46" s="1" a="1"/>
  <c r="BW59" i="46" s="1"/>
  <c r="L59" i="46" s="1"/>
  <c r="AR59" i="46" s="1"/>
  <c r="BH89" i="46" a="1"/>
  <c r="BH89" i="46" s="1"/>
  <c r="BR89" i="46" s="1"/>
  <c r="BW89" i="46" s="1" a="1"/>
  <c r="BW89" i="46" s="1"/>
  <c r="L89" i="46" s="1"/>
  <c r="BH84" i="46" a="1"/>
  <c r="BH84" i="46" s="1"/>
  <c r="BR84" i="46" s="1"/>
  <c r="BW84" i="46" s="1" a="1"/>
  <c r="BW84" i="46" s="1"/>
  <c r="L84" i="46" s="1"/>
  <c r="BH75" i="46" a="1"/>
  <c r="BH75" i="46" s="1"/>
  <c r="BR75" i="46" s="1"/>
  <c r="BW75" i="46" s="1" a="1"/>
  <c r="BW75" i="46" s="1"/>
  <c r="L75" i="46" s="1"/>
  <c r="V75" i="46" s="1"/>
  <c r="BH52" i="46" a="1"/>
  <c r="BH52" i="46" s="1"/>
  <c r="BR52" i="46" s="1"/>
  <c r="BW52" i="46" s="1" a="1"/>
  <c r="BW52" i="46" s="1"/>
  <c r="L52" i="46" s="1"/>
  <c r="BH62" i="46" a="1"/>
  <c r="BH62" i="46" s="1"/>
  <c r="BR62" i="46" s="1"/>
  <c r="BW62" i="46" s="1" a="1"/>
  <c r="BW62" i="46" s="1"/>
  <c r="L62" i="46" s="1"/>
  <c r="V62" i="46" s="1"/>
  <c r="BH76" i="46" a="1"/>
  <c r="BH76" i="46" s="1"/>
  <c r="BR76" i="46" s="1"/>
  <c r="BW76" i="46" s="1" a="1"/>
  <c r="BW76" i="46" s="1"/>
  <c r="L76" i="46" s="1"/>
  <c r="V76" i="46" s="1"/>
  <c r="BH54" i="46" a="1"/>
  <c r="BH54" i="46" s="1"/>
  <c r="BR54" i="46" s="1"/>
  <c r="BW54" i="46" s="1" a="1"/>
  <c r="BW54" i="46" s="1"/>
  <c r="L54" i="46" s="1"/>
  <c r="AR54" i="46" s="1"/>
  <c r="BH100" i="46" a="1"/>
  <c r="BH100" i="46" s="1"/>
  <c r="BR100" i="46" s="1"/>
  <c r="BW100" i="46" s="1" a="1"/>
  <c r="BW100" i="46" s="1"/>
  <c r="L100" i="46" s="1"/>
  <c r="BH73" i="46" a="1"/>
  <c r="BH73" i="46" s="1"/>
  <c r="BR73" i="46" s="1"/>
  <c r="BW73" i="46" s="1" a="1"/>
  <c r="BW73" i="46" s="1"/>
  <c r="L73" i="46" s="1"/>
  <c r="V73" i="46" s="1"/>
  <c r="BH69" i="46" a="1"/>
  <c r="BH69" i="46" s="1"/>
  <c r="BR69" i="46" s="1"/>
  <c r="BW69" i="46" s="1" a="1"/>
  <c r="BW69" i="46" s="1"/>
  <c r="L69" i="46" s="1"/>
  <c r="V69" i="46" s="1"/>
  <c r="BH67" i="46" a="1"/>
  <c r="BH67" i="46" s="1"/>
  <c r="BR67" i="46" s="1"/>
  <c r="BW67" i="46" s="1" a="1"/>
  <c r="BW67" i="46" s="1"/>
  <c r="L67" i="46" s="1"/>
  <c r="V67" i="46" s="1"/>
  <c r="BH47" i="46" a="1"/>
  <c r="BH47" i="46" s="1"/>
  <c r="BR47" i="46" s="1"/>
  <c r="BW47" i="46" s="1" a="1"/>
  <c r="BW47" i="46" s="1"/>
  <c r="L47" i="46" s="1"/>
  <c r="AR93" i="46"/>
  <c r="V93" i="46"/>
  <c r="BH46" i="46" a="1"/>
  <c r="BH46" i="46" s="1"/>
  <c r="BR46" i="46" s="1"/>
  <c r="BW46" i="46" s="1" a="1"/>
  <c r="BW46" i="46" s="1"/>
  <c r="L46" i="46" s="1"/>
  <c r="V46" i="46" s="1"/>
  <c r="U53" i="46"/>
  <c r="AQ53" i="46"/>
  <c r="BH80" i="46" a="1"/>
  <c r="BH80" i="46" s="1"/>
  <c r="BR80" i="46" s="1"/>
  <c r="BW80" i="46" s="1" a="1"/>
  <c r="BW80" i="46" s="1"/>
  <c r="L80" i="46" s="1"/>
  <c r="BH60" i="46" a="1"/>
  <c r="BH60" i="46" s="1"/>
  <c r="BR60" i="46" s="1"/>
  <c r="BW60" i="46" s="1" a="1"/>
  <c r="BW60" i="46" s="1"/>
  <c r="L60" i="46" s="1"/>
  <c r="BH94" i="46" a="1"/>
  <c r="BH94" i="46" s="1"/>
  <c r="BR94" i="46" s="1"/>
  <c r="BW94" i="46" s="1" a="1"/>
  <c r="BW94" i="46" s="1"/>
  <c r="L94" i="46" s="1"/>
  <c r="AR94" i="46" s="1"/>
  <c r="U81" i="46"/>
  <c r="AQ81" i="46"/>
  <c r="BH63" i="46" a="1"/>
  <c r="BH63" i="46" s="1"/>
  <c r="BR63" i="46" s="1"/>
  <c r="BW63" i="46" s="1" a="1"/>
  <c r="BW63" i="46" s="1"/>
  <c r="L63" i="46" s="1"/>
  <c r="BH56" i="46" a="1"/>
  <c r="BH56" i="46" s="1"/>
  <c r="BR56" i="46" s="1"/>
  <c r="BW56" i="46" s="1" a="1"/>
  <c r="BW56" i="46" s="1"/>
  <c r="L56" i="46" s="1"/>
  <c r="BH83" i="46" a="1"/>
  <c r="BH83" i="46" s="1"/>
  <c r="BR83" i="46" s="1"/>
  <c r="BW83" i="46" s="1" a="1"/>
  <c r="BW83" i="46" s="1"/>
  <c r="L83" i="46" s="1"/>
  <c r="BH85" i="46" a="1"/>
  <c r="BH85" i="46" s="1"/>
  <c r="BR85" i="46" s="1"/>
  <c r="BW85" i="46" s="1" a="1"/>
  <c r="BW85" i="46" s="1"/>
  <c r="L85" i="46" s="1"/>
  <c r="BH65" i="46" a="1"/>
  <c r="BH65" i="46" s="1"/>
  <c r="BR65" i="46" s="1"/>
  <c r="BW65" i="46" s="1" a="1"/>
  <c r="BW65" i="46" s="1"/>
  <c r="L65" i="46" s="1"/>
  <c r="BH49" i="46" a="1"/>
  <c r="BH49" i="46" s="1"/>
  <c r="BR49" i="46" s="1"/>
  <c r="BW49" i="46" s="1" a="1"/>
  <c r="BW49" i="46" s="1"/>
  <c r="L49" i="46" s="1"/>
  <c r="X59" i="46"/>
  <c r="BH72" i="46" a="1"/>
  <c r="BH72" i="46" s="1"/>
  <c r="BR72" i="46" s="1"/>
  <c r="BW72" i="46" s="1" a="1"/>
  <c r="BW72" i="46" s="1"/>
  <c r="L72" i="46" s="1"/>
  <c r="V72" i="46" s="1"/>
  <c r="BH61" i="46" a="1"/>
  <c r="BH61" i="46" s="1"/>
  <c r="BR61" i="46" s="1"/>
  <c r="BW61" i="46" s="1" a="1"/>
  <c r="BW61" i="46" s="1"/>
  <c r="L61" i="46" s="1"/>
  <c r="AR61" i="46" s="1"/>
  <c r="BH74" i="46" a="1"/>
  <c r="BH74" i="46" s="1"/>
  <c r="BR74" i="46" s="1"/>
  <c r="BW74" i="46" s="1" a="1"/>
  <c r="BW74" i="46" s="1"/>
  <c r="L74" i="46" s="1"/>
  <c r="AR74" i="46" s="1"/>
  <c r="W99" i="46"/>
  <c r="AS99" i="46"/>
  <c r="AT49" i="46"/>
  <c r="X49" i="46"/>
  <c r="AS51" i="46"/>
  <c r="W51" i="46"/>
  <c r="BH99" i="46" a="1"/>
  <c r="BH99" i="46" s="1"/>
  <c r="BR99" i="46" s="1"/>
  <c r="BW99" i="46" s="1" a="1"/>
  <c r="BW99" i="46" s="1"/>
  <c r="L99" i="46" s="1"/>
  <c r="V99" i="46" s="1"/>
  <c r="BH55" i="46" a="1"/>
  <c r="BH55" i="46" s="1"/>
  <c r="BR55" i="46" s="1"/>
  <c r="BW55" i="46" s="1" a="1"/>
  <c r="BW55" i="46" s="1"/>
  <c r="L55" i="46" s="1"/>
  <c r="BH92" i="46" a="1"/>
  <c r="BH92" i="46" s="1"/>
  <c r="BR92" i="46" s="1"/>
  <c r="BW92" i="46" s="1" a="1"/>
  <c r="BW92" i="46" s="1"/>
  <c r="L92" i="46" s="1"/>
  <c r="BH48" i="46" a="1"/>
  <c r="BH48" i="46" s="1"/>
  <c r="BR48" i="46" s="1"/>
  <c r="BW48" i="46" s="1" a="1"/>
  <c r="BW48" i="46" s="1"/>
  <c r="L48" i="46" s="1"/>
  <c r="BH81" i="46" a="1"/>
  <c r="BH81" i="46" s="1"/>
  <c r="BR81" i="46" s="1"/>
  <c r="BW81" i="46" s="1" a="1"/>
  <c r="BW81" i="46" s="1"/>
  <c r="L81" i="46" s="1"/>
  <c r="BH58" i="46" a="1"/>
  <c r="BH58" i="46" s="1"/>
  <c r="BR58" i="46" s="1"/>
  <c r="BW58" i="46" s="1" a="1"/>
  <c r="BW58" i="46" s="1"/>
  <c r="L58" i="46" s="1"/>
  <c r="V58" i="46" s="1"/>
  <c r="BH90" i="46" a="1"/>
  <c r="BH90" i="46" s="1"/>
  <c r="BR90" i="46" s="1"/>
  <c r="BW90" i="46" s="1" a="1"/>
  <c r="BW90" i="46" s="1"/>
  <c r="L90" i="46" s="1"/>
  <c r="AR90" i="46" s="1"/>
  <c r="X62" i="46"/>
  <c r="AT62" i="46"/>
  <c r="BH95" i="46" a="1"/>
  <c r="BH95" i="46" s="1"/>
  <c r="BR95" i="46" s="1"/>
  <c r="BW95" i="46" s="1" a="1"/>
  <c r="BW95" i="46" s="1"/>
  <c r="L95" i="46" s="1"/>
  <c r="BH88" i="46" a="1"/>
  <c r="BH88" i="46" s="1"/>
  <c r="BR88" i="46" s="1"/>
  <c r="BW88" i="46" s="1" a="1"/>
  <c r="BW88" i="46" s="1"/>
  <c r="L88" i="46" s="1"/>
  <c r="BH77" i="46" a="1"/>
  <c r="BH77" i="46" s="1"/>
  <c r="BR77" i="46" s="1"/>
  <c r="BW77" i="46" s="1" a="1"/>
  <c r="BW77" i="46" s="1"/>
  <c r="L77" i="46" s="1"/>
  <c r="BH82" i="46" a="1"/>
  <c r="BH82" i="46" s="1"/>
  <c r="BR82" i="46" s="1"/>
  <c r="BW82" i="46" s="1" a="1"/>
  <c r="BW82" i="46" s="1"/>
  <c r="L82" i="46" s="1"/>
  <c r="AR82" i="46" s="1"/>
  <c r="BH87" i="46" a="1"/>
  <c r="BH87" i="46" s="1"/>
  <c r="BR87" i="46" s="1"/>
  <c r="BW87" i="46" s="1" a="1"/>
  <c r="BW87" i="46" s="1"/>
  <c r="L87" i="46" s="1"/>
  <c r="V87" i="46" s="1"/>
  <c r="BH97" i="46" a="1"/>
  <c r="BH97" i="46" s="1"/>
  <c r="BR97" i="46" s="1"/>
  <c r="BW97" i="46" s="1" a="1"/>
  <c r="BW97" i="46" s="1"/>
  <c r="L97" i="46" s="1"/>
  <c r="BH53" i="46" a="1"/>
  <c r="BH53" i="46" s="1"/>
  <c r="BR53" i="46" s="1"/>
  <c r="BW53" i="46" s="1" a="1"/>
  <c r="BW53" i="46" s="1"/>
  <c r="L53" i="46" s="1"/>
  <c r="V53" i="46" s="1"/>
  <c r="BH50" i="46" a="1"/>
  <c r="BH50" i="46" s="1"/>
  <c r="BR50" i="46" s="1"/>
  <c r="BW50" i="46" s="1" a="1"/>
  <c r="BW50" i="46" s="1"/>
  <c r="L50" i="46" s="1"/>
  <c r="AR50" i="46" s="1"/>
  <c r="BH45" i="46" a="1"/>
  <c r="BH45" i="46" s="1"/>
  <c r="BR45" i="46" s="1"/>
  <c r="BW45" i="46" s="1" a="1"/>
  <c r="BW45" i="46" s="1"/>
  <c r="L45" i="46" s="1"/>
  <c r="AP98" i="46"/>
  <c r="AQ47" i="46"/>
  <c r="T47" i="46"/>
  <c r="AC47" i="46" s="1"/>
  <c r="X51" i="46"/>
  <c r="AS46" i="46"/>
  <c r="W91" i="46"/>
  <c r="AP74" i="46"/>
  <c r="U56" i="46"/>
  <c r="AP67" i="46"/>
  <c r="T87" i="46"/>
  <c r="AC87" i="46" s="1"/>
  <c r="AD87" i="46" s="1" a="1"/>
  <c r="AD87" i="46" s="1"/>
  <c r="AE87" i="46" s="1"/>
  <c r="U50" i="46"/>
  <c r="AP99" i="46"/>
  <c r="AQ61" i="46"/>
  <c r="AQ74" i="46"/>
  <c r="AS86" i="46"/>
  <c r="AT94" i="46"/>
  <c r="X94" i="46"/>
  <c r="X82" i="46"/>
  <c r="AT82" i="46"/>
  <c r="AS60" i="46"/>
  <c r="W60" i="46"/>
  <c r="AT53" i="46"/>
  <c r="X53" i="46"/>
  <c r="W96" i="46"/>
  <c r="AS96" i="46"/>
  <c r="AT45" i="46"/>
  <c r="X45" i="46"/>
  <c r="X83" i="46"/>
  <c r="AT83" i="46"/>
  <c r="X66" i="46"/>
  <c r="AT66" i="46"/>
  <c r="X46" i="46"/>
  <c r="AT46" i="46"/>
  <c r="AS83" i="46"/>
  <c r="W83" i="46"/>
  <c r="AS75" i="46"/>
  <c r="W75" i="46"/>
  <c r="W62" i="46"/>
  <c r="AS62" i="46"/>
  <c r="X95" i="46"/>
  <c r="AT95" i="46"/>
  <c r="W95" i="46"/>
  <c r="AS95" i="46"/>
  <c r="X97" i="46"/>
  <c r="AT97" i="46"/>
  <c r="W85" i="46"/>
  <c r="AS85" i="46"/>
  <c r="W61" i="46"/>
  <c r="AS61" i="46"/>
  <c r="W87" i="46"/>
  <c r="AS87" i="46"/>
  <c r="AS79" i="46"/>
  <c r="W79" i="46"/>
  <c r="W77" i="46"/>
  <c r="AS77" i="46"/>
  <c r="AS50" i="46"/>
  <c r="W50" i="46"/>
  <c r="X56" i="46"/>
  <c r="AT56" i="46"/>
  <c r="X80" i="46"/>
  <c r="AT80" i="46"/>
  <c r="W64" i="46"/>
  <c r="AS64" i="46"/>
  <c r="AS52" i="46"/>
  <c r="W52" i="46"/>
  <c r="AT79" i="46"/>
  <c r="X79" i="46"/>
  <c r="X89" i="46"/>
  <c r="AT89" i="46"/>
  <c r="AT93" i="46"/>
  <c r="X93" i="46"/>
  <c r="X81" i="46"/>
  <c r="AT81" i="46"/>
  <c r="W56" i="46"/>
  <c r="AS56" i="46"/>
  <c r="AS93" i="46"/>
  <c r="W93" i="46"/>
  <c r="AS80" i="46"/>
  <c r="W80" i="46"/>
  <c r="AS92" i="46"/>
  <c r="W92" i="46"/>
  <c r="X65" i="46"/>
  <c r="AT65" i="46"/>
  <c r="W94" i="46"/>
  <c r="AS94" i="46"/>
  <c r="X74" i="46"/>
  <c r="AT74" i="46"/>
  <c r="W65" i="46"/>
  <c r="AS65" i="46"/>
  <c r="W47" i="46"/>
  <c r="AS47" i="46"/>
  <c r="X86" i="46"/>
  <c r="AT86" i="46"/>
  <c r="W53" i="46"/>
  <c r="AS53" i="46"/>
  <c r="X70" i="46"/>
  <c r="AT70" i="46"/>
  <c r="AT61" i="46"/>
  <c r="X61" i="46"/>
  <c r="X48" i="46"/>
  <c r="AT48" i="46"/>
  <c r="X78" i="46"/>
  <c r="AT78" i="46"/>
  <c r="X75" i="46"/>
  <c r="AT75" i="46"/>
  <c r="W84" i="46"/>
  <c r="AS84" i="46"/>
  <c r="W63" i="46"/>
  <c r="AS63" i="46"/>
  <c r="X50" i="46"/>
  <c r="AT50" i="46"/>
  <c r="W72" i="46"/>
  <c r="AS72" i="46"/>
  <c r="AS74" i="46"/>
  <c r="W74" i="46"/>
  <c r="W88" i="46"/>
  <c r="AS88" i="46"/>
  <c r="AT52" i="46"/>
  <c r="X52" i="46"/>
  <c r="AT85" i="46"/>
  <c r="X85" i="46"/>
  <c r="AS68" i="46"/>
  <c r="W68" i="46"/>
  <c r="X88" i="46"/>
  <c r="AT88" i="46"/>
  <c r="AS98" i="46"/>
  <c r="W98" i="46"/>
  <c r="W48" i="46"/>
  <c r="AS48" i="46"/>
  <c r="X57" i="46"/>
  <c r="AT57" i="46"/>
  <c r="U79" i="46"/>
  <c r="AQ79" i="46"/>
  <c r="U77" i="46"/>
  <c r="AQ77" i="46"/>
  <c r="T68" i="46"/>
  <c r="AP68" i="46"/>
  <c r="AQ58" i="46"/>
  <c r="U58" i="46"/>
  <c r="U100" i="46"/>
  <c r="AQ100" i="46"/>
  <c r="T58" i="46"/>
  <c r="AP58" i="46"/>
  <c r="U85" i="46"/>
  <c r="AQ85" i="46"/>
  <c r="U78" i="46"/>
  <c r="AQ78" i="46"/>
  <c r="U63" i="46"/>
  <c r="AQ63" i="46"/>
  <c r="T78" i="46"/>
  <c r="AP78" i="46"/>
  <c r="U69" i="46"/>
  <c r="AQ69" i="46"/>
  <c r="AQ99" i="46"/>
  <c r="U99" i="46"/>
  <c r="AC99" i="46" s="1"/>
  <c r="AP73" i="46"/>
  <c r="T73" i="46"/>
  <c r="AC73" i="46" s="1"/>
  <c r="U91" i="46"/>
  <c r="AC91" i="46" s="1"/>
  <c r="AQ91" i="46"/>
  <c r="U70" i="46"/>
  <c r="AQ70" i="46"/>
  <c r="AP62" i="46"/>
  <c r="T62" i="46"/>
  <c r="T82" i="46"/>
  <c r="AP82" i="46"/>
  <c r="U48" i="46"/>
  <c r="T77" i="46"/>
  <c r="AP77" i="46"/>
  <c r="AP52" i="46"/>
  <c r="T52" i="46"/>
  <c r="AP55" i="46"/>
  <c r="T55" i="46"/>
  <c r="T84" i="46"/>
  <c r="AP84" i="46"/>
  <c r="AQ68" i="46"/>
  <c r="U68" i="46"/>
  <c r="AQ51" i="46"/>
  <c r="U51" i="46"/>
  <c r="AC51" i="46" s="1"/>
  <c r="T46" i="46"/>
  <c r="AP46" i="46"/>
  <c r="AQ98" i="46"/>
  <c r="U98" i="46"/>
  <c r="AC98" i="46" s="1"/>
  <c r="AD98" i="46" s="1" a="1"/>
  <c r="AD98" i="46" s="1"/>
  <c r="AE98" i="46" s="1"/>
  <c r="AC64" i="46"/>
  <c r="T86" i="46"/>
  <c r="AP86" i="46"/>
  <c r="AP96" i="46"/>
  <c r="T96" i="46"/>
  <c r="AP54" i="46"/>
  <c r="AP56" i="46"/>
  <c r="T56" i="46"/>
  <c r="U92" i="46"/>
  <c r="AQ92" i="46"/>
  <c r="U83" i="46"/>
  <c r="AC83" i="46" s="1"/>
  <c r="AD83" i="46" s="1" a="1"/>
  <c r="AD83" i="46" s="1"/>
  <c r="AE83" i="46" s="1"/>
  <c r="AQ83" i="46"/>
  <c r="U52" i="46"/>
  <c r="AQ52" i="46"/>
  <c r="U60" i="46"/>
  <c r="AQ60" i="46"/>
  <c r="U96" i="46"/>
  <c r="AQ96" i="46"/>
  <c r="AP71" i="46"/>
  <c r="T71" i="46"/>
  <c r="AC71" i="46" s="1"/>
  <c r="AP51" i="46"/>
  <c r="AQ72" i="46"/>
  <c r="U72" i="46"/>
  <c r="T94" i="46"/>
  <c r="AP94" i="46"/>
  <c r="U54" i="46"/>
  <c r="AC54" i="46" s="1"/>
  <c r="AQ54" i="46"/>
  <c r="AQ75" i="46"/>
  <c r="U75" i="46"/>
  <c r="AC75" i="46" s="1"/>
  <c r="AD75" i="46" s="1" a="1"/>
  <c r="AD75" i="46" s="1"/>
  <c r="AE75" i="46" s="1"/>
  <c r="T59" i="46"/>
  <c r="AP59" i="46"/>
  <c r="AQ86" i="46"/>
  <c r="U86" i="46"/>
  <c r="AP79" i="46"/>
  <c r="T79" i="46"/>
  <c r="AQ97" i="46"/>
  <c r="U97" i="46"/>
  <c r="AC97" i="46" s="1"/>
  <c r="AQ90" i="46"/>
  <c r="U90" i="46"/>
  <c r="T61" i="46"/>
  <c r="AC61" i="46" s="1"/>
  <c r="AP61" i="46"/>
  <c r="T100" i="46"/>
  <c r="AP100" i="46"/>
  <c r="AP90" i="46"/>
  <c r="T90" i="46"/>
  <c r="AP81" i="46"/>
  <c r="T81" i="46"/>
  <c r="U67" i="46"/>
  <c r="AC67" i="46" s="1"/>
  <c r="AQ67" i="46"/>
  <c r="AP65" i="46"/>
  <c r="T65" i="46"/>
  <c r="U94" i="46"/>
  <c r="AQ94" i="46"/>
  <c r="T76" i="46"/>
  <c r="AC76" i="46" s="1"/>
  <c r="AP76" i="46"/>
  <c r="T60" i="46"/>
  <c r="AP60" i="46"/>
  <c r="AP89" i="46"/>
  <c r="T89" i="46"/>
  <c r="AQ88" i="46"/>
  <c r="U88" i="46"/>
  <c r="AP53" i="46"/>
  <c r="T53" i="46"/>
  <c r="AQ49" i="46"/>
  <c r="U49" i="46"/>
  <c r="AQ46" i="46"/>
  <c r="U46" i="46"/>
  <c r="U45" i="46"/>
  <c r="AQ45" i="46"/>
  <c r="AP45" i="46"/>
  <c r="T45" i="46"/>
  <c r="U84" i="46"/>
  <c r="AQ84" i="46"/>
  <c r="U62" i="46"/>
  <c r="AQ62" i="46"/>
  <c r="T70" i="46"/>
  <c r="AP70" i="46"/>
  <c r="AQ59" i="46"/>
  <c r="U59" i="46"/>
  <c r="AP88" i="46"/>
  <c r="T88" i="46"/>
  <c r="AQ65" i="46"/>
  <c r="U65" i="46"/>
  <c r="T92" i="46"/>
  <c r="AP92" i="46"/>
  <c r="T85" i="46"/>
  <c r="AP85" i="46"/>
  <c r="AP63" i="46"/>
  <c r="T63" i="46"/>
  <c r="T69" i="46"/>
  <c r="AP69" i="46"/>
  <c r="T57" i="46"/>
  <c r="AC57" i="46" s="1"/>
  <c r="AP57" i="46"/>
  <c r="AR86" i="46"/>
  <c r="AR70" i="46"/>
  <c r="AR98" i="46"/>
  <c r="V64" i="46"/>
  <c r="AR64" i="46"/>
  <c r="V71" i="46"/>
  <c r="AR71" i="46"/>
  <c r="AC74" i="46"/>
  <c r="AF26" i="39" l="1"/>
  <c r="J26" i="41" s="1"/>
  <c r="I26" i="41"/>
  <c r="AF113" i="46"/>
  <c r="AF110" i="46"/>
  <c r="AF102" i="46"/>
  <c r="AF129" i="46"/>
  <c r="AF106" i="46"/>
  <c r="AF132" i="46"/>
  <c r="AF104" i="46"/>
  <c r="AF127" i="46"/>
  <c r="AF124" i="46"/>
  <c r="AD101" i="46" a="1"/>
  <c r="AD101" i="46" s="1"/>
  <c r="AE101" i="46" s="1"/>
  <c r="L89" i="51"/>
  <c r="AF122" i="46"/>
  <c r="AC82" i="46"/>
  <c r="L70" i="51" s="1"/>
  <c r="AC80" i="46"/>
  <c r="L68" i="51" s="1"/>
  <c r="AC49" i="46"/>
  <c r="AD49" i="46" s="1" a="1"/>
  <c r="AD49" i="46" s="1"/>
  <c r="AE49" i="46" s="1"/>
  <c r="AC48" i="46"/>
  <c r="L54" i="51"/>
  <c r="AD66" i="46" a="1"/>
  <c r="AD66" i="46" s="1"/>
  <c r="AE66" i="46" s="1"/>
  <c r="AF66" i="46" s="1"/>
  <c r="AC56" i="46"/>
  <c r="AC89" i="46"/>
  <c r="AD89" i="46" s="1" a="1"/>
  <c r="AD89" i="46" s="1"/>
  <c r="AE89" i="46" s="1"/>
  <c r="AC53" i="46"/>
  <c r="L41" i="51" s="1"/>
  <c r="AC72" i="46"/>
  <c r="AD72" i="46" s="1" a="1"/>
  <c r="AD72" i="46" s="1"/>
  <c r="AE72" i="46" s="1"/>
  <c r="AF72" i="46" s="1"/>
  <c r="AC55" i="46"/>
  <c r="AD55" i="46" s="1" a="1"/>
  <c r="AD55" i="46" s="1"/>
  <c r="AE55" i="46" s="1"/>
  <c r="AC88" i="46"/>
  <c r="AC90" i="46"/>
  <c r="AD90" i="46" s="1" a="1"/>
  <c r="AD90" i="46" s="1"/>
  <c r="AE90" i="46" s="1"/>
  <c r="AD95" i="46" a="1"/>
  <c r="AD95" i="46" s="1"/>
  <c r="AE95" i="46" s="1"/>
  <c r="AC50" i="46"/>
  <c r="AD50" i="46" s="1" a="1"/>
  <c r="AD50" i="46" s="1"/>
  <c r="AE50" i="46" s="1"/>
  <c r="AC60" i="46"/>
  <c r="AC79" i="46"/>
  <c r="L67" i="51" s="1"/>
  <c r="AC69" i="46"/>
  <c r="AD69" i="46" s="1" a="1"/>
  <c r="AD69" i="46" s="1"/>
  <c r="AE69" i="46" s="1"/>
  <c r="AC78" i="46"/>
  <c r="L66" i="51" s="1"/>
  <c r="AC45" i="46"/>
  <c r="L33" i="51" s="1"/>
  <c r="AC81" i="46"/>
  <c r="L69" i="51" s="1"/>
  <c r="AD47" i="46" a="1"/>
  <c r="AD47" i="46" s="1"/>
  <c r="AE47" i="46" s="1"/>
  <c r="L35" i="51"/>
  <c r="AR46" i="46"/>
  <c r="V66" i="46"/>
  <c r="V94" i="46"/>
  <c r="AR58" i="46"/>
  <c r="AR72" i="46"/>
  <c r="V59" i="46"/>
  <c r="AR76" i="46"/>
  <c r="V90" i="46"/>
  <c r="AR73" i="46"/>
  <c r="V51" i="46"/>
  <c r="V74" i="46"/>
  <c r="V54" i="46"/>
  <c r="V61" i="46"/>
  <c r="V82" i="46"/>
  <c r="AR68" i="46"/>
  <c r="AR75" i="46"/>
  <c r="AR67" i="46"/>
  <c r="AR87" i="46"/>
  <c r="V50" i="46"/>
  <c r="AR53" i="46"/>
  <c r="AR99" i="46"/>
  <c r="AR62" i="46"/>
  <c r="AR100" i="46"/>
  <c r="V100" i="46"/>
  <c r="V84" i="46"/>
  <c r="AR84" i="46"/>
  <c r="AR57" i="46"/>
  <c r="V57" i="46"/>
  <c r="V52" i="46"/>
  <c r="AR52" i="46"/>
  <c r="AR89" i="46"/>
  <c r="V89" i="46"/>
  <c r="AR69" i="46"/>
  <c r="AR78" i="46"/>
  <c r="V91" i="46"/>
  <c r="AR91" i="46"/>
  <c r="AC86" i="46"/>
  <c r="V92" i="46"/>
  <c r="AR92" i="46"/>
  <c r="V56" i="46"/>
  <c r="AR56" i="46"/>
  <c r="AR55" i="46"/>
  <c r="V55" i="46"/>
  <c r="V85" i="46"/>
  <c r="AR85" i="46"/>
  <c r="AC85" i="46"/>
  <c r="AC94" i="46"/>
  <c r="L82" i="51" s="1"/>
  <c r="AR97" i="46"/>
  <c r="V97" i="46"/>
  <c r="AR95" i="46"/>
  <c r="V95" i="46"/>
  <c r="V63" i="46"/>
  <c r="AR63" i="46"/>
  <c r="AR60" i="46"/>
  <c r="V60" i="46"/>
  <c r="AR88" i="46"/>
  <c r="V88" i="46"/>
  <c r="AR45" i="46"/>
  <c r="V45" i="46"/>
  <c r="AR81" i="46"/>
  <c r="V81" i="46"/>
  <c r="AR49" i="46"/>
  <c r="V49" i="46"/>
  <c r="V80" i="46"/>
  <c r="AR80" i="46"/>
  <c r="V47" i="46"/>
  <c r="AR47" i="46"/>
  <c r="AR77" i="46"/>
  <c r="V77" i="46"/>
  <c r="AR48" i="46"/>
  <c r="V48" i="46"/>
  <c r="V83" i="46"/>
  <c r="AR83" i="46"/>
  <c r="AR65" i="46"/>
  <c r="V65" i="46"/>
  <c r="AC100" i="46"/>
  <c r="L75" i="51"/>
  <c r="AC52" i="46"/>
  <c r="L40" i="51" s="1"/>
  <c r="AC58" i="46"/>
  <c r="AD58" i="46" s="1" a="1"/>
  <c r="AD58" i="46" s="1"/>
  <c r="AE58" i="46" s="1"/>
  <c r="AD54" i="46" a="1"/>
  <c r="AD54" i="46" s="1"/>
  <c r="AE54" i="46" s="1"/>
  <c r="L42" i="51"/>
  <c r="L79" i="51"/>
  <c r="AD91" i="46" a="1"/>
  <c r="AD91" i="46" s="1"/>
  <c r="AE91" i="46" s="1"/>
  <c r="L55" i="51"/>
  <c r="AD67" i="46" a="1"/>
  <c r="AD67" i="46" s="1"/>
  <c r="AE67" i="46" s="1"/>
  <c r="L39" i="51"/>
  <c r="AD51" i="46" a="1"/>
  <c r="AD51" i="46" s="1"/>
  <c r="AE51" i="46" s="1"/>
  <c r="L45" i="51"/>
  <c r="L85" i="51"/>
  <c r="L87" i="51"/>
  <c r="AD57" i="46" a="1"/>
  <c r="AD57" i="46" s="1"/>
  <c r="AE57" i="46" s="1"/>
  <c r="L81" i="51"/>
  <c r="AD93" i="46" a="1"/>
  <c r="AD93" i="46" s="1"/>
  <c r="AE93" i="46" s="1"/>
  <c r="AC63" i="46"/>
  <c r="AC65" i="46"/>
  <c r="AC68" i="46"/>
  <c r="L64" i="51"/>
  <c r="L86" i="51"/>
  <c r="L52" i="51"/>
  <c r="AD64" i="46" a="1"/>
  <c r="AD64" i="46" s="1"/>
  <c r="AE64" i="46" s="1"/>
  <c r="L71" i="51"/>
  <c r="AF87" i="46"/>
  <c r="AD97" i="46" a="1"/>
  <c r="AD97" i="46" s="1"/>
  <c r="AE97" i="46" s="1"/>
  <c r="AC46" i="46"/>
  <c r="AC84" i="46"/>
  <c r="AD76" i="46" a="1"/>
  <c r="AD76" i="46" s="1"/>
  <c r="AE76" i="46" s="1"/>
  <c r="L63" i="51"/>
  <c r="AC62" i="46"/>
  <c r="L49" i="51"/>
  <c r="AD61" i="46" a="1"/>
  <c r="AD61" i="46" s="1"/>
  <c r="AE61" i="46" s="1"/>
  <c r="AD99" i="46" a="1"/>
  <c r="AD99" i="46" s="1"/>
  <c r="AE99" i="46" s="1"/>
  <c r="AC92" i="46"/>
  <c r="AC59" i="46"/>
  <c r="L59" i="51"/>
  <c r="AD71" i="46" a="1"/>
  <c r="AD71" i="46" s="1"/>
  <c r="AE71" i="46" s="1"/>
  <c r="AC96" i="46"/>
  <c r="AF83" i="46"/>
  <c r="AF75" i="46"/>
  <c r="AD82" i="46" a="1"/>
  <c r="AD82" i="46" s="1"/>
  <c r="AE82" i="46" s="1"/>
  <c r="AC77" i="46"/>
  <c r="L61" i="51"/>
  <c r="AD73" i="46" a="1"/>
  <c r="AD73" i="46" s="1"/>
  <c r="AE73" i="46" s="1"/>
  <c r="L62" i="51"/>
  <c r="AF98" i="46"/>
  <c r="AC70" i="46"/>
  <c r="AD74" i="46" a="1"/>
  <c r="AD74" i="46" s="1"/>
  <c r="AE74" i="46" s="1"/>
  <c r="L37" i="51" l="1"/>
  <c r="AF101" i="46"/>
  <c r="AF89" i="46"/>
  <c r="L60" i="51"/>
  <c r="L44" i="51"/>
  <c r="AD56" i="46" a="1"/>
  <c r="AD56" i="46" s="1"/>
  <c r="AE56" i="46" s="1"/>
  <c r="AF55" i="46"/>
  <c r="AD80" i="46" a="1"/>
  <c r="AD80" i="46" s="1"/>
  <c r="AE80" i="46" s="1"/>
  <c r="AD53" i="46" a="1"/>
  <c r="AD53" i="46" s="1"/>
  <c r="AE53" i="46" s="1"/>
  <c r="AF90" i="46"/>
  <c r="L36" i="51"/>
  <c r="AD48" i="46" a="1"/>
  <c r="AD48" i="46" s="1"/>
  <c r="AE48" i="46" s="1"/>
  <c r="AF48" i="46" s="1"/>
  <c r="L77" i="51"/>
  <c r="AD88" i="46" a="1"/>
  <c r="AD88" i="46" s="1"/>
  <c r="AE88" i="46" s="1"/>
  <c r="L76" i="51"/>
  <c r="L78" i="51"/>
  <c r="AF50" i="46"/>
  <c r="L38" i="51"/>
  <c r="AD94" i="46" a="1"/>
  <c r="AD94" i="46" s="1"/>
  <c r="AE94" i="46" s="1"/>
  <c r="AD78" i="46" a="1"/>
  <c r="AD78" i="46" s="1"/>
  <c r="AE78" i="46" s="1"/>
  <c r="L43" i="51"/>
  <c r="L48" i="51"/>
  <c r="AD81" i="46" a="1"/>
  <c r="AD81" i="46" s="1"/>
  <c r="AE81" i="46" s="1"/>
  <c r="AD86" i="46" a="1"/>
  <c r="AD86" i="46" s="1"/>
  <c r="AE86" i="46" s="1"/>
  <c r="AF86" i="46" s="1"/>
  <c r="L74" i="51"/>
  <c r="AD60" i="46" a="1"/>
  <c r="AD60" i="46" s="1"/>
  <c r="AE60" i="46" s="1"/>
  <c r="AF60" i="46" s="1"/>
  <c r="AF69" i="46"/>
  <c r="L57" i="51"/>
  <c r="AD79" i="46" a="1"/>
  <c r="AD79" i="46" s="1"/>
  <c r="AE79" i="46" s="1"/>
  <c r="AD45" i="46" a="1"/>
  <c r="AD45" i="46" s="1"/>
  <c r="AE45" i="46" s="1"/>
  <c r="AF45" i="46" s="1"/>
  <c r="AF95" i="46"/>
  <c r="AF82" i="46"/>
  <c r="AD100" i="46" a="1"/>
  <c r="AD100" i="46" s="1"/>
  <c r="AE100" i="46" s="1"/>
  <c r="AF100" i="46" s="1"/>
  <c r="AD52" i="46" a="1"/>
  <c r="AD52" i="46" s="1"/>
  <c r="AE52" i="46" s="1"/>
  <c r="AF52" i="46" s="1"/>
  <c r="AD85" i="46" a="1"/>
  <c r="AD85" i="46" s="1"/>
  <c r="AE85" i="46" s="1"/>
  <c r="AF85" i="46" s="1"/>
  <c r="L73" i="51"/>
  <c r="L88" i="51"/>
  <c r="AF47" i="46"/>
  <c r="AF61" i="46"/>
  <c r="L46" i="51"/>
  <c r="AF58" i="46"/>
  <c r="L84" i="51"/>
  <c r="AD96" i="46" a="1"/>
  <c r="AD96" i="46" s="1"/>
  <c r="AE96" i="46" s="1"/>
  <c r="AF56" i="46"/>
  <c r="L53" i="51"/>
  <c r="AD65" i="46" a="1"/>
  <c r="AD65" i="46" s="1"/>
  <c r="AE65" i="46" s="1"/>
  <c r="AF73" i="46"/>
  <c r="AF74" i="46"/>
  <c r="AF49" i="46"/>
  <c r="AF64" i="46"/>
  <c r="AF91" i="46"/>
  <c r="L58" i="51"/>
  <c r="AD70" i="46" a="1"/>
  <c r="AD70" i="46" s="1"/>
  <c r="AE70" i="46" s="1"/>
  <c r="AF71" i="46"/>
  <c r="L50" i="51"/>
  <c r="AD62" i="46" a="1"/>
  <c r="AD62" i="46" s="1"/>
  <c r="AE62" i="46" s="1"/>
  <c r="L56" i="51"/>
  <c r="AD68" i="46" a="1"/>
  <c r="AD68" i="46" s="1"/>
  <c r="AE68" i="46" s="1"/>
  <c r="L80" i="51"/>
  <c r="AD92" i="46" a="1"/>
  <c r="AD92" i="46" s="1"/>
  <c r="AE92" i="46" s="1"/>
  <c r="AF51" i="46"/>
  <c r="AF76" i="46"/>
  <c r="AF97" i="46"/>
  <c r="L51" i="51"/>
  <c r="AD63" i="46" a="1"/>
  <c r="AD63" i="46" s="1"/>
  <c r="AE63" i="46" s="1"/>
  <c r="L72" i="51"/>
  <c r="AD84" i="46" a="1"/>
  <c r="AD84" i="46" s="1"/>
  <c r="AE84" i="46" s="1"/>
  <c r="AF93" i="46"/>
  <c r="AF57" i="46"/>
  <c r="AF67" i="46"/>
  <c r="AF99" i="46"/>
  <c r="L65" i="51"/>
  <c r="AD77" i="46" a="1"/>
  <c r="AD77" i="46" s="1"/>
  <c r="AE77" i="46" s="1"/>
  <c r="L47" i="51"/>
  <c r="AD59" i="46" a="1"/>
  <c r="AD59" i="46" s="1"/>
  <c r="AE59" i="46" s="1"/>
  <c r="L34" i="51"/>
  <c r="AD46" i="46" a="1"/>
  <c r="AD46" i="46" s="1"/>
  <c r="AE46" i="46" s="1"/>
  <c r="AF54" i="46"/>
  <c r="AF94" i="46" l="1"/>
  <c r="AF53" i="46"/>
  <c r="AF80" i="46"/>
  <c r="AF88" i="46"/>
  <c r="AF78" i="46"/>
  <c r="AF81" i="46"/>
  <c r="AF79" i="46"/>
  <c r="AF70" i="46"/>
  <c r="AF92" i="46"/>
  <c r="AF46" i="46"/>
  <c r="AF96" i="46"/>
  <c r="AF59" i="46"/>
  <c r="AF84" i="46"/>
  <c r="AF77" i="46"/>
  <c r="AF63" i="46"/>
  <c r="AF62" i="46"/>
  <c r="AF68" i="46"/>
  <c r="AF65" i="46"/>
  <c r="BJ44" i="46" l="1" a="1"/>
  <c r="BJ44" i="46" s="1"/>
  <c r="BT44" i="46" s="1"/>
  <c r="BY44" i="46" s="1" a="1"/>
  <c r="BY44" i="46" s="1"/>
  <c r="N44" i="46" s="1"/>
  <c r="BI44" i="46" a="1"/>
  <c r="BI44" i="46" s="1"/>
  <c r="BS44" i="46" s="1"/>
  <c r="BX44" i="46" s="1" a="1"/>
  <c r="BX44" i="46" s="1"/>
  <c r="M44" i="46" s="1"/>
  <c r="BH44" i="46" a="1"/>
  <c r="BH44" i="46" s="1"/>
  <c r="BR44" i="46" s="1"/>
  <c r="BW44" i="46" s="1" a="1"/>
  <c r="BW44" i="46" s="1"/>
  <c r="L44" i="46" s="1"/>
  <c r="BG44" i="46" a="1"/>
  <c r="BG44" i="46" s="1"/>
  <c r="BQ44" i="46" s="1"/>
  <c r="BV44" i="46" s="1" a="1"/>
  <c r="BV44" i="46" s="1"/>
  <c r="K44" i="46" s="1"/>
  <c r="BF44" i="46" a="1"/>
  <c r="BF44" i="46" s="1"/>
  <c r="BP44" i="46" s="1"/>
  <c r="BU44" i="46" s="1" a="1"/>
  <c r="BU44" i="46" s="1"/>
  <c r="J44" i="46" s="1"/>
  <c r="BJ43" i="46" a="1"/>
  <c r="BJ43" i="46" s="1"/>
  <c r="BT43" i="46" s="1"/>
  <c r="BY43" i="46" s="1" a="1"/>
  <c r="BY43" i="46" s="1"/>
  <c r="N43" i="46" s="1"/>
  <c r="BI43" i="46" a="1"/>
  <c r="BI43" i="46" s="1"/>
  <c r="BS43" i="46" s="1"/>
  <c r="BX43" i="46" s="1" a="1"/>
  <c r="BX43" i="46" s="1"/>
  <c r="M43" i="46" s="1"/>
  <c r="BH43" i="46" a="1"/>
  <c r="BH43" i="46" s="1"/>
  <c r="BR43" i="46" s="1"/>
  <c r="BW43" i="46" s="1" a="1"/>
  <c r="BW43" i="46" s="1"/>
  <c r="L43" i="46" s="1"/>
  <c r="BG43" i="46" a="1"/>
  <c r="BG43" i="46" s="1"/>
  <c r="BQ43" i="46" s="1"/>
  <c r="BV43" i="46" s="1" a="1"/>
  <c r="BV43" i="46" s="1"/>
  <c r="K43" i="46" s="1"/>
  <c r="BJ42" i="46" a="1"/>
  <c r="BJ42" i="46" s="1"/>
  <c r="BT42" i="46" s="1"/>
  <c r="BY42" i="46" s="1" a="1"/>
  <c r="BY42" i="46" s="1"/>
  <c r="N42" i="46" s="1"/>
  <c r="BI42" i="46" a="1"/>
  <c r="BI42" i="46" s="1"/>
  <c r="BS42" i="46" s="1"/>
  <c r="BX42" i="46" s="1" a="1"/>
  <c r="BX42" i="46" s="1"/>
  <c r="M42" i="46" s="1"/>
  <c r="BH42" i="46" a="1"/>
  <c r="BH42" i="46" s="1"/>
  <c r="BR42" i="46" s="1"/>
  <c r="BW42" i="46" s="1" a="1"/>
  <c r="BW42" i="46" s="1"/>
  <c r="L42" i="46" s="1"/>
  <c r="BG42" i="46" a="1"/>
  <c r="BG42" i="46" s="1"/>
  <c r="BQ42" i="46" s="1"/>
  <c r="BV42" i="46" s="1" a="1"/>
  <c r="BV42" i="46" s="1"/>
  <c r="K42" i="46" s="1"/>
  <c r="BF42" i="46" a="1"/>
  <c r="BF42" i="46" s="1"/>
  <c r="BP42" i="46" s="1"/>
  <c r="BU42" i="46" s="1" a="1"/>
  <c r="BU42" i="46" s="1"/>
  <c r="J42" i="46" s="1"/>
  <c r="BJ41" i="46" a="1"/>
  <c r="BJ41" i="46" s="1"/>
  <c r="BT41" i="46" s="1"/>
  <c r="BY41" i="46" s="1" a="1"/>
  <c r="BY41" i="46" s="1"/>
  <c r="N41" i="46" s="1"/>
  <c r="BH41" i="46" a="1"/>
  <c r="BH41" i="46" s="1"/>
  <c r="BR41" i="46" s="1"/>
  <c r="BW41" i="46" s="1" a="1"/>
  <c r="BW41" i="46" s="1"/>
  <c r="L41" i="46" s="1"/>
  <c r="BG41" i="46" a="1"/>
  <c r="BG41" i="46" s="1"/>
  <c r="BQ41" i="46" s="1"/>
  <c r="BV41" i="46" s="1" a="1"/>
  <c r="BV41" i="46" s="1"/>
  <c r="K41" i="46" s="1"/>
  <c r="BF41" i="46" a="1"/>
  <c r="BF41" i="46" s="1"/>
  <c r="BP41" i="46" s="1"/>
  <c r="BU41" i="46" s="1" a="1"/>
  <c r="BU41" i="46" s="1"/>
  <c r="J41" i="46" s="1"/>
  <c r="BJ40" i="46" a="1"/>
  <c r="BJ40" i="46" s="1"/>
  <c r="BT40" i="46" s="1"/>
  <c r="BY40" i="46" s="1" a="1"/>
  <c r="BY40" i="46" s="1"/>
  <c r="N40" i="46" s="1"/>
  <c r="BI40" i="46" a="1"/>
  <c r="BI40" i="46" s="1"/>
  <c r="BS40" i="46" s="1"/>
  <c r="BX40" i="46" s="1" a="1"/>
  <c r="BX40" i="46" s="1"/>
  <c r="M40" i="46" s="1"/>
  <c r="BH40" i="46" a="1"/>
  <c r="BH40" i="46" s="1"/>
  <c r="BR40" i="46" s="1"/>
  <c r="BW40" i="46" s="1" a="1"/>
  <c r="BW40" i="46" s="1"/>
  <c r="L40" i="46" s="1"/>
  <c r="BG40" i="46" a="1"/>
  <c r="BG40" i="46" s="1"/>
  <c r="BQ40" i="46" s="1"/>
  <c r="BV40" i="46" s="1" a="1"/>
  <c r="BV40" i="46" s="1"/>
  <c r="K40" i="46" s="1"/>
  <c r="BF40" i="46" a="1"/>
  <c r="BF40" i="46" s="1"/>
  <c r="BP40" i="46" s="1"/>
  <c r="BU40" i="46" s="1" a="1"/>
  <c r="BU40" i="46" s="1"/>
  <c r="J40" i="46" s="1"/>
  <c r="BJ39" i="46" a="1"/>
  <c r="BJ39" i="46" s="1"/>
  <c r="BT39" i="46" s="1"/>
  <c r="BY39" i="46" s="1" a="1"/>
  <c r="BY39" i="46" s="1"/>
  <c r="N39" i="46" s="1"/>
  <c r="BI39" i="46" a="1"/>
  <c r="BI39" i="46" s="1"/>
  <c r="BS39" i="46" s="1"/>
  <c r="BX39" i="46" s="1" a="1"/>
  <c r="BX39" i="46" s="1"/>
  <c r="M39" i="46" s="1"/>
  <c r="BH39" i="46" a="1"/>
  <c r="BH39" i="46" s="1"/>
  <c r="BR39" i="46" s="1"/>
  <c r="BW39" i="46" s="1" a="1"/>
  <c r="BW39" i="46" s="1"/>
  <c r="L39" i="46" s="1"/>
  <c r="BG39" i="46" a="1"/>
  <c r="BG39" i="46" s="1"/>
  <c r="BQ39" i="46" s="1"/>
  <c r="BV39" i="46" s="1" a="1"/>
  <c r="BV39" i="46" s="1"/>
  <c r="K39" i="46" s="1"/>
  <c r="BJ38" i="46" a="1"/>
  <c r="BJ38" i="46" s="1"/>
  <c r="BT38" i="46" s="1"/>
  <c r="BY38" i="46" s="1" a="1"/>
  <c r="BY38" i="46" s="1"/>
  <c r="N38" i="46" s="1"/>
  <c r="BI38" i="46" a="1"/>
  <c r="BI38" i="46" s="1"/>
  <c r="BS38" i="46" s="1"/>
  <c r="BX38" i="46" s="1" a="1"/>
  <c r="BX38" i="46" s="1"/>
  <c r="M38" i="46" s="1"/>
  <c r="BG38" i="46" a="1"/>
  <c r="BG38" i="46" s="1"/>
  <c r="BQ38" i="46" s="1"/>
  <c r="BV38" i="46" s="1" a="1"/>
  <c r="BV38" i="46" s="1"/>
  <c r="K38" i="46" s="1"/>
  <c r="BF38" i="46" a="1"/>
  <c r="BF38" i="46" s="1"/>
  <c r="BP38" i="46" s="1"/>
  <c r="BU38" i="46" s="1" a="1"/>
  <c r="BU38" i="46" s="1"/>
  <c r="J38" i="46" s="1"/>
  <c r="BJ37" i="46" a="1"/>
  <c r="BJ37" i="46" s="1"/>
  <c r="BT37" i="46" s="1"/>
  <c r="BY37" i="46" s="1" a="1"/>
  <c r="BY37" i="46" s="1"/>
  <c r="N37" i="46" s="1"/>
  <c r="BH37" i="46" a="1"/>
  <c r="BH37" i="46" s="1"/>
  <c r="BR37" i="46" s="1"/>
  <c r="BW37" i="46" s="1" a="1"/>
  <c r="BW37" i="46" s="1"/>
  <c r="L37" i="46" s="1"/>
  <c r="BG37" i="46" a="1"/>
  <c r="BG37" i="46" s="1"/>
  <c r="BQ37" i="46" s="1"/>
  <c r="BV37" i="46" s="1" a="1"/>
  <c r="BV37" i="46" s="1"/>
  <c r="K37" i="46" s="1"/>
  <c r="BF37" i="46" a="1"/>
  <c r="BF37" i="46" s="1"/>
  <c r="BP37" i="46" s="1"/>
  <c r="BU37" i="46" s="1" a="1"/>
  <c r="BU37" i="46" s="1"/>
  <c r="J37" i="46" s="1"/>
  <c r="BJ36" i="46" a="1"/>
  <c r="BJ36" i="46" s="1"/>
  <c r="BT36" i="46" s="1"/>
  <c r="BY36" i="46" s="1" a="1"/>
  <c r="BY36" i="46" s="1"/>
  <c r="N36" i="46" s="1"/>
  <c r="BI36" i="46" a="1"/>
  <c r="BI36" i="46" s="1"/>
  <c r="BS36" i="46" s="1"/>
  <c r="BX36" i="46" s="1" a="1"/>
  <c r="BX36" i="46" s="1"/>
  <c r="M36" i="46" s="1"/>
  <c r="BH36" i="46" a="1"/>
  <c r="BH36" i="46" s="1"/>
  <c r="BR36" i="46" s="1"/>
  <c r="BW36" i="46" s="1" a="1"/>
  <c r="BW36" i="46" s="1"/>
  <c r="L36" i="46" s="1"/>
  <c r="BJ35" i="46" a="1"/>
  <c r="BJ35" i="46" s="1"/>
  <c r="BT35" i="46" s="1"/>
  <c r="BY35" i="46" s="1" a="1"/>
  <c r="BY35" i="46" s="1"/>
  <c r="N35" i="46" s="1"/>
  <c r="BI35" i="46" a="1"/>
  <c r="BI35" i="46" s="1"/>
  <c r="BS35" i="46" s="1"/>
  <c r="BX35" i="46" s="1" a="1"/>
  <c r="BX35" i="46" s="1"/>
  <c r="M35" i="46" s="1"/>
  <c r="BH35" i="46" a="1"/>
  <c r="BH35" i="46" s="1"/>
  <c r="BR35" i="46" s="1"/>
  <c r="BW35" i="46" s="1" a="1"/>
  <c r="BW35" i="46" s="1"/>
  <c r="L35" i="46" s="1"/>
  <c r="BG35" i="46" a="1"/>
  <c r="BG35" i="46" s="1"/>
  <c r="BQ35" i="46" s="1"/>
  <c r="BV35" i="46" s="1" a="1"/>
  <c r="BV35" i="46" s="1"/>
  <c r="K35" i="46" s="1"/>
  <c r="BI34" i="46" a="1"/>
  <c r="BI34" i="46" s="1"/>
  <c r="BS34" i="46" s="1"/>
  <c r="BX34" i="46" s="1" a="1"/>
  <c r="BX34" i="46" s="1"/>
  <c r="M34" i="46" s="1"/>
  <c r="BH34" i="46" a="1"/>
  <c r="BH34" i="46" s="1"/>
  <c r="BR34" i="46" s="1"/>
  <c r="BW34" i="46" s="1" a="1"/>
  <c r="BW34" i="46" s="1"/>
  <c r="L34" i="46" s="1"/>
  <c r="BG34" i="46" a="1"/>
  <c r="BG34" i="46" s="1"/>
  <c r="BQ34" i="46" s="1"/>
  <c r="BV34" i="46" s="1" a="1"/>
  <c r="BV34" i="46" s="1"/>
  <c r="K34" i="46" s="1"/>
  <c r="BF34" i="46" a="1"/>
  <c r="BF34" i="46" s="1"/>
  <c r="BP34" i="46" s="1"/>
  <c r="BU34" i="46" s="1" a="1"/>
  <c r="BU34" i="46" s="1"/>
  <c r="J34" i="46" s="1"/>
  <c r="X35" i="46" l="1"/>
  <c r="AT35" i="46"/>
  <c r="AS42" i="46"/>
  <c r="W42" i="46"/>
  <c r="AT43" i="46"/>
  <c r="X43" i="46"/>
  <c r="AS34" i="46"/>
  <c r="W34" i="46"/>
  <c r="W40" i="46"/>
  <c r="AS40" i="46"/>
  <c r="AT41" i="46"/>
  <c r="X41" i="46"/>
  <c r="AS35" i="46"/>
  <c r="W35" i="46"/>
  <c r="BJ34" i="46" a="1"/>
  <c r="BJ34" i="46" s="1"/>
  <c r="BT34" i="46" s="1"/>
  <c r="BY34" i="46" s="1" a="1"/>
  <c r="BY34" i="46" s="1"/>
  <c r="N34" i="46" s="1"/>
  <c r="BI41" i="46" a="1"/>
  <c r="BI41" i="46" s="1"/>
  <c r="BS41" i="46" s="1"/>
  <c r="BX41" i="46" s="1" a="1"/>
  <c r="BX41" i="46" s="1"/>
  <c r="M41" i="46" s="1"/>
  <c r="W39" i="46"/>
  <c r="AS39" i="46"/>
  <c r="X40" i="46"/>
  <c r="AT40" i="46"/>
  <c r="AS38" i="46"/>
  <c r="W38" i="46"/>
  <c r="AT39" i="46"/>
  <c r="X39" i="46"/>
  <c r="X42" i="46"/>
  <c r="AT42" i="46"/>
  <c r="BI37" i="46" a="1"/>
  <c r="BI37" i="46" s="1"/>
  <c r="BS37" i="46" s="1"/>
  <c r="BX37" i="46" s="1" a="1"/>
  <c r="BX37" i="46" s="1"/>
  <c r="M37" i="46" s="1"/>
  <c r="X38" i="46"/>
  <c r="AT38" i="46"/>
  <c r="W36" i="46"/>
  <c r="AS36" i="46"/>
  <c r="X37" i="46"/>
  <c r="AT37" i="46"/>
  <c r="W44" i="46"/>
  <c r="AS44" i="46"/>
  <c r="AT36" i="46"/>
  <c r="X36" i="46"/>
  <c r="AS43" i="46"/>
  <c r="W43" i="46"/>
  <c r="AT44" i="46"/>
  <c r="X44" i="46"/>
  <c r="T38" i="46"/>
  <c r="AP38" i="46"/>
  <c r="T37" i="46"/>
  <c r="AP37" i="46"/>
  <c r="AQ38" i="46"/>
  <c r="U38" i="46"/>
  <c r="AQ40" i="46"/>
  <c r="U40" i="46"/>
  <c r="BF36" i="46" a="1"/>
  <c r="BF36" i="46" s="1"/>
  <c r="BP36" i="46" s="1"/>
  <c r="BU36" i="46" s="1" a="1"/>
  <c r="BU36" i="46" s="1"/>
  <c r="J36" i="46" s="1"/>
  <c r="U37" i="46"/>
  <c r="AQ37" i="46"/>
  <c r="T44" i="46"/>
  <c r="AP44" i="46"/>
  <c r="AQ34" i="46"/>
  <c r="U34" i="46"/>
  <c r="BF39" i="46" a="1"/>
  <c r="BF39" i="46" s="1"/>
  <c r="BP39" i="46" s="1"/>
  <c r="BU39" i="46" s="1" a="1"/>
  <c r="BU39" i="46" s="1"/>
  <c r="J39" i="46" s="1"/>
  <c r="U39" i="46"/>
  <c r="AQ39" i="46"/>
  <c r="BF35" i="46" a="1"/>
  <c r="BF35" i="46" s="1"/>
  <c r="BP35" i="46" s="1"/>
  <c r="BU35" i="46" s="1" a="1"/>
  <c r="BU35" i="46" s="1"/>
  <c r="J35" i="46" s="1"/>
  <c r="BG36" i="46" a="1"/>
  <c r="BG36" i="46" s="1"/>
  <c r="BQ36" i="46" s="1"/>
  <c r="BV36" i="46" s="1" a="1"/>
  <c r="BV36" i="46" s="1"/>
  <c r="K36" i="46" s="1"/>
  <c r="BF43" i="46" a="1"/>
  <c r="BF43" i="46" s="1"/>
  <c r="BP43" i="46" s="1"/>
  <c r="BU43" i="46" s="1" a="1"/>
  <c r="BU43" i="46" s="1"/>
  <c r="J43" i="46" s="1"/>
  <c r="U44" i="46"/>
  <c r="AQ44" i="46"/>
  <c r="AP34" i="46"/>
  <c r="T34" i="46"/>
  <c r="AQ35" i="46"/>
  <c r="U35" i="46"/>
  <c r="AP42" i="46"/>
  <c r="T42" i="46"/>
  <c r="AQ43" i="46"/>
  <c r="U43" i="46"/>
  <c r="AP41" i="46"/>
  <c r="T41" i="46"/>
  <c r="AQ42" i="46"/>
  <c r="U42" i="46"/>
  <c r="T40" i="46"/>
  <c r="AP40" i="46"/>
  <c r="AQ41" i="46"/>
  <c r="U41" i="46"/>
  <c r="V36" i="46"/>
  <c r="AR36" i="46"/>
  <c r="V44" i="46"/>
  <c r="AR44" i="46"/>
  <c r="AR42" i="46"/>
  <c r="V42" i="46"/>
  <c r="AR35" i="46"/>
  <c r="V35" i="46"/>
  <c r="AR41" i="46"/>
  <c r="V41" i="46"/>
  <c r="V40" i="46"/>
  <c r="AR40" i="46"/>
  <c r="AR43" i="46"/>
  <c r="V43" i="46"/>
  <c r="V39" i="46"/>
  <c r="AR39" i="46"/>
  <c r="AR34" i="46"/>
  <c r="V34" i="46"/>
  <c r="BH38" i="46" a="1"/>
  <c r="BH38" i="46" s="1"/>
  <c r="BR38" i="46" s="1"/>
  <c r="BW38" i="46" s="1" a="1"/>
  <c r="BW38" i="46" s="1"/>
  <c r="L38" i="46" s="1"/>
  <c r="V37" i="46"/>
  <c r="AR37" i="46"/>
  <c r="AC34" i="46" l="1"/>
  <c r="L22" i="51" s="1"/>
  <c r="AC41" i="46"/>
  <c r="AC38" i="46"/>
  <c r="L26" i="51" s="1"/>
  <c r="X34" i="46"/>
  <c r="AT34" i="46"/>
  <c r="W37" i="46"/>
  <c r="AS37" i="46"/>
  <c r="W41" i="46"/>
  <c r="AS41" i="46"/>
  <c r="AP36" i="46"/>
  <c r="T36" i="46"/>
  <c r="AC37" i="46"/>
  <c r="U36" i="46"/>
  <c r="AQ36" i="46"/>
  <c r="AP39" i="46"/>
  <c r="T39" i="46"/>
  <c r="AC39" i="46" s="1"/>
  <c r="AC40" i="46"/>
  <c r="T43" i="46"/>
  <c r="AC43" i="46" s="1"/>
  <c r="AP43" i="46"/>
  <c r="AC44" i="46"/>
  <c r="AC42" i="46"/>
  <c r="AP35" i="46"/>
  <c r="T35" i="46"/>
  <c r="AC35" i="46" s="1"/>
  <c r="V38" i="46"/>
  <c r="AR38" i="46"/>
  <c r="L29" i="51" l="1"/>
  <c r="AD34" i="46" a="1"/>
  <c r="AD34" i="46" s="1"/>
  <c r="AE34" i="46" s="1"/>
  <c r="AF34" i="46" s="1"/>
  <c r="AD41" i="46" a="1"/>
  <c r="AD41" i="46" s="1"/>
  <c r="AE41" i="46" s="1"/>
  <c r="AF41" i="46" s="1"/>
  <c r="AD38" i="46" a="1"/>
  <c r="AD38" i="46" s="1"/>
  <c r="AE38" i="46" s="1"/>
  <c r="AF38" i="46" s="1"/>
  <c r="L27" i="51"/>
  <c r="AD39" i="46" a="1"/>
  <c r="AD39" i="46" s="1"/>
  <c r="AE39" i="46" s="1"/>
  <c r="AF39" i="46" s="1"/>
  <c r="L30" i="51"/>
  <c r="AD42" i="46" a="1"/>
  <c r="AD42" i="46" s="1"/>
  <c r="AE42" i="46" s="1"/>
  <c r="AF42" i="46" s="1"/>
  <c r="L31" i="51"/>
  <c r="AD43" i="46" a="1"/>
  <c r="AD43" i="46" s="1"/>
  <c r="AE43" i="46" s="1"/>
  <c r="AF43" i="46" s="1"/>
  <c r="L25" i="51"/>
  <c r="AD37" i="46" a="1"/>
  <c r="AD37" i="46" s="1"/>
  <c r="AE37" i="46" s="1"/>
  <c r="AF37" i="46" s="1"/>
  <c r="AD40" i="46" a="1"/>
  <c r="AD40" i="46" s="1"/>
  <c r="AE40" i="46" s="1"/>
  <c r="AF40" i="46" s="1"/>
  <c r="L28" i="51"/>
  <c r="L32" i="51"/>
  <c r="AD44" i="46" a="1"/>
  <c r="AD44" i="46" s="1"/>
  <c r="AE44" i="46" s="1"/>
  <c r="AF44" i="46" s="1"/>
  <c r="L23" i="51"/>
  <c r="AD35" i="46" a="1"/>
  <c r="AD35" i="46" s="1"/>
  <c r="AE35" i="46" s="1"/>
  <c r="AF35" i="46" s="1"/>
  <c r="AC36" i="46"/>
  <c r="L24" i="51" l="1"/>
  <c r="AD36" i="46" a="1"/>
  <c r="AD36" i="46" s="1"/>
  <c r="AE36" i="46" s="1"/>
  <c r="AF36" i="46" l="1"/>
  <c r="I12" i="52"/>
  <c r="G12" i="52"/>
  <c r="I11" i="52"/>
  <c r="G11" i="52"/>
  <c r="I10" i="52"/>
  <c r="G10" i="52"/>
  <c r="I9" i="52"/>
  <c r="G9" i="52"/>
  <c r="I8" i="52"/>
  <c r="G8" i="52"/>
  <c r="I7" i="52"/>
  <c r="G7" i="52"/>
  <c r="AA25" i="47"/>
  <c r="Z25" i="47"/>
  <c r="Y25" i="47"/>
  <c r="X25" i="47"/>
  <c r="W25" i="47"/>
  <c r="V25" i="47"/>
  <c r="U25" i="47"/>
  <c r="T25" i="47"/>
  <c r="S25" i="47"/>
  <c r="R25" i="47"/>
  <c r="Q25" i="47"/>
  <c r="P25" i="47"/>
  <c r="AA24" i="47"/>
  <c r="Z24" i="47"/>
  <c r="Y24" i="47"/>
  <c r="X24" i="47"/>
  <c r="W24" i="47"/>
  <c r="V24" i="47"/>
  <c r="U24" i="47"/>
  <c r="T24" i="47"/>
  <c r="S24" i="47"/>
  <c r="R24" i="47"/>
  <c r="Q24" i="47"/>
  <c r="P24" i="47"/>
  <c r="AA23" i="47"/>
  <c r="Z23" i="47"/>
  <c r="Y23" i="47"/>
  <c r="X23" i="47"/>
  <c r="W23" i="47"/>
  <c r="V23" i="47"/>
  <c r="U23" i="47"/>
  <c r="T23" i="47"/>
  <c r="S23" i="47"/>
  <c r="R23" i="47"/>
  <c r="Q23" i="47"/>
  <c r="P23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AF14" i="34"/>
  <c r="B14" i="34"/>
  <c r="AF13" i="34"/>
  <c r="B13" i="34"/>
  <c r="AF12" i="34"/>
  <c r="B12" i="34"/>
  <c r="AF11" i="34"/>
  <c r="B11" i="34"/>
  <c r="AF10" i="34"/>
  <c r="B10" i="34"/>
  <c r="AA25" i="2"/>
  <c r="Z25" i="2"/>
  <c r="Y25" i="2"/>
  <c r="X25" i="2"/>
  <c r="W25" i="2"/>
  <c r="V25" i="2"/>
  <c r="U25" i="2"/>
  <c r="T25" i="2"/>
  <c r="S25" i="2"/>
  <c r="R25" i="2"/>
  <c r="Q25" i="2"/>
  <c r="P25" i="2"/>
  <c r="AA24" i="2"/>
  <c r="Z24" i="2"/>
  <c r="Y24" i="2"/>
  <c r="X24" i="2"/>
  <c r="W24" i="2"/>
  <c r="V24" i="2"/>
  <c r="U24" i="2"/>
  <c r="T24" i="2"/>
  <c r="S24" i="2"/>
  <c r="R24" i="2"/>
  <c r="Q24" i="2"/>
  <c r="P24" i="2"/>
  <c r="AA23" i="2"/>
  <c r="Z23" i="2"/>
  <c r="Y23" i="2"/>
  <c r="X23" i="2"/>
  <c r="W23" i="2"/>
  <c r="V23" i="2"/>
  <c r="U23" i="2"/>
  <c r="T23" i="2"/>
  <c r="S23" i="2"/>
  <c r="R23" i="2"/>
  <c r="Q23" i="2"/>
  <c r="P23" i="2"/>
  <c r="AA22" i="2"/>
  <c r="Z22" i="2"/>
  <c r="Y22" i="2"/>
  <c r="X22" i="2"/>
  <c r="W22" i="2"/>
  <c r="V22" i="2"/>
  <c r="U22" i="2"/>
  <c r="T22" i="2"/>
  <c r="S22" i="2"/>
  <c r="R22" i="2"/>
  <c r="Q22" i="2"/>
  <c r="P22" i="2"/>
  <c r="AA21" i="2"/>
  <c r="Z21" i="2"/>
  <c r="Y21" i="2"/>
  <c r="X21" i="2"/>
  <c r="W21" i="2"/>
  <c r="V21" i="2"/>
  <c r="U21" i="2"/>
  <c r="T21" i="2"/>
  <c r="S21" i="2"/>
  <c r="R21" i="2"/>
  <c r="Q21" i="2"/>
  <c r="P21" i="2"/>
  <c r="BJ33" i="46" l="1" a="1"/>
  <c r="BJ33" i="46" s="1"/>
  <c r="BT33" i="46" s="1"/>
  <c r="BY33" i="46" s="1" a="1"/>
  <c r="BY33" i="46" s="1"/>
  <c r="N33" i="46" s="1"/>
  <c r="BI33" i="46" a="1"/>
  <c r="BI33" i="46" s="1"/>
  <c r="BS33" i="46" s="1"/>
  <c r="BX33" i="46" s="1" a="1"/>
  <c r="BX33" i="46" s="1"/>
  <c r="M33" i="46" s="1"/>
  <c r="BH33" i="46" a="1"/>
  <c r="BH33" i="46" s="1"/>
  <c r="BR33" i="46" s="1"/>
  <c r="BW33" i="46" s="1" a="1"/>
  <c r="BW33" i="46" s="1"/>
  <c r="L33" i="46" s="1"/>
  <c r="BG33" i="46" a="1"/>
  <c r="BG33" i="46" s="1"/>
  <c r="BQ33" i="46" s="1"/>
  <c r="BV33" i="46" s="1" a="1"/>
  <c r="BV33" i="46" s="1"/>
  <c r="K33" i="46" s="1"/>
  <c r="BF33" i="46" a="1"/>
  <c r="BF33" i="46" s="1"/>
  <c r="BP33" i="46" s="1"/>
  <c r="BU33" i="46" s="1" a="1"/>
  <c r="BU33" i="46" s="1"/>
  <c r="J33" i="46" s="1"/>
  <c r="BJ32" i="46" a="1"/>
  <c r="BJ32" i="46" s="1"/>
  <c r="BT32" i="46" s="1"/>
  <c r="BY32" i="46" s="1" a="1"/>
  <c r="BY32" i="46" s="1"/>
  <c r="N32" i="46" s="1"/>
  <c r="BI32" i="46" a="1"/>
  <c r="BI32" i="46" s="1"/>
  <c r="BS32" i="46" s="1"/>
  <c r="BX32" i="46" s="1" a="1"/>
  <c r="BX32" i="46" s="1"/>
  <c r="M32" i="46" s="1"/>
  <c r="BH32" i="46" a="1"/>
  <c r="BH32" i="46" s="1"/>
  <c r="BR32" i="46" s="1"/>
  <c r="BW32" i="46" s="1" a="1"/>
  <c r="BW32" i="46" s="1"/>
  <c r="L32" i="46" s="1"/>
  <c r="BG32" i="46" a="1"/>
  <c r="BG32" i="46" s="1"/>
  <c r="BQ32" i="46" s="1"/>
  <c r="BV32" i="46" s="1" a="1"/>
  <c r="BV32" i="46" s="1"/>
  <c r="K32" i="46" s="1"/>
  <c r="BF32" i="46" a="1"/>
  <c r="BF32" i="46" s="1"/>
  <c r="BP32" i="46" s="1"/>
  <c r="BU32" i="46" s="1" a="1"/>
  <c r="BU32" i="46" s="1"/>
  <c r="J32" i="46" s="1"/>
  <c r="BJ31" i="46" a="1"/>
  <c r="BJ31" i="46" s="1"/>
  <c r="BT31" i="46" s="1"/>
  <c r="BY31" i="46" s="1" a="1"/>
  <c r="BY31" i="46" s="1"/>
  <c r="N31" i="46" s="1"/>
  <c r="BI31" i="46" a="1"/>
  <c r="BI31" i="46" s="1"/>
  <c r="BS31" i="46" s="1"/>
  <c r="BX31" i="46" s="1" a="1"/>
  <c r="BX31" i="46" s="1"/>
  <c r="M31" i="46" s="1"/>
  <c r="BH31" i="46" a="1"/>
  <c r="BH31" i="46" s="1"/>
  <c r="BR31" i="46" s="1"/>
  <c r="BW31" i="46" s="1" a="1"/>
  <c r="BW31" i="46" s="1"/>
  <c r="L31" i="46" s="1"/>
  <c r="BG31" i="46" a="1"/>
  <c r="BG31" i="46" s="1"/>
  <c r="BQ31" i="46" s="1"/>
  <c r="BV31" i="46" s="1" a="1"/>
  <c r="BV31" i="46" s="1"/>
  <c r="K31" i="46" s="1"/>
  <c r="BF31" i="46" a="1"/>
  <c r="BF31" i="46" s="1"/>
  <c r="BP31" i="46" s="1"/>
  <c r="BU31" i="46" s="1" a="1"/>
  <c r="BU31" i="46" s="1"/>
  <c r="J31" i="46" s="1"/>
  <c r="BJ30" i="46" a="1"/>
  <c r="BJ30" i="46" s="1"/>
  <c r="BI30" i="46" a="1"/>
  <c r="BI30" i="46" s="1"/>
  <c r="BH30" i="46" a="1"/>
  <c r="BH30" i="46" s="1"/>
  <c r="BG30" i="46" a="1"/>
  <c r="BG30" i="46" s="1"/>
  <c r="BF30" i="46" a="1"/>
  <c r="BF30" i="46" s="1"/>
  <c r="BJ29" i="46" a="1"/>
  <c r="BJ29" i="46" s="1"/>
  <c r="BI29" i="46" a="1"/>
  <c r="BI29" i="46" s="1"/>
  <c r="BH29" i="46" a="1"/>
  <c r="BH29" i="46" s="1"/>
  <c r="BG29" i="46" a="1"/>
  <c r="BG29" i="46" s="1"/>
  <c r="BF29" i="46" a="1"/>
  <c r="BF29" i="46" s="1"/>
  <c r="BJ28" i="46" a="1"/>
  <c r="BJ28" i="46" s="1"/>
  <c r="BI28" i="46" a="1"/>
  <c r="BI28" i="46" s="1"/>
  <c r="BH28" i="46" a="1"/>
  <c r="BH28" i="46" s="1"/>
  <c r="BG28" i="46" a="1"/>
  <c r="BG28" i="46" s="1"/>
  <c r="BF28" i="46" a="1"/>
  <c r="BF28" i="46" s="1"/>
  <c r="BJ27" i="46" a="1"/>
  <c r="BJ27" i="46" s="1"/>
  <c r="BI27" i="46" a="1"/>
  <c r="BI27" i="46" s="1"/>
  <c r="BH27" i="46" a="1"/>
  <c r="BH27" i="46" s="1"/>
  <c r="BG27" i="46" a="1"/>
  <c r="BG27" i="46" s="1"/>
  <c r="BF27" i="46" a="1"/>
  <c r="BF27" i="46" s="1"/>
  <c r="BJ26" i="46" a="1"/>
  <c r="BJ26" i="46" s="1"/>
  <c r="BI26" i="46" a="1"/>
  <c r="BI26" i="46" s="1"/>
  <c r="BH26" i="46" a="1"/>
  <c r="BH26" i="46" s="1"/>
  <c r="BG26" i="46" a="1"/>
  <c r="BG26" i="46" s="1"/>
  <c r="BF26" i="46" a="1"/>
  <c r="BF26" i="46" s="1"/>
  <c r="BE25" i="35"/>
  <c r="BD25" i="35"/>
  <c r="BC25" i="35"/>
  <c r="BB25" i="35"/>
  <c r="BA25" i="35"/>
  <c r="N25" i="35"/>
  <c r="BJ25" i="46" s="1" a="1"/>
  <c r="BJ25" i="46" s="1"/>
  <c r="M25" i="35"/>
  <c r="BI25" i="46" s="1" a="1"/>
  <c r="BI25" i="46" s="1"/>
  <c r="L25" i="35"/>
  <c r="BH25" i="46" s="1" a="1"/>
  <c r="BH25" i="46" s="1"/>
  <c r="K25" i="35"/>
  <c r="BG25" i="46" s="1" a="1"/>
  <c r="BG25" i="46" s="1"/>
  <c r="J25" i="35"/>
  <c r="BF25" i="46" s="1" a="1"/>
  <c r="BF25" i="46" s="1"/>
  <c r="BE24" i="35"/>
  <c r="BD24" i="35"/>
  <c r="BC24" i="35"/>
  <c r="BB24" i="35"/>
  <c r="BA24" i="35"/>
  <c r="N24" i="35"/>
  <c r="BJ24" i="46" s="1" a="1"/>
  <c r="BJ24" i="46" s="1"/>
  <c r="M24" i="35"/>
  <c r="BI24" i="46" s="1" a="1"/>
  <c r="BI24" i="46" s="1"/>
  <c r="L24" i="35"/>
  <c r="BH24" i="46" s="1" a="1"/>
  <c r="BH24" i="46" s="1"/>
  <c r="K24" i="35"/>
  <c r="BG24" i="46" s="1" a="1"/>
  <c r="BG24" i="46" s="1"/>
  <c r="J24" i="35"/>
  <c r="BF24" i="46" s="1" a="1"/>
  <c r="BF24" i="46" s="1"/>
  <c r="BE23" i="35"/>
  <c r="BD23" i="35"/>
  <c r="BC23" i="35"/>
  <c r="BB23" i="35"/>
  <c r="BA23" i="35"/>
  <c r="N23" i="35"/>
  <c r="BJ23" i="46" s="1" a="1"/>
  <c r="BJ23" i="46" s="1"/>
  <c r="M23" i="35"/>
  <c r="BI23" i="46" s="1" a="1"/>
  <c r="BI23" i="46" s="1"/>
  <c r="L23" i="35"/>
  <c r="BH23" i="46" s="1" a="1"/>
  <c r="BH23" i="46" s="1"/>
  <c r="K23" i="35"/>
  <c r="BG23" i="46" s="1" a="1"/>
  <c r="BG23" i="46" s="1"/>
  <c r="J23" i="35"/>
  <c r="BF23" i="46" s="1" a="1"/>
  <c r="BF23" i="46" s="1"/>
  <c r="BE22" i="35"/>
  <c r="BD22" i="35"/>
  <c r="BC22" i="35"/>
  <c r="BB22" i="35"/>
  <c r="BA22" i="35"/>
  <c r="N22" i="35"/>
  <c r="BJ22" i="46" s="1" a="1"/>
  <c r="BJ22" i="46" s="1"/>
  <c r="M22" i="35"/>
  <c r="BI22" i="46" s="1" a="1"/>
  <c r="BI22" i="46" s="1"/>
  <c r="L22" i="35"/>
  <c r="BH22" i="46" s="1" a="1"/>
  <c r="BH22" i="46" s="1"/>
  <c r="K22" i="35"/>
  <c r="BG22" i="46" s="1" a="1"/>
  <c r="BG22" i="46" s="1"/>
  <c r="J22" i="35"/>
  <c r="BF22" i="46" s="1" a="1"/>
  <c r="BF22" i="46" s="1"/>
  <c r="BE21" i="35"/>
  <c r="BD21" i="35"/>
  <c r="BC21" i="35"/>
  <c r="BB21" i="35"/>
  <c r="BA21" i="35"/>
  <c r="N21" i="35"/>
  <c r="BJ21" i="46" s="1" a="1"/>
  <c r="BJ21" i="46" s="1"/>
  <c r="M21" i="35"/>
  <c r="BI21" i="46" s="1" a="1"/>
  <c r="BI21" i="46" s="1"/>
  <c r="L21" i="35"/>
  <c r="BH21" i="46" s="1" a="1"/>
  <c r="BH21" i="46" s="1"/>
  <c r="K21" i="35"/>
  <c r="BG21" i="46" s="1" a="1"/>
  <c r="BG21" i="46" s="1"/>
  <c r="J21" i="35"/>
  <c r="BF21" i="46" s="1" a="1"/>
  <c r="BF21" i="46" s="1"/>
  <c r="W33" i="46" l="1"/>
  <c r="AS33" i="46"/>
  <c r="W32" i="46"/>
  <c r="AS32" i="46"/>
  <c r="X33" i="46"/>
  <c r="AT33" i="46"/>
  <c r="W31" i="46"/>
  <c r="AS31" i="46"/>
  <c r="X32" i="46"/>
  <c r="AT32" i="46"/>
  <c r="X31" i="46"/>
  <c r="AT31" i="46"/>
  <c r="AQ31" i="46"/>
  <c r="U31" i="46"/>
  <c r="AP31" i="46"/>
  <c r="T31" i="46"/>
  <c r="AQ32" i="46"/>
  <c r="U32" i="46"/>
  <c r="AP33" i="46"/>
  <c r="T33" i="46"/>
  <c r="AP32" i="46"/>
  <c r="T32" i="46"/>
  <c r="U33" i="46"/>
  <c r="AQ33" i="46"/>
  <c r="AR33" i="46"/>
  <c r="V33" i="46"/>
  <c r="V32" i="46"/>
  <c r="AR32" i="46"/>
  <c r="V31" i="46"/>
  <c r="AR31" i="46"/>
  <c r="AT22" i="35"/>
  <c r="S11" i="34" s="1"/>
  <c r="AP23" i="35"/>
  <c r="N12" i="34" s="1"/>
  <c r="AQ24" i="35"/>
  <c r="K24" i="2" s="1"/>
  <c r="AR25" i="35"/>
  <c r="P14" i="34" s="1"/>
  <c r="V24" i="35"/>
  <c r="W23" i="35"/>
  <c r="V21" i="35"/>
  <c r="W21" i="35"/>
  <c r="U25" i="35"/>
  <c r="T22" i="35"/>
  <c r="X24" i="35"/>
  <c r="V25" i="35"/>
  <c r="AT21" i="35"/>
  <c r="W24" i="35"/>
  <c r="U22" i="35"/>
  <c r="AS25" i="35"/>
  <c r="AR22" i="35"/>
  <c r="T23" i="35"/>
  <c r="T21" i="35"/>
  <c r="W22" i="35"/>
  <c r="V23" i="35"/>
  <c r="T24" i="35"/>
  <c r="W25" i="35"/>
  <c r="X25" i="35"/>
  <c r="U23" i="35"/>
  <c r="AR21" i="35"/>
  <c r="AS23" i="35"/>
  <c r="U21" i="35"/>
  <c r="X21" i="35"/>
  <c r="V22" i="35"/>
  <c r="U24" i="35"/>
  <c r="AS21" i="35"/>
  <c r="X22" i="35"/>
  <c r="X23" i="35"/>
  <c r="AR24" i="35"/>
  <c r="AP25" i="35"/>
  <c r="AR23" i="35"/>
  <c r="AP21" i="35"/>
  <c r="T25" i="35"/>
  <c r="AQ22" i="35"/>
  <c r="AS24" i="35"/>
  <c r="AQ21" i="35"/>
  <c r="AS22" i="35"/>
  <c r="AT24" i="35"/>
  <c r="AQ23" i="35"/>
  <c r="AQ25" i="35"/>
  <c r="AP22" i="35"/>
  <c r="AT23" i="35"/>
  <c r="AP24" i="35"/>
  <c r="AT25" i="35"/>
  <c r="N22" i="2" l="1"/>
  <c r="AC31" i="46"/>
  <c r="AD31" i="46" s="1" a="1"/>
  <c r="AD31" i="46" s="1"/>
  <c r="AE31" i="46" s="1"/>
  <c r="AF31" i="46" s="1"/>
  <c r="J23" i="2"/>
  <c r="AC33" i="46"/>
  <c r="AC32" i="46"/>
  <c r="Q13" i="34"/>
  <c r="AC25" i="35"/>
  <c r="AD25" i="35" s="1" a="1"/>
  <c r="AD25" i="35" s="1"/>
  <c r="AE25" i="35" s="1"/>
  <c r="I25" i="3" s="1"/>
  <c r="L25" i="2"/>
  <c r="AC24" i="35"/>
  <c r="AC23" i="35"/>
  <c r="S12" i="34"/>
  <c r="N23" i="2"/>
  <c r="J22" i="2"/>
  <c r="N11" i="34"/>
  <c r="Q14" i="34"/>
  <c r="K25" i="2"/>
  <c r="N24" i="2"/>
  <c r="S13" i="34"/>
  <c r="T13" i="34"/>
  <c r="M24" i="2"/>
  <c r="N10" i="34"/>
  <c r="J21" i="2"/>
  <c r="K23" i="2"/>
  <c r="Q12" i="34"/>
  <c r="M22" i="2"/>
  <c r="T11" i="34"/>
  <c r="Q11" i="34"/>
  <c r="K22" i="2"/>
  <c r="P12" i="34"/>
  <c r="L23" i="2"/>
  <c r="T10" i="34"/>
  <c r="M21" i="2"/>
  <c r="AC21" i="35"/>
  <c r="H21" i="3" s="1"/>
  <c r="P11" i="34"/>
  <c r="L22" i="2"/>
  <c r="T14" i="34"/>
  <c r="M25" i="2"/>
  <c r="N14" i="34"/>
  <c r="J25" i="2"/>
  <c r="P13" i="34"/>
  <c r="L24" i="2"/>
  <c r="T12" i="34"/>
  <c r="M23" i="2"/>
  <c r="S10" i="34"/>
  <c r="N21" i="2"/>
  <c r="AC22" i="35"/>
  <c r="H22" i="3" s="1"/>
  <c r="Q10" i="34"/>
  <c r="K21" i="2"/>
  <c r="S14" i="34"/>
  <c r="N25" i="2"/>
  <c r="N13" i="34"/>
  <c r="J24" i="2"/>
  <c r="L21" i="2"/>
  <c r="P10" i="34"/>
  <c r="AH14" i="34"/>
  <c r="AH13" i="34"/>
  <c r="AH12" i="34"/>
  <c r="AH11" i="34"/>
  <c r="AH10" i="34"/>
  <c r="L19" i="51" l="1"/>
  <c r="L21" i="51"/>
  <c r="AD33" i="46" a="1"/>
  <c r="AD33" i="46" s="1"/>
  <c r="AE33" i="46" s="1"/>
  <c r="AF33" i="46" s="1"/>
  <c r="V12" i="34"/>
  <c r="H23" i="3"/>
  <c r="L20" i="51"/>
  <c r="AD32" i="46" a="1"/>
  <c r="AD32" i="46" s="1"/>
  <c r="AE32" i="46" s="1"/>
  <c r="AF32" i="46" s="1"/>
  <c r="V14" i="34"/>
  <c r="H25" i="3"/>
  <c r="AD24" i="35" a="1"/>
  <c r="AD24" i="35" s="1"/>
  <c r="AE24" i="35" s="1"/>
  <c r="I24" i="3" s="1"/>
  <c r="H24" i="3"/>
  <c r="AD23" i="35" a="1"/>
  <c r="AD23" i="35" s="1"/>
  <c r="AE23" i="35" s="1"/>
  <c r="I23" i="3" s="1"/>
  <c r="V13" i="34"/>
  <c r="V10" i="34"/>
  <c r="AD21" i="35" a="1"/>
  <c r="AD21" i="35" s="1"/>
  <c r="AE21" i="35" s="1"/>
  <c r="I21" i="3" s="1"/>
  <c r="V11" i="34"/>
  <c r="AD22" i="35" a="1"/>
  <c r="AD22" i="35" s="1"/>
  <c r="AE22" i="35" s="1"/>
  <c r="I22" i="3" s="1"/>
  <c r="AF25" i="35"/>
  <c r="J25" i="3" s="1"/>
  <c r="AF23" i="35" l="1"/>
  <c r="J23" i="3" s="1"/>
  <c r="AF24" i="35"/>
  <c r="J24" i="3" s="1"/>
  <c r="AF21" i="35"/>
  <c r="J21" i="3" s="1"/>
  <c r="AF22" i="35"/>
  <c r="J22" i="3" s="1"/>
  <c r="B3" i="51"/>
  <c r="I6" i="52"/>
  <c r="G6" i="52"/>
  <c r="I5" i="52"/>
  <c r="G5" i="52"/>
  <c r="I4" i="52"/>
  <c r="G4" i="52"/>
  <c r="I3" i="52"/>
  <c r="G3" i="52"/>
  <c r="E15" i="46"/>
  <c r="AH9" i="34"/>
  <c r="AF9" i="34"/>
  <c r="B9" i="34"/>
  <c r="AH8" i="34"/>
  <c r="AF8" i="34"/>
  <c r="B8" i="34"/>
  <c r="AH7" i="34"/>
  <c r="AF7" i="34"/>
  <c r="B7" i="34"/>
  <c r="N6" i="4"/>
  <c r="O6" i="4"/>
  <c r="T16" i="2" l="1"/>
  <c r="U16" i="2"/>
  <c r="V16" i="2"/>
  <c r="W16" i="2"/>
  <c r="X16" i="2"/>
  <c r="Y16" i="2"/>
  <c r="Z16" i="2"/>
  <c r="AA16" i="2"/>
  <c r="T17" i="2"/>
  <c r="U17" i="2"/>
  <c r="V17" i="2"/>
  <c r="W17" i="2"/>
  <c r="X17" i="2"/>
  <c r="Y17" i="2"/>
  <c r="Z17" i="2"/>
  <c r="AA17" i="2"/>
  <c r="T18" i="2"/>
  <c r="U18" i="2"/>
  <c r="V18" i="2"/>
  <c r="W18" i="2"/>
  <c r="X18" i="2"/>
  <c r="Y18" i="2"/>
  <c r="Z18" i="2"/>
  <c r="AA18" i="2"/>
  <c r="T19" i="2"/>
  <c r="U19" i="2"/>
  <c r="V19" i="2"/>
  <c r="W19" i="2"/>
  <c r="X19" i="2"/>
  <c r="Y19" i="2"/>
  <c r="Z19" i="2"/>
  <c r="AA19" i="2"/>
  <c r="T20" i="2"/>
  <c r="U20" i="2"/>
  <c r="V20" i="2"/>
  <c r="W20" i="2"/>
  <c r="X20" i="2"/>
  <c r="Y20" i="2"/>
  <c r="Z20" i="2"/>
  <c r="AA20" i="2"/>
  <c r="C6" i="38" l="1"/>
  <c r="C6" i="39" s="1"/>
  <c r="C6" i="46" s="1"/>
  <c r="C6" i="35"/>
  <c r="A4" i="26"/>
  <c r="B4" i="26"/>
  <c r="C4" i="26"/>
  <c r="D4" i="26"/>
  <c r="E4" i="26"/>
  <c r="F4" i="26"/>
  <c r="G4" i="26"/>
  <c r="H4" i="26"/>
  <c r="A5" i="26"/>
  <c r="B5" i="26"/>
  <c r="C5" i="26"/>
  <c r="D5" i="26"/>
  <c r="E5" i="26"/>
  <c r="F5" i="26"/>
  <c r="G5" i="26"/>
  <c r="H5" i="26"/>
  <c r="A6" i="26"/>
  <c r="B6" i="26"/>
  <c r="C6" i="26"/>
  <c r="D6" i="26"/>
  <c r="E6" i="26"/>
  <c r="F6" i="26"/>
  <c r="E7" i="26" s="1"/>
  <c r="G6" i="26"/>
  <c r="H6" i="26"/>
  <c r="A7" i="26"/>
  <c r="B7" i="26"/>
  <c r="C7" i="26"/>
  <c r="D7" i="26"/>
  <c r="F7" i="26"/>
  <c r="G7" i="26"/>
  <c r="H7" i="26"/>
  <c r="A8" i="26"/>
  <c r="B8" i="26"/>
  <c r="C8" i="26"/>
  <c r="D8" i="26"/>
  <c r="E8" i="26"/>
  <c r="F8" i="26"/>
  <c r="G8" i="26"/>
  <c r="H8" i="26"/>
  <c r="A9" i="26"/>
  <c r="B9" i="26"/>
  <c r="C9" i="26"/>
  <c r="D9" i="26"/>
  <c r="E9" i="26"/>
  <c r="F9" i="26"/>
  <c r="G9" i="26"/>
  <c r="H9" i="26"/>
  <c r="A10" i="26"/>
  <c r="B10" i="26"/>
  <c r="C10" i="26"/>
  <c r="D10" i="26"/>
  <c r="E10" i="26"/>
  <c r="F10" i="26"/>
  <c r="G10" i="26"/>
  <c r="H10" i="26"/>
  <c r="A11" i="26"/>
  <c r="B11" i="26"/>
  <c r="C11" i="26"/>
  <c r="D11" i="26"/>
  <c r="E11" i="26"/>
  <c r="F11" i="26"/>
  <c r="G11" i="26"/>
  <c r="H11" i="26"/>
  <c r="A12" i="26"/>
  <c r="B12" i="26"/>
  <c r="C12" i="26"/>
  <c r="D12" i="26"/>
  <c r="E12" i="26"/>
  <c r="F12" i="26"/>
  <c r="G12" i="26"/>
  <c r="H12" i="26"/>
  <c r="A13" i="26"/>
  <c r="B13" i="26"/>
  <c r="C13" i="26"/>
  <c r="D13" i="26"/>
  <c r="E13" i="26"/>
  <c r="F13" i="26"/>
  <c r="G13" i="26"/>
  <c r="H13" i="26"/>
  <c r="A14" i="26"/>
  <c r="B14" i="26"/>
  <c r="C14" i="26"/>
  <c r="D14" i="26"/>
  <c r="E14" i="26"/>
  <c r="F14" i="26"/>
  <c r="G14" i="26"/>
  <c r="H14" i="26"/>
  <c r="A15" i="26"/>
  <c r="B15" i="26"/>
  <c r="C15" i="26"/>
  <c r="D15" i="26"/>
  <c r="E15" i="26"/>
  <c r="F15" i="26"/>
  <c r="G15" i="26"/>
  <c r="H15" i="26"/>
  <c r="A16" i="26"/>
  <c r="B16" i="26"/>
  <c r="C16" i="26"/>
  <c r="D16" i="26"/>
  <c r="E16" i="26"/>
  <c r="F16" i="26"/>
  <c r="G16" i="26"/>
  <c r="H16" i="26"/>
  <c r="A17" i="26"/>
  <c r="B17" i="26"/>
  <c r="C17" i="26"/>
  <c r="D17" i="26"/>
  <c r="E17" i="26"/>
  <c r="F17" i="26"/>
  <c r="G17" i="26"/>
  <c r="H17" i="26"/>
  <c r="A18" i="26"/>
  <c r="B18" i="26"/>
  <c r="C18" i="26"/>
  <c r="D18" i="26"/>
  <c r="E18" i="26"/>
  <c r="F18" i="26"/>
  <c r="G18" i="26"/>
  <c r="H18" i="26"/>
  <c r="A19" i="26"/>
  <c r="B19" i="26"/>
  <c r="C19" i="26"/>
  <c r="D19" i="26"/>
  <c r="E19" i="26"/>
  <c r="F19" i="26"/>
  <c r="G19" i="26"/>
  <c r="H19" i="26"/>
  <c r="A20" i="26"/>
  <c r="B20" i="26"/>
  <c r="C20" i="26"/>
  <c r="D20" i="26"/>
  <c r="E20" i="26"/>
  <c r="F20" i="26"/>
  <c r="G20" i="26"/>
  <c r="H20" i="26"/>
  <c r="A21" i="26"/>
  <c r="B21" i="26"/>
  <c r="C21" i="26"/>
  <c r="D21" i="26"/>
  <c r="E21" i="26"/>
  <c r="F21" i="26"/>
  <c r="G21" i="26"/>
  <c r="H21" i="26"/>
  <c r="A22" i="26"/>
  <c r="B22" i="26"/>
  <c r="C22" i="26"/>
  <c r="D22" i="26"/>
  <c r="E22" i="26"/>
  <c r="F22" i="26"/>
  <c r="G22" i="26"/>
  <c r="H22" i="26"/>
  <c r="A23" i="26"/>
  <c r="B23" i="26"/>
  <c r="C23" i="26"/>
  <c r="D23" i="26"/>
  <c r="E23" i="26"/>
  <c r="F23" i="26"/>
  <c r="G23" i="26"/>
  <c r="H23" i="26"/>
  <c r="A24" i="26"/>
  <c r="B24" i="26"/>
  <c r="C24" i="26"/>
  <c r="D24" i="26"/>
  <c r="E24" i="26"/>
  <c r="F24" i="26"/>
  <c r="G24" i="26"/>
  <c r="H24" i="26"/>
  <c r="A25" i="26"/>
  <c r="B25" i="26"/>
  <c r="C25" i="26"/>
  <c r="D25" i="26"/>
  <c r="E25" i="26"/>
  <c r="F25" i="26"/>
  <c r="G25" i="26"/>
  <c r="H25" i="26"/>
  <c r="A26" i="26"/>
  <c r="B26" i="26"/>
  <c r="C26" i="26"/>
  <c r="D26" i="26"/>
  <c r="E26" i="26"/>
  <c r="F26" i="26"/>
  <c r="G26" i="26"/>
  <c r="H26" i="26"/>
  <c r="A27" i="26"/>
  <c r="B27" i="26"/>
  <c r="C27" i="26"/>
  <c r="D27" i="26"/>
  <c r="E27" i="26"/>
  <c r="F27" i="26"/>
  <c r="G27" i="26"/>
  <c r="H27" i="26"/>
  <c r="A28" i="26"/>
  <c r="B28" i="26"/>
  <c r="C28" i="26"/>
  <c r="D28" i="26"/>
  <c r="E28" i="26"/>
  <c r="F28" i="26"/>
  <c r="G28" i="26"/>
  <c r="H28" i="26"/>
  <c r="A29" i="26"/>
  <c r="B29" i="26"/>
  <c r="C29" i="26"/>
  <c r="D29" i="26"/>
  <c r="E29" i="26"/>
  <c r="F29" i="26"/>
  <c r="G29" i="26"/>
  <c r="H29" i="26"/>
  <c r="A30" i="26"/>
  <c r="B30" i="26"/>
  <c r="C30" i="26"/>
  <c r="D30" i="26"/>
  <c r="E30" i="26"/>
  <c r="F30" i="26"/>
  <c r="G30" i="26"/>
  <c r="H30" i="26"/>
  <c r="A31" i="26"/>
  <c r="B31" i="26"/>
  <c r="C31" i="26"/>
  <c r="D31" i="26"/>
  <c r="E31" i="26"/>
  <c r="F31" i="26"/>
  <c r="G31" i="26"/>
  <c r="H31" i="26"/>
  <c r="A32" i="26"/>
  <c r="B32" i="26"/>
  <c r="C32" i="26"/>
  <c r="D32" i="26"/>
  <c r="E32" i="26"/>
  <c r="F32" i="26"/>
  <c r="G32" i="26"/>
  <c r="H32" i="26"/>
  <c r="A33" i="26"/>
  <c r="B33" i="26"/>
  <c r="C33" i="26"/>
  <c r="D33" i="26"/>
  <c r="E33" i="26"/>
  <c r="F33" i="26"/>
  <c r="G33" i="26"/>
  <c r="H33" i="26"/>
  <c r="A34" i="26"/>
  <c r="B34" i="26"/>
  <c r="C34" i="26"/>
  <c r="D34" i="26"/>
  <c r="E34" i="26"/>
  <c r="F34" i="26"/>
  <c r="G34" i="26"/>
  <c r="H34" i="26"/>
  <c r="A35" i="26"/>
  <c r="B35" i="26"/>
  <c r="C35" i="26"/>
  <c r="D35" i="26"/>
  <c r="E35" i="26"/>
  <c r="F35" i="26"/>
  <c r="G35" i="26"/>
  <c r="H35" i="26"/>
  <c r="A36" i="26"/>
  <c r="B36" i="26"/>
  <c r="C36" i="26"/>
  <c r="D36" i="26"/>
  <c r="E36" i="26"/>
  <c r="F36" i="26"/>
  <c r="G36" i="26"/>
  <c r="H36" i="26"/>
  <c r="A37" i="26"/>
  <c r="B37" i="26"/>
  <c r="C37" i="26"/>
  <c r="D37" i="26"/>
  <c r="E37" i="26"/>
  <c r="F37" i="26"/>
  <c r="G37" i="26"/>
  <c r="H37" i="26"/>
  <c r="A38" i="26"/>
  <c r="B38" i="26"/>
  <c r="C38" i="26"/>
  <c r="D38" i="26"/>
  <c r="E38" i="26"/>
  <c r="F38" i="26"/>
  <c r="G38" i="26"/>
  <c r="H38" i="26"/>
  <c r="A39" i="26"/>
  <c r="B39" i="26"/>
  <c r="C39" i="26"/>
  <c r="D39" i="26"/>
  <c r="E39" i="26"/>
  <c r="F39" i="26"/>
  <c r="G39" i="26"/>
  <c r="H39" i="26"/>
  <c r="A40" i="26"/>
  <c r="B40" i="26"/>
  <c r="C40" i="26"/>
  <c r="D40" i="26"/>
  <c r="E40" i="26"/>
  <c r="F40" i="26"/>
  <c r="G40" i="26"/>
  <c r="H40" i="26"/>
  <c r="A41" i="26"/>
  <c r="B41" i="26"/>
  <c r="C41" i="26"/>
  <c r="D41" i="26"/>
  <c r="E41" i="26"/>
  <c r="F41" i="26"/>
  <c r="G41" i="26"/>
  <c r="H41" i="26"/>
  <c r="A42" i="26"/>
  <c r="B42" i="26"/>
  <c r="C42" i="26"/>
  <c r="D42" i="26"/>
  <c r="E42" i="26"/>
  <c r="F42" i="26"/>
  <c r="G42" i="26"/>
  <c r="H42" i="26"/>
  <c r="A43" i="26"/>
  <c r="B43" i="26"/>
  <c r="C43" i="26"/>
  <c r="D43" i="26"/>
  <c r="E43" i="26"/>
  <c r="F43" i="26"/>
  <c r="G43" i="26"/>
  <c r="H43" i="26"/>
  <c r="A44" i="26"/>
  <c r="B44" i="26"/>
  <c r="C44" i="26"/>
  <c r="D44" i="26"/>
  <c r="E44" i="26"/>
  <c r="F44" i="26"/>
  <c r="G44" i="26"/>
  <c r="H44" i="26"/>
  <c r="A45" i="26"/>
  <c r="B45" i="26"/>
  <c r="C45" i="26"/>
  <c r="D45" i="26"/>
  <c r="E45" i="26"/>
  <c r="F45" i="26"/>
  <c r="G45" i="26"/>
  <c r="H45" i="26"/>
  <c r="A46" i="26"/>
  <c r="B46" i="26"/>
  <c r="C46" i="26"/>
  <c r="D46" i="26"/>
  <c r="E46" i="26"/>
  <c r="F46" i="26"/>
  <c r="G46" i="26"/>
  <c r="H46" i="26"/>
  <c r="A47" i="26"/>
  <c r="B47" i="26"/>
  <c r="C47" i="26"/>
  <c r="D47" i="26"/>
  <c r="E47" i="26"/>
  <c r="F47" i="26"/>
  <c r="G47" i="26"/>
  <c r="H47" i="26"/>
  <c r="A48" i="26"/>
  <c r="B48" i="26"/>
  <c r="C48" i="26"/>
  <c r="D48" i="26"/>
  <c r="E48" i="26"/>
  <c r="F48" i="26"/>
  <c r="G48" i="26"/>
  <c r="H48" i="26"/>
  <c r="A49" i="26"/>
  <c r="B49" i="26"/>
  <c r="C49" i="26"/>
  <c r="D49" i="26"/>
  <c r="E49" i="26"/>
  <c r="F49" i="26"/>
  <c r="G49" i="26"/>
  <c r="H49" i="26"/>
  <c r="A50" i="26"/>
  <c r="B50" i="26"/>
  <c r="C50" i="26"/>
  <c r="D50" i="26"/>
  <c r="E50" i="26"/>
  <c r="F50" i="26"/>
  <c r="G50" i="26"/>
  <c r="H50" i="26"/>
  <c r="A51" i="26"/>
  <c r="B51" i="26"/>
  <c r="C51" i="26"/>
  <c r="D51" i="26"/>
  <c r="E51" i="26"/>
  <c r="F51" i="26"/>
  <c r="G51" i="26"/>
  <c r="H51" i="26"/>
  <c r="A52" i="26"/>
  <c r="B52" i="26"/>
  <c r="C52" i="26"/>
  <c r="D52" i="26"/>
  <c r="E52" i="26"/>
  <c r="F52" i="26"/>
  <c r="G52" i="26"/>
  <c r="H52" i="26"/>
  <c r="A53" i="26"/>
  <c r="B53" i="26"/>
  <c r="C53" i="26"/>
  <c r="D53" i="26"/>
  <c r="E53" i="26"/>
  <c r="F53" i="26"/>
  <c r="G53" i="26"/>
  <c r="H53" i="26"/>
  <c r="A54" i="26"/>
  <c r="B54" i="26"/>
  <c r="C54" i="26"/>
  <c r="D54" i="26"/>
  <c r="E54" i="26"/>
  <c r="F54" i="26"/>
  <c r="G54" i="26"/>
  <c r="H54" i="26"/>
  <c r="A55" i="26"/>
  <c r="B55" i="26"/>
  <c r="C55" i="26"/>
  <c r="D55" i="26"/>
  <c r="E55" i="26"/>
  <c r="F55" i="26"/>
  <c r="G55" i="26"/>
  <c r="H55" i="26"/>
  <c r="A56" i="26"/>
  <c r="B56" i="26"/>
  <c r="C56" i="26"/>
  <c r="D56" i="26"/>
  <c r="E56" i="26"/>
  <c r="F56" i="26"/>
  <c r="G56" i="26"/>
  <c r="H56" i="26"/>
  <c r="A57" i="26"/>
  <c r="B57" i="26"/>
  <c r="C57" i="26"/>
  <c r="D57" i="26"/>
  <c r="E57" i="26"/>
  <c r="F57" i="26"/>
  <c r="G57" i="26"/>
  <c r="H57" i="26"/>
  <c r="A58" i="26"/>
  <c r="B58" i="26"/>
  <c r="C58" i="26"/>
  <c r="D58" i="26"/>
  <c r="E58" i="26"/>
  <c r="F58" i="26"/>
  <c r="G58" i="26"/>
  <c r="H58" i="26"/>
  <c r="A59" i="26"/>
  <c r="B59" i="26"/>
  <c r="C59" i="26"/>
  <c r="D59" i="26"/>
  <c r="E59" i="26"/>
  <c r="F59" i="26"/>
  <c r="G59" i="26"/>
  <c r="H59" i="26"/>
  <c r="A60" i="26"/>
  <c r="B60" i="26"/>
  <c r="C60" i="26"/>
  <c r="D60" i="26"/>
  <c r="E60" i="26"/>
  <c r="F60" i="26"/>
  <c r="G60" i="26"/>
  <c r="H60" i="26"/>
  <c r="A61" i="26"/>
  <c r="B61" i="26"/>
  <c r="C61" i="26"/>
  <c r="D61" i="26"/>
  <c r="E61" i="26"/>
  <c r="F61" i="26"/>
  <c r="G61" i="26"/>
  <c r="H61" i="26"/>
  <c r="A62" i="26"/>
  <c r="B62" i="26"/>
  <c r="C62" i="26"/>
  <c r="D62" i="26"/>
  <c r="E62" i="26"/>
  <c r="F62" i="26"/>
  <c r="G62" i="26"/>
  <c r="H62" i="26"/>
  <c r="A63" i="26"/>
  <c r="B63" i="26"/>
  <c r="C63" i="26"/>
  <c r="D63" i="26"/>
  <c r="E63" i="26"/>
  <c r="F63" i="26"/>
  <c r="G63" i="26"/>
  <c r="H63" i="26"/>
  <c r="A64" i="26"/>
  <c r="B64" i="26"/>
  <c r="C64" i="26"/>
  <c r="D64" i="26"/>
  <c r="E64" i="26"/>
  <c r="F64" i="26"/>
  <c r="G64" i="26"/>
  <c r="H64" i="26"/>
  <c r="A65" i="26"/>
  <c r="B65" i="26"/>
  <c r="C65" i="26"/>
  <c r="D65" i="26"/>
  <c r="E65" i="26"/>
  <c r="F65" i="26"/>
  <c r="G65" i="26"/>
  <c r="H65" i="26"/>
  <c r="A66" i="26"/>
  <c r="B66" i="26"/>
  <c r="C66" i="26"/>
  <c r="D66" i="26"/>
  <c r="E66" i="26"/>
  <c r="F66" i="26"/>
  <c r="G66" i="26"/>
  <c r="H66" i="26"/>
  <c r="A67" i="26"/>
  <c r="B67" i="26"/>
  <c r="C67" i="26"/>
  <c r="D67" i="26"/>
  <c r="E67" i="26"/>
  <c r="F67" i="26"/>
  <c r="G67" i="26"/>
  <c r="H67" i="26"/>
  <c r="A68" i="26"/>
  <c r="B68" i="26"/>
  <c r="C68" i="26"/>
  <c r="D68" i="26"/>
  <c r="E68" i="26"/>
  <c r="F68" i="26"/>
  <c r="G68" i="26"/>
  <c r="H68" i="26"/>
  <c r="A69" i="26"/>
  <c r="B69" i="26"/>
  <c r="C69" i="26"/>
  <c r="D69" i="26"/>
  <c r="E69" i="26"/>
  <c r="F69" i="26"/>
  <c r="G69" i="26"/>
  <c r="H69" i="26"/>
  <c r="A70" i="26"/>
  <c r="B70" i="26"/>
  <c r="C70" i="26"/>
  <c r="D70" i="26"/>
  <c r="E70" i="26"/>
  <c r="F70" i="26"/>
  <c r="G70" i="26"/>
  <c r="H70" i="26"/>
  <c r="A71" i="26"/>
  <c r="B71" i="26"/>
  <c r="C71" i="26"/>
  <c r="D71" i="26"/>
  <c r="E71" i="26"/>
  <c r="F71" i="26"/>
  <c r="G71" i="26"/>
  <c r="H71" i="26"/>
  <c r="A72" i="26"/>
  <c r="B72" i="26"/>
  <c r="C72" i="26"/>
  <c r="D72" i="26"/>
  <c r="E72" i="26"/>
  <c r="F72" i="26"/>
  <c r="G72" i="26"/>
  <c r="H72" i="26"/>
  <c r="A73" i="26"/>
  <c r="B73" i="26"/>
  <c r="C73" i="26"/>
  <c r="D73" i="26"/>
  <c r="E73" i="26"/>
  <c r="F73" i="26"/>
  <c r="G73" i="26"/>
  <c r="H73" i="26"/>
  <c r="A74" i="26"/>
  <c r="B74" i="26"/>
  <c r="C74" i="26"/>
  <c r="D74" i="26"/>
  <c r="E74" i="26"/>
  <c r="F74" i="26"/>
  <c r="G74" i="26"/>
  <c r="H74" i="26"/>
  <c r="A75" i="26"/>
  <c r="B75" i="26"/>
  <c r="C75" i="26"/>
  <c r="D75" i="26"/>
  <c r="E75" i="26"/>
  <c r="F75" i="26"/>
  <c r="G75" i="26"/>
  <c r="H75" i="26"/>
  <c r="A76" i="26"/>
  <c r="B76" i="26"/>
  <c r="C76" i="26"/>
  <c r="D76" i="26"/>
  <c r="E76" i="26"/>
  <c r="F76" i="26"/>
  <c r="G76" i="26"/>
  <c r="H76" i="26"/>
  <c r="A77" i="26"/>
  <c r="B77" i="26"/>
  <c r="C77" i="26"/>
  <c r="D77" i="26"/>
  <c r="E77" i="26"/>
  <c r="F77" i="26"/>
  <c r="G77" i="26"/>
  <c r="H77" i="26"/>
  <c r="A78" i="26"/>
  <c r="B78" i="26"/>
  <c r="C78" i="26"/>
  <c r="D78" i="26"/>
  <c r="E78" i="26"/>
  <c r="F78" i="26"/>
  <c r="G78" i="26"/>
  <c r="H78" i="26"/>
  <c r="A79" i="26"/>
  <c r="B79" i="26"/>
  <c r="C79" i="26"/>
  <c r="D79" i="26"/>
  <c r="E79" i="26"/>
  <c r="F79" i="26"/>
  <c r="G79" i="26"/>
  <c r="H79" i="26"/>
  <c r="A80" i="26"/>
  <c r="B80" i="26"/>
  <c r="C80" i="26"/>
  <c r="D80" i="26"/>
  <c r="E80" i="26"/>
  <c r="F80" i="26"/>
  <c r="G80" i="26"/>
  <c r="H80" i="26"/>
  <c r="A81" i="26"/>
  <c r="B81" i="26"/>
  <c r="C81" i="26"/>
  <c r="D81" i="26"/>
  <c r="E81" i="26"/>
  <c r="F81" i="26"/>
  <c r="G81" i="26"/>
  <c r="H81" i="26"/>
  <c r="A82" i="26"/>
  <c r="B82" i="26"/>
  <c r="C82" i="26"/>
  <c r="D82" i="26"/>
  <c r="E82" i="26"/>
  <c r="F82" i="26"/>
  <c r="G82" i="26"/>
  <c r="H82" i="26"/>
  <c r="A83" i="26"/>
  <c r="B83" i="26"/>
  <c r="C83" i="26"/>
  <c r="D83" i="26"/>
  <c r="E83" i="26"/>
  <c r="F83" i="26"/>
  <c r="G83" i="26"/>
  <c r="H83" i="26"/>
  <c r="A84" i="26"/>
  <c r="B84" i="26"/>
  <c r="C84" i="26"/>
  <c r="D84" i="26"/>
  <c r="E84" i="26"/>
  <c r="F84" i="26"/>
  <c r="G84" i="26"/>
  <c r="H84" i="26"/>
  <c r="A85" i="26"/>
  <c r="B85" i="26"/>
  <c r="C85" i="26"/>
  <c r="D85" i="26"/>
  <c r="E85" i="26"/>
  <c r="F85" i="26"/>
  <c r="G85" i="26"/>
  <c r="H85" i="26"/>
  <c r="A86" i="26"/>
  <c r="B86" i="26"/>
  <c r="C86" i="26"/>
  <c r="D86" i="26"/>
  <c r="E86" i="26"/>
  <c r="F86" i="26"/>
  <c r="G86" i="26"/>
  <c r="H86" i="26"/>
  <c r="A87" i="26"/>
  <c r="B87" i="26"/>
  <c r="C87" i="26"/>
  <c r="D87" i="26"/>
  <c r="E87" i="26"/>
  <c r="F87" i="26"/>
  <c r="G87" i="26"/>
  <c r="H87" i="26"/>
  <c r="A88" i="26"/>
  <c r="B88" i="26"/>
  <c r="C88" i="26"/>
  <c r="D88" i="26"/>
  <c r="E88" i="26"/>
  <c r="F88" i="26"/>
  <c r="G88" i="26"/>
  <c r="H88" i="26"/>
  <c r="A89" i="26"/>
  <c r="B89" i="26"/>
  <c r="C89" i="26"/>
  <c r="D89" i="26"/>
  <c r="E89" i="26"/>
  <c r="F89" i="26"/>
  <c r="G89" i="26"/>
  <c r="H89" i="26"/>
  <c r="A90" i="26"/>
  <c r="B90" i="26"/>
  <c r="C90" i="26"/>
  <c r="D90" i="26"/>
  <c r="E90" i="26"/>
  <c r="F90" i="26"/>
  <c r="G90" i="26"/>
  <c r="H90" i="26"/>
  <c r="A91" i="26"/>
  <c r="B91" i="26"/>
  <c r="C91" i="26"/>
  <c r="D91" i="26"/>
  <c r="E91" i="26"/>
  <c r="F91" i="26"/>
  <c r="G91" i="26"/>
  <c r="H91" i="26"/>
  <c r="A92" i="26"/>
  <c r="B92" i="26"/>
  <c r="C92" i="26"/>
  <c r="D92" i="26"/>
  <c r="E92" i="26"/>
  <c r="F92" i="26"/>
  <c r="G92" i="26"/>
  <c r="H92" i="26"/>
  <c r="A93" i="26"/>
  <c r="B93" i="26"/>
  <c r="C93" i="26"/>
  <c r="D93" i="26"/>
  <c r="E93" i="26"/>
  <c r="F93" i="26"/>
  <c r="G93" i="26"/>
  <c r="H93" i="26"/>
  <c r="A94" i="26"/>
  <c r="B94" i="26"/>
  <c r="C94" i="26"/>
  <c r="D94" i="26"/>
  <c r="E94" i="26"/>
  <c r="F94" i="26"/>
  <c r="G94" i="26"/>
  <c r="H94" i="26"/>
  <c r="A95" i="26"/>
  <c r="B95" i="26"/>
  <c r="C95" i="26"/>
  <c r="D95" i="26"/>
  <c r="E95" i="26"/>
  <c r="F95" i="26"/>
  <c r="G95" i="26"/>
  <c r="H95" i="26"/>
  <c r="A96" i="26"/>
  <c r="B96" i="26"/>
  <c r="C96" i="26"/>
  <c r="D96" i="26"/>
  <c r="E96" i="26"/>
  <c r="F96" i="26"/>
  <c r="G96" i="26"/>
  <c r="H96" i="26"/>
  <c r="A97" i="26"/>
  <c r="B97" i="26"/>
  <c r="C97" i="26"/>
  <c r="D97" i="26"/>
  <c r="E97" i="26"/>
  <c r="F97" i="26"/>
  <c r="G97" i="26"/>
  <c r="H97" i="26"/>
  <c r="A98" i="26"/>
  <c r="B98" i="26"/>
  <c r="C98" i="26"/>
  <c r="D98" i="26"/>
  <c r="E98" i="26"/>
  <c r="F98" i="26"/>
  <c r="G98" i="26"/>
  <c r="H98" i="26"/>
  <c r="H3" i="26"/>
  <c r="G3" i="26"/>
  <c r="F3" i="26"/>
  <c r="E3" i="26"/>
  <c r="B3" i="26"/>
  <c r="C3" i="26"/>
  <c r="D3" i="26"/>
  <c r="A3" i="26"/>
  <c r="A91" i="51" l="1"/>
  <c r="A97" i="51"/>
  <c r="A103" i="51"/>
  <c r="A109" i="51"/>
  <c r="A115" i="51"/>
  <c r="A113" i="51"/>
  <c r="A89" i="51"/>
  <c r="A92" i="51"/>
  <c r="A98" i="51"/>
  <c r="A104" i="51"/>
  <c r="A110" i="51"/>
  <c r="A116" i="51"/>
  <c r="A107" i="51"/>
  <c r="A95" i="51"/>
  <c r="A96" i="51"/>
  <c r="A108" i="51"/>
  <c r="A120" i="51"/>
  <c r="A93" i="51"/>
  <c r="A99" i="51"/>
  <c r="A105" i="51"/>
  <c r="A111" i="51"/>
  <c r="A117" i="51"/>
  <c r="A101" i="51"/>
  <c r="A119" i="51"/>
  <c r="A90" i="51"/>
  <c r="A102" i="51"/>
  <c r="A114" i="51"/>
  <c r="A94" i="51"/>
  <c r="A100" i="51"/>
  <c r="A106" i="51"/>
  <c r="A112" i="51"/>
  <c r="A118" i="51"/>
  <c r="A87" i="51"/>
  <c r="A83" i="51"/>
  <c r="A79" i="51"/>
  <c r="A75" i="51"/>
  <c r="A71" i="51"/>
  <c r="A67" i="51"/>
  <c r="A63" i="51"/>
  <c r="A59" i="51"/>
  <c r="A55" i="51"/>
  <c r="A51" i="51"/>
  <c r="A47" i="51"/>
  <c r="A43" i="51"/>
  <c r="A39" i="51"/>
  <c r="A35" i="51"/>
  <c r="A31" i="51"/>
  <c r="A27" i="51"/>
  <c r="A88" i="51"/>
  <c r="A84" i="51"/>
  <c r="A80" i="51"/>
  <c r="A76" i="51"/>
  <c r="A72" i="51"/>
  <c r="A68" i="51"/>
  <c r="A64" i="51"/>
  <c r="A60" i="51"/>
  <c r="A56" i="51"/>
  <c r="A52" i="51"/>
  <c r="A48" i="51"/>
  <c r="A44" i="51"/>
  <c r="A40" i="51"/>
  <c r="A36" i="51"/>
  <c r="A32" i="51"/>
  <c r="A28" i="51"/>
  <c r="A85" i="51"/>
  <c r="A81" i="51"/>
  <c r="A77" i="51"/>
  <c r="A73" i="51"/>
  <c r="A69" i="51"/>
  <c r="A65" i="51"/>
  <c r="A61" i="51"/>
  <c r="A57" i="51"/>
  <c r="A53" i="51"/>
  <c r="A49" i="51"/>
  <c r="A45" i="51"/>
  <c r="A41" i="51"/>
  <c r="A37" i="51"/>
  <c r="A33" i="51"/>
  <c r="A29" i="51"/>
  <c r="A25" i="51"/>
  <c r="A66" i="51"/>
  <c r="A34" i="51"/>
  <c r="A70" i="51"/>
  <c r="A38" i="51"/>
  <c r="A18" i="51"/>
  <c r="A14" i="51"/>
  <c r="A10" i="51"/>
  <c r="A6" i="51"/>
  <c r="A14" i="50"/>
  <c r="A74" i="51"/>
  <c r="A42" i="51"/>
  <c r="A24" i="51"/>
  <c r="A22" i="51"/>
  <c r="A78" i="51"/>
  <c r="A46" i="51"/>
  <c r="A19" i="51"/>
  <c r="A15" i="51"/>
  <c r="A11" i="51"/>
  <c r="A7" i="51"/>
  <c r="A82" i="51"/>
  <c r="A50" i="51"/>
  <c r="A86" i="51"/>
  <c r="A54" i="51"/>
  <c r="A20" i="51"/>
  <c r="A16" i="51"/>
  <c r="A12" i="51"/>
  <c r="A8" i="51"/>
  <c r="A4" i="51"/>
  <c r="A62" i="51"/>
  <c r="A30" i="51"/>
  <c r="A21" i="51"/>
  <c r="A17" i="51"/>
  <c r="A13" i="51"/>
  <c r="A9" i="51"/>
  <c r="A5" i="51"/>
  <c r="A9" i="50"/>
  <c r="A8" i="50"/>
  <c r="A7" i="50"/>
  <c r="A23" i="51"/>
  <c r="A6" i="50"/>
  <c r="A58" i="51"/>
  <c r="A13" i="50"/>
  <c r="A5" i="50"/>
  <c r="A12" i="50"/>
  <c r="A11" i="50"/>
  <c r="A26" i="51"/>
  <c r="A10" i="50"/>
  <c r="A13" i="34"/>
  <c r="A10" i="34"/>
  <c r="A12" i="34"/>
  <c r="A14" i="34"/>
  <c r="A11" i="34"/>
  <c r="A8" i="34"/>
  <c r="A9" i="34"/>
  <c r="A7" i="34"/>
  <c r="AH13" i="52"/>
  <c r="AF13" i="52" l="1"/>
  <c r="AD13" i="52"/>
  <c r="V13" i="52"/>
  <c r="T13" i="52"/>
  <c r="G2" i="52" l="1"/>
  <c r="A3" i="51"/>
  <c r="AB13" i="52"/>
  <c r="X13" i="52"/>
  <c r="R13" i="52"/>
  <c r="L13" i="52"/>
  <c r="N13" i="52"/>
  <c r="P13" i="52"/>
  <c r="J13" i="52"/>
  <c r="H13" i="52"/>
  <c r="E16" i="53" l="1" a="1"/>
  <c r="I15" i="46"/>
  <c r="J16" i="39" l="1"/>
  <c r="BK16" i="46" s="1" a="1"/>
  <c r="BK16" i="46" s="1"/>
  <c r="K16" i="39"/>
  <c r="BL16" i="46" s="1" a="1"/>
  <c r="BL16" i="46" s="1"/>
  <c r="L16" i="39"/>
  <c r="BM16" i="46" s="1" a="1"/>
  <c r="BM16" i="46" s="1"/>
  <c r="M16" i="39"/>
  <c r="BN16" i="46" s="1" a="1"/>
  <c r="BN16" i="46" s="1"/>
  <c r="N16" i="39"/>
  <c r="BO16" i="46" s="1" a="1"/>
  <c r="BO16" i="46" s="1"/>
  <c r="J17" i="39"/>
  <c r="BK17" i="46" s="1" a="1"/>
  <c r="BK17" i="46" s="1"/>
  <c r="K17" i="39"/>
  <c r="BL17" i="46" s="1" a="1"/>
  <c r="BL17" i="46" s="1"/>
  <c r="L17" i="39"/>
  <c r="BM17" i="46" s="1" a="1"/>
  <c r="BM17" i="46" s="1"/>
  <c r="M17" i="39"/>
  <c r="BN17" i="46" s="1" a="1"/>
  <c r="BN17" i="46" s="1"/>
  <c r="N17" i="39"/>
  <c r="BO17" i="46" s="1" a="1"/>
  <c r="BO17" i="46" s="1"/>
  <c r="J18" i="39"/>
  <c r="BK18" i="46" s="1" a="1"/>
  <c r="BK18" i="46" s="1"/>
  <c r="K18" i="39"/>
  <c r="BL18" i="46" s="1" a="1"/>
  <c r="BL18" i="46" s="1"/>
  <c r="L18" i="39"/>
  <c r="BM18" i="46" s="1" a="1"/>
  <c r="BM18" i="46" s="1"/>
  <c r="M18" i="39"/>
  <c r="BN18" i="46" s="1" a="1"/>
  <c r="BN18" i="46" s="1"/>
  <c r="N18" i="39"/>
  <c r="BO18" i="46" s="1" a="1"/>
  <c r="BO18" i="46" s="1"/>
  <c r="J19" i="39"/>
  <c r="BK19" i="46" s="1" a="1"/>
  <c r="BK19" i="46" s="1"/>
  <c r="K19" i="39"/>
  <c r="BL19" i="46" s="1" a="1"/>
  <c r="BL19" i="46" s="1"/>
  <c r="L19" i="39"/>
  <c r="BM19" i="46" s="1" a="1"/>
  <c r="BM19" i="46" s="1"/>
  <c r="M19" i="39"/>
  <c r="BN19" i="46" s="1" a="1"/>
  <c r="BN19" i="46" s="1"/>
  <c r="N19" i="39"/>
  <c r="BO19" i="46" s="1" a="1"/>
  <c r="BO19" i="46" s="1"/>
  <c r="J20" i="39"/>
  <c r="BK20" i="46" s="1" a="1"/>
  <c r="BK20" i="46" s="1"/>
  <c r="K20" i="39"/>
  <c r="BL20" i="46" s="1" a="1"/>
  <c r="BL20" i="46" s="1"/>
  <c r="L20" i="39"/>
  <c r="BM20" i="46" s="1" a="1"/>
  <c r="BM20" i="46" s="1"/>
  <c r="M20" i="39"/>
  <c r="BN20" i="46" s="1" a="1"/>
  <c r="BN20" i="46" s="1"/>
  <c r="N20" i="39"/>
  <c r="BO20" i="46" s="1" a="1"/>
  <c r="BO20" i="46" s="1"/>
  <c r="J21" i="39"/>
  <c r="BK21" i="46" s="1" a="1"/>
  <c r="BK21" i="46" s="1"/>
  <c r="BP21" i="46" s="1"/>
  <c r="BU21" i="46" s="1" a="1"/>
  <c r="BU21" i="46" s="1"/>
  <c r="J21" i="46" s="1"/>
  <c r="K21" i="39"/>
  <c r="BL21" i="46" s="1" a="1"/>
  <c r="BL21" i="46" s="1"/>
  <c r="BQ21" i="46" s="1"/>
  <c r="BV21" i="46" s="1" a="1"/>
  <c r="BV21" i="46" s="1"/>
  <c r="K21" i="46" s="1"/>
  <c r="L21" i="39"/>
  <c r="BM21" i="46" s="1" a="1"/>
  <c r="BM21" i="46" s="1"/>
  <c r="BR21" i="46" s="1"/>
  <c r="BW21" i="46" s="1" a="1"/>
  <c r="BW21" i="46" s="1"/>
  <c r="L21" i="46" s="1"/>
  <c r="M21" i="39"/>
  <c r="BN21" i="46" s="1" a="1"/>
  <c r="BN21" i="46" s="1"/>
  <c r="BS21" i="46" s="1"/>
  <c r="BX21" i="46" s="1" a="1"/>
  <c r="BX21" i="46" s="1"/>
  <c r="M21" i="46" s="1"/>
  <c r="N21" i="39"/>
  <c r="BO21" i="46" s="1" a="1"/>
  <c r="BO21" i="46" s="1"/>
  <c r="BT21" i="46" s="1"/>
  <c r="BY21" i="46" s="1" a="1"/>
  <c r="BY21" i="46" s="1"/>
  <c r="N21" i="46" s="1"/>
  <c r="J22" i="39"/>
  <c r="BK22" i="46" s="1" a="1"/>
  <c r="BK22" i="46" s="1"/>
  <c r="BP22" i="46" s="1"/>
  <c r="BU22" i="46" s="1" a="1"/>
  <c r="BU22" i="46" s="1"/>
  <c r="J22" i="46" s="1"/>
  <c r="K22" i="39"/>
  <c r="BL22" i="46" s="1" a="1"/>
  <c r="BL22" i="46" s="1"/>
  <c r="BQ22" i="46" s="1"/>
  <c r="BV22" i="46" s="1" a="1"/>
  <c r="BV22" i="46" s="1"/>
  <c r="K22" i="46" s="1"/>
  <c r="L22" i="39"/>
  <c r="BM22" i="46" s="1" a="1"/>
  <c r="BM22" i="46" s="1"/>
  <c r="BR22" i="46" s="1"/>
  <c r="BW22" i="46" s="1" a="1"/>
  <c r="BW22" i="46" s="1"/>
  <c r="L22" i="46" s="1"/>
  <c r="M22" i="39"/>
  <c r="BN22" i="46" s="1" a="1"/>
  <c r="BN22" i="46" s="1"/>
  <c r="BS22" i="46" s="1"/>
  <c r="BX22" i="46" s="1" a="1"/>
  <c r="BX22" i="46" s="1"/>
  <c r="M22" i="46" s="1"/>
  <c r="N22" i="39"/>
  <c r="BO22" i="46" s="1" a="1"/>
  <c r="BO22" i="46" s="1"/>
  <c r="BT22" i="46" s="1"/>
  <c r="BY22" i="46" s="1" a="1"/>
  <c r="BY22" i="46" s="1"/>
  <c r="N22" i="46" s="1"/>
  <c r="J23" i="39"/>
  <c r="BK23" i="46" s="1" a="1"/>
  <c r="BK23" i="46" s="1"/>
  <c r="BP23" i="46" s="1"/>
  <c r="BU23" i="46" s="1" a="1"/>
  <c r="BU23" i="46" s="1"/>
  <c r="J23" i="46" s="1"/>
  <c r="K23" i="39"/>
  <c r="BL23" i="46" s="1" a="1"/>
  <c r="BL23" i="46" s="1"/>
  <c r="BQ23" i="46" s="1"/>
  <c r="BV23" i="46" s="1" a="1"/>
  <c r="BV23" i="46" s="1"/>
  <c r="K23" i="46" s="1"/>
  <c r="L23" i="39"/>
  <c r="BM23" i="46" s="1" a="1"/>
  <c r="BM23" i="46" s="1"/>
  <c r="BR23" i="46" s="1"/>
  <c r="BW23" i="46" s="1" a="1"/>
  <c r="BW23" i="46" s="1"/>
  <c r="L23" i="46" s="1"/>
  <c r="M23" i="39"/>
  <c r="BN23" i="46" s="1" a="1"/>
  <c r="BN23" i="46" s="1"/>
  <c r="BS23" i="46" s="1"/>
  <c r="BX23" i="46" s="1" a="1"/>
  <c r="BX23" i="46" s="1"/>
  <c r="M23" i="46" s="1"/>
  <c r="N23" i="39"/>
  <c r="BO23" i="46" s="1" a="1"/>
  <c r="BO23" i="46" s="1"/>
  <c r="BT23" i="46" s="1"/>
  <c r="BY23" i="46" s="1" a="1"/>
  <c r="BY23" i="46" s="1"/>
  <c r="N23" i="46" s="1"/>
  <c r="J24" i="39"/>
  <c r="BK24" i="46" s="1" a="1"/>
  <c r="BK24" i="46" s="1"/>
  <c r="BP24" i="46" s="1"/>
  <c r="BU24" i="46" s="1" a="1"/>
  <c r="BU24" i="46" s="1"/>
  <c r="J24" i="46" s="1"/>
  <c r="K24" i="39"/>
  <c r="BL24" i="46" s="1" a="1"/>
  <c r="BL24" i="46" s="1"/>
  <c r="BQ24" i="46" s="1"/>
  <c r="BV24" i="46" s="1" a="1"/>
  <c r="BV24" i="46" s="1"/>
  <c r="K24" i="46" s="1"/>
  <c r="L24" i="39"/>
  <c r="BM24" i="46" s="1" a="1"/>
  <c r="BM24" i="46" s="1"/>
  <c r="BR24" i="46" s="1"/>
  <c r="BW24" i="46" s="1" a="1"/>
  <c r="BW24" i="46" s="1"/>
  <c r="L24" i="46" s="1"/>
  <c r="M24" i="39"/>
  <c r="BN24" i="46" s="1" a="1"/>
  <c r="BN24" i="46" s="1"/>
  <c r="BS24" i="46" s="1"/>
  <c r="BX24" i="46" s="1" a="1"/>
  <c r="BX24" i="46" s="1"/>
  <c r="M24" i="46" s="1"/>
  <c r="N24" i="39"/>
  <c r="BO24" i="46" s="1" a="1"/>
  <c r="BO24" i="46" s="1"/>
  <c r="BT24" i="46" s="1"/>
  <c r="BY24" i="46" s="1" a="1"/>
  <c r="BY24" i="46" s="1"/>
  <c r="N24" i="46" s="1"/>
  <c r="J25" i="39"/>
  <c r="BK25" i="46" s="1" a="1"/>
  <c r="BK25" i="46" s="1"/>
  <c r="BP25" i="46" s="1"/>
  <c r="BU25" i="46" s="1" a="1"/>
  <c r="BU25" i="46" s="1"/>
  <c r="J25" i="46" s="1"/>
  <c r="K25" i="39"/>
  <c r="BL25" i="46" s="1" a="1"/>
  <c r="BL25" i="46" s="1"/>
  <c r="BQ25" i="46" s="1"/>
  <c r="BV25" i="46" s="1" a="1"/>
  <c r="BV25" i="46" s="1"/>
  <c r="K25" i="46" s="1"/>
  <c r="L25" i="39"/>
  <c r="BM25" i="46" s="1" a="1"/>
  <c r="BM25" i="46" s="1"/>
  <c r="BR25" i="46" s="1"/>
  <c r="BW25" i="46" s="1" a="1"/>
  <c r="BW25" i="46" s="1"/>
  <c r="L25" i="46" s="1"/>
  <c r="M25" i="39"/>
  <c r="BN25" i="46" s="1" a="1"/>
  <c r="BN25" i="46" s="1"/>
  <c r="BS25" i="46" s="1"/>
  <c r="BX25" i="46" s="1" a="1"/>
  <c r="BX25" i="46" s="1"/>
  <c r="M25" i="46" s="1"/>
  <c r="N25" i="39"/>
  <c r="BO25" i="46" s="1" a="1"/>
  <c r="BO25" i="46" s="1"/>
  <c r="BT25" i="46" s="1"/>
  <c r="BY25" i="46" s="1" a="1"/>
  <c r="BY25" i="46" s="1"/>
  <c r="N25" i="46" s="1"/>
  <c r="BK26" i="46" a="1"/>
  <c r="BK26" i="46" s="1"/>
  <c r="BP26" i="46" s="1"/>
  <c r="BU26" i="46" s="1" a="1"/>
  <c r="BU26" i="46" s="1"/>
  <c r="J26" i="46" s="1"/>
  <c r="BL26" i="46" a="1"/>
  <c r="BL26" i="46" s="1"/>
  <c r="BQ26" i="46" s="1"/>
  <c r="BV26" i="46" s="1" a="1"/>
  <c r="BV26" i="46" s="1"/>
  <c r="K26" i="46" s="1"/>
  <c r="BM26" i="46" a="1"/>
  <c r="BM26" i="46" s="1"/>
  <c r="BR26" i="46" s="1"/>
  <c r="BW26" i="46" s="1" a="1"/>
  <c r="BW26" i="46" s="1"/>
  <c r="L26" i="46" s="1"/>
  <c r="BN26" i="46" a="1"/>
  <c r="BN26" i="46" s="1"/>
  <c r="BS26" i="46" s="1"/>
  <c r="BX26" i="46" s="1" a="1"/>
  <c r="BX26" i="46" s="1"/>
  <c r="M26" i="46" s="1"/>
  <c r="BO26" i="46" a="1"/>
  <c r="BO26" i="46" s="1"/>
  <c r="BT26" i="46" s="1"/>
  <c r="BY26" i="46" s="1" a="1"/>
  <c r="BY26" i="46" s="1"/>
  <c r="N26" i="46" s="1"/>
  <c r="BK27" i="46" a="1"/>
  <c r="BK27" i="46" s="1"/>
  <c r="BP27" i="46" s="1"/>
  <c r="BU27" i="46" s="1" a="1"/>
  <c r="BU27" i="46" s="1"/>
  <c r="J27" i="46" s="1"/>
  <c r="BL27" i="46" a="1"/>
  <c r="BL27" i="46" s="1"/>
  <c r="BQ27" i="46" s="1"/>
  <c r="BV27" i="46" s="1" a="1"/>
  <c r="BV27" i="46" s="1"/>
  <c r="K27" i="46" s="1"/>
  <c r="BM27" i="46" a="1"/>
  <c r="BM27" i="46" s="1"/>
  <c r="BR27" i="46" s="1"/>
  <c r="BW27" i="46" s="1" a="1"/>
  <c r="BW27" i="46" s="1"/>
  <c r="L27" i="46" s="1"/>
  <c r="BN27" i="46" a="1"/>
  <c r="BN27" i="46" s="1"/>
  <c r="BS27" i="46" s="1"/>
  <c r="BX27" i="46" s="1" a="1"/>
  <c r="BX27" i="46" s="1"/>
  <c r="M27" i="46" s="1"/>
  <c r="BO27" i="46" a="1"/>
  <c r="BO27" i="46" s="1"/>
  <c r="BT27" i="46" s="1"/>
  <c r="BY27" i="46" s="1" a="1"/>
  <c r="BY27" i="46" s="1"/>
  <c r="N27" i="46" s="1"/>
  <c r="BK28" i="46" a="1"/>
  <c r="BK28" i="46" s="1"/>
  <c r="BP28" i="46" s="1"/>
  <c r="BU28" i="46" s="1" a="1"/>
  <c r="BU28" i="46" s="1"/>
  <c r="J28" i="46" s="1"/>
  <c r="BL28" i="46" a="1"/>
  <c r="BL28" i="46" s="1"/>
  <c r="BQ28" i="46" s="1"/>
  <c r="BV28" i="46" s="1" a="1"/>
  <c r="BV28" i="46" s="1"/>
  <c r="K28" i="46" s="1"/>
  <c r="BM28" i="46" a="1"/>
  <c r="BM28" i="46" s="1"/>
  <c r="BR28" i="46" s="1"/>
  <c r="BW28" i="46" s="1" a="1"/>
  <c r="BW28" i="46" s="1"/>
  <c r="L28" i="46" s="1"/>
  <c r="BN28" i="46" a="1"/>
  <c r="BN28" i="46" s="1"/>
  <c r="BS28" i="46" s="1"/>
  <c r="BX28" i="46" s="1" a="1"/>
  <c r="BX28" i="46" s="1"/>
  <c r="M28" i="46" s="1"/>
  <c r="BO28" i="46" a="1"/>
  <c r="BO28" i="46" s="1"/>
  <c r="BT28" i="46" s="1"/>
  <c r="BY28" i="46" s="1" a="1"/>
  <c r="BY28" i="46" s="1"/>
  <c r="N28" i="46" s="1"/>
  <c r="BK29" i="46" a="1"/>
  <c r="BK29" i="46" s="1"/>
  <c r="BP29" i="46" s="1"/>
  <c r="BU29" i="46" s="1" a="1"/>
  <c r="BU29" i="46" s="1"/>
  <c r="J29" i="46" s="1"/>
  <c r="BL29" i="46" a="1"/>
  <c r="BL29" i="46" s="1"/>
  <c r="BQ29" i="46" s="1"/>
  <c r="BV29" i="46" s="1" a="1"/>
  <c r="BV29" i="46" s="1"/>
  <c r="K29" i="46" s="1"/>
  <c r="BM29" i="46" a="1"/>
  <c r="BM29" i="46" s="1"/>
  <c r="BR29" i="46" s="1"/>
  <c r="BW29" i="46" s="1" a="1"/>
  <c r="BW29" i="46" s="1"/>
  <c r="L29" i="46" s="1"/>
  <c r="BN29" i="46" a="1"/>
  <c r="BN29" i="46" s="1"/>
  <c r="BS29" i="46" s="1"/>
  <c r="BX29" i="46" s="1" a="1"/>
  <c r="BX29" i="46" s="1"/>
  <c r="M29" i="46" s="1"/>
  <c r="BO29" i="46" a="1"/>
  <c r="BO29" i="46" s="1"/>
  <c r="BT29" i="46" s="1"/>
  <c r="BY29" i="46" s="1" a="1"/>
  <c r="BY29" i="46" s="1"/>
  <c r="N29" i="46" s="1"/>
  <c r="BK30" i="46" a="1"/>
  <c r="BK30" i="46" s="1"/>
  <c r="BP30" i="46" s="1"/>
  <c r="BU30" i="46" s="1" a="1"/>
  <c r="BU30" i="46" s="1"/>
  <c r="J30" i="46" s="1"/>
  <c r="BL30" i="46" a="1"/>
  <c r="BL30" i="46" s="1"/>
  <c r="BQ30" i="46" s="1"/>
  <c r="BV30" i="46" s="1" a="1"/>
  <c r="BV30" i="46" s="1"/>
  <c r="K30" i="46" s="1"/>
  <c r="BM30" i="46" a="1"/>
  <c r="BM30" i="46" s="1"/>
  <c r="BR30" i="46" s="1"/>
  <c r="BW30" i="46" s="1" a="1"/>
  <c r="BW30" i="46" s="1"/>
  <c r="L30" i="46" s="1"/>
  <c r="BN30" i="46" a="1"/>
  <c r="BN30" i="46" s="1"/>
  <c r="BS30" i="46" s="1"/>
  <c r="BX30" i="46" s="1" a="1"/>
  <c r="BX30" i="46" s="1"/>
  <c r="M30" i="46" s="1"/>
  <c r="BO30" i="46" a="1"/>
  <c r="BO30" i="46" s="1"/>
  <c r="BT30" i="46" s="1"/>
  <c r="BY30" i="46" s="1" a="1"/>
  <c r="BY30" i="46" s="1"/>
  <c r="N30" i="46" s="1"/>
  <c r="K15" i="39"/>
  <c r="BL15" i="46" s="1" a="1"/>
  <c r="BL15" i="46" s="1"/>
  <c r="L15" i="39"/>
  <c r="BM15" i="46" s="1" a="1"/>
  <c r="BM15" i="46" s="1"/>
  <c r="M15" i="39"/>
  <c r="BN15" i="46" s="1" a="1"/>
  <c r="BN15" i="46" s="1"/>
  <c r="N15" i="39"/>
  <c r="BO15" i="46" s="1" a="1"/>
  <c r="BO15" i="46" s="1"/>
  <c r="BK15" i="46" a="1"/>
  <c r="BK15" i="46" s="1"/>
  <c r="J16" i="35"/>
  <c r="BF16" i="46" s="1" a="1"/>
  <c r="BF16" i="46" s="1"/>
  <c r="K16" i="35"/>
  <c r="BG16" i="46" s="1" a="1"/>
  <c r="BG16" i="46" s="1"/>
  <c r="BQ16" i="46" s="1"/>
  <c r="BV16" i="46" s="1" a="1"/>
  <c r="BV16" i="46" s="1"/>
  <c r="K16" i="46" s="1"/>
  <c r="L16" i="35"/>
  <c r="BH16" i="46" s="1" a="1"/>
  <c r="BH16" i="46" s="1"/>
  <c r="M16" i="35"/>
  <c r="BI16" i="46" s="1" a="1"/>
  <c r="BI16" i="46" s="1"/>
  <c r="BS16" i="46" s="1"/>
  <c r="BX16" i="46" s="1" a="1"/>
  <c r="BX16" i="46" s="1"/>
  <c r="M16" i="46" s="1"/>
  <c r="N16" i="35"/>
  <c r="BJ16" i="46" s="1" a="1"/>
  <c r="BJ16" i="46" s="1"/>
  <c r="J17" i="35"/>
  <c r="BF17" i="46" s="1" a="1"/>
  <c r="BF17" i="46" s="1"/>
  <c r="K17" i="35"/>
  <c r="BG17" i="46" s="1" a="1"/>
  <c r="BG17" i="46" s="1"/>
  <c r="L17" i="35"/>
  <c r="BH17" i="46" s="1" a="1"/>
  <c r="BH17" i="46" s="1"/>
  <c r="M17" i="35"/>
  <c r="BI17" i="46" s="1" a="1"/>
  <c r="BI17" i="46" s="1"/>
  <c r="N17" i="35"/>
  <c r="BJ17" i="46" s="1" a="1"/>
  <c r="BJ17" i="46" s="1"/>
  <c r="J18" i="35"/>
  <c r="BF18" i="46" s="1" a="1"/>
  <c r="BF18" i="46" s="1"/>
  <c r="K18" i="35"/>
  <c r="BG18" i="46" s="1" a="1"/>
  <c r="BG18" i="46" s="1"/>
  <c r="L18" i="35"/>
  <c r="BH18" i="46" s="1" a="1"/>
  <c r="BH18" i="46" s="1"/>
  <c r="M18" i="35"/>
  <c r="BI18" i="46" s="1" a="1"/>
  <c r="BI18" i="46" s="1"/>
  <c r="N18" i="35"/>
  <c r="BJ18" i="46" s="1" a="1"/>
  <c r="BJ18" i="46" s="1"/>
  <c r="J19" i="35"/>
  <c r="BF19" i="46" s="1" a="1"/>
  <c r="BF19" i="46" s="1"/>
  <c r="BP19" i="46" s="1"/>
  <c r="BU19" i="46" s="1" a="1"/>
  <c r="BU19" i="46" s="1"/>
  <c r="J19" i="46" s="1"/>
  <c r="K19" i="35"/>
  <c r="BG19" i="46" s="1" a="1"/>
  <c r="BG19" i="46" s="1"/>
  <c r="L19" i="35"/>
  <c r="BH19" i="46" s="1" a="1"/>
  <c r="BH19" i="46" s="1"/>
  <c r="M19" i="35"/>
  <c r="BI19" i="46" s="1" a="1"/>
  <c r="BI19" i="46" s="1"/>
  <c r="N19" i="35"/>
  <c r="BJ19" i="46" s="1" a="1"/>
  <c r="BJ19" i="46" s="1"/>
  <c r="J20" i="35"/>
  <c r="BF20" i="46" s="1" a="1"/>
  <c r="BF20" i="46" s="1"/>
  <c r="K20" i="35"/>
  <c r="BG20" i="46" s="1" a="1"/>
  <c r="BG20" i="46" s="1"/>
  <c r="L20" i="35"/>
  <c r="BH20" i="46" s="1" a="1"/>
  <c r="BH20" i="46" s="1"/>
  <c r="M20" i="35"/>
  <c r="BI20" i="46" s="1" a="1"/>
  <c r="BI20" i="46" s="1"/>
  <c r="N20" i="35"/>
  <c r="BJ20" i="46" s="1" a="1"/>
  <c r="BJ20" i="46" s="1"/>
  <c r="K15" i="35"/>
  <c r="BG15" i="46" s="1" a="1"/>
  <c r="BG15" i="46" s="1"/>
  <c r="L15" i="35"/>
  <c r="M15" i="35"/>
  <c r="BI15" i="46" s="1" a="1"/>
  <c r="BI15" i="46" s="1"/>
  <c r="N15" i="35"/>
  <c r="BJ15" i="46" s="1" a="1"/>
  <c r="BJ15" i="46" s="1"/>
  <c r="J15" i="35"/>
  <c r="BR19" i="46" l="1"/>
  <c r="BW19" i="46" s="1" a="1"/>
  <c r="BW19" i="46" s="1"/>
  <c r="L19" i="46" s="1"/>
  <c r="AR19" i="46" s="1"/>
  <c r="P8" i="50" s="1"/>
  <c r="BP17" i="46"/>
  <c r="BU17" i="46" s="1" a="1"/>
  <c r="BU17" i="46" s="1"/>
  <c r="J17" i="46" s="1"/>
  <c r="AP17" i="46" s="1"/>
  <c r="N6" i="50" s="1"/>
  <c r="BT20" i="46"/>
  <c r="BY20" i="46" s="1" a="1"/>
  <c r="BY20" i="46" s="1"/>
  <c r="N20" i="46" s="1"/>
  <c r="BP16" i="46"/>
  <c r="BU16" i="46" s="1" a="1"/>
  <c r="BU16" i="46" s="1"/>
  <c r="J16" i="46" s="1"/>
  <c r="BS18" i="46"/>
  <c r="BX18" i="46" s="1" a="1"/>
  <c r="BX18" i="46" s="1"/>
  <c r="M18" i="46" s="1"/>
  <c r="BQ17" i="46"/>
  <c r="BV17" i="46" s="1" a="1"/>
  <c r="BV17" i="46" s="1"/>
  <c r="K17" i="46" s="1"/>
  <c r="BT18" i="46"/>
  <c r="BY18" i="46" s="1" a="1"/>
  <c r="BY18" i="46" s="1"/>
  <c r="N18" i="46" s="1"/>
  <c r="X18" i="46" s="1"/>
  <c r="BS20" i="46"/>
  <c r="BX20" i="46" s="1" a="1"/>
  <c r="BX20" i="46" s="1"/>
  <c r="M20" i="46" s="1"/>
  <c r="AS20" i="46" s="1"/>
  <c r="T9" i="50" s="1"/>
  <c r="BQ18" i="46"/>
  <c r="BV18" i="46" s="1" a="1"/>
  <c r="BV18" i="46" s="1"/>
  <c r="K18" i="46" s="1"/>
  <c r="AQ18" i="46" s="1"/>
  <c r="Q7" i="50" s="1"/>
  <c r="BP18" i="46"/>
  <c r="BU18" i="46" s="1" a="1"/>
  <c r="BU18" i="46" s="1"/>
  <c r="J18" i="46" s="1"/>
  <c r="AP18" i="46" s="1"/>
  <c r="N7" i="50" s="1"/>
  <c r="BQ19" i="46"/>
  <c r="BV19" i="46" s="1" a="1"/>
  <c r="BV19" i="46" s="1"/>
  <c r="K19" i="46" s="1"/>
  <c r="U19" i="46" s="1"/>
  <c r="BT16" i="46"/>
  <c r="BY16" i="46" s="1" a="1"/>
  <c r="BY16" i="46" s="1"/>
  <c r="N16" i="46" s="1"/>
  <c r="AT16" i="46" s="1"/>
  <c r="S5" i="50" s="1"/>
  <c r="BQ20" i="46"/>
  <c r="BV20" i="46" s="1" a="1"/>
  <c r="BV20" i="46" s="1"/>
  <c r="K20" i="46" s="1"/>
  <c r="AQ20" i="46" s="1"/>
  <c r="Q9" i="50" s="1"/>
  <c r="BP20" i="46"/>
  <c r="BU20" i="46" s="1" a="1"/>
  <c r="BU20" i="46" s="1"/>
  <c r="J20" i="46" s="1"/>
  <c r="T20" i="46" s="1"/>
  <c r="BS17" i="46"/>
  <c r="BX17" i="46" s="1" a="1"/>
  <c r="BX17" i="46" s="1"/>
  <c r="M17" i="46" s="1"/>
  <c r="W17" i="46" s="1"/>
  <c r="BT17" i="46"/>
  <c r="BY17" i="46" s="1" a="1"/>
  <c r="BY17" i="46" s="1"/>
  <c r="N17" i="46" s="1"/>
  <c r="X17" i="46" s="1"/>
  <c r="BT19" i="46"/>
  <c r="BY19" i="46" s="1" a="1"/>
  <c r="BY19" i="46" s="1"/>
  <c r="N19" i="46" s="1"/>
  <c r="AT19" i="46" s="1"/>
  <c r="S8" i="50" s="1"/>
  <c r="BS19" i="46"/>
  <c r="BX19" i="46" s="1" a="1"/>
  <c r="BX19" i="46" s="1"/>
  <c r="M19" i="46" s="1"/>
  <c r="AS19" i="46" s="1"/>
  <c r="T8" i="50" s="1"/>
  <c r="BR16" i="46"/>
  <c r="BW16" i="46" s="1" a="1"/>
  <c r="BW16" i="46" s="1"/>
  <c r="L16" i="46" s="1"/>
  <c r="AR16" i="46" s="1"/>
  <c r="P5" i="50" s="1"/>
  <c r="BR17" i="46"/>
  <c r="BW17" i="46" s="1" a="1"/>
  <c r="BW17" i="46" s="1"/>
  <c r="L17" i="46" s="1"/>
  <c r="AR17" i="46" s="1"/>
  <c r="P6" i="50" s="1"/>
  <c r="BR18" i="46"/>
  <c r="BW18" i="46" s="1" a="1"/>
  <c r="BW18" i="46" s="1"/>
  <c r="L18" i="46" s="1"/>
  <c r="V18" i="46" s="1"/>
  <c r="AT21" i="46"/>
  <c r="S10" i="50" s="1"/>
  <c r="X21" i="46"/>
  <c r="AS28" i="46"/>
  <c r="W28" i="46"/>
  <c r="X23" i="46"/>
  <c r="AT23" i="46"/>
  <c r="S12" i="50" s="1"/>
  <c r="W23" i="46"/>
  <c r="AS23" i="46"/>
  <c r="T12" i="50" s="1"/>
  <c r="AS29" i="46"/>
  <c r="W29" i="46"/>
  <c r="X24" i="46"/>
  <c r="AT24" i="46"/>
  <c r="S13" i="50" s="1"/>
  <c r="AS21" i="46"/>
  <c r="T10" i="50" s="1"/>
  <c r="W21" i="46"/>
  <c r="AT26" i="46"/>
  <c r="X26" i="46"/>
  <c r="AT27" i="46"/>
  <c r="X27" i="46"/>
  <c r="W24" i="46"/>
  <c r="AS24" i="46"/>
  <c r="T13" i="50" s="1"/>
  <c r="X29" i="46"/>
  <c r="AT29" i="46"/>
  <c r="X30" i="46"/>
  <c r="AT30" i="46"/>
  <c r="AS27" i="46"/>
  <c r="W27" i="46"/>
  <c r="X22" i="46"/>
  <c r="AT22" i="46"/>
  <c r="S11" i="50" s="1"/>
  <c r="AS26" i="46"/>
  <c r="W26" i="46"/>
  <c r="W30" i="46"/>
  <c r="AS30" i="46"/>
  <c r="X25" i="46"/>
  <c r="AT25" i="46"/>
  <c r="S14" i="50" s="1"/>
  <c r="AS22" i="46"/>
  <c r="T11" i="50" s="1"/>
  <c r="W22" i="46"/>
  <c r="X28" i="46"/>
  <c r="AT28" i="46"/>
  <c r="W25" i="46"/>
  <c r="AS25" i="46"/>
  <c r="T14" i="50" s="1"/>
  <c r="AQ25" i="46"/>
  <c r="Q14" i="50" s="1"/>
  <c r="U25" i="46"/>
  <c r="U28" i="46"/>
  <c r="AQ28" i="46"/>
  <c r="AP28" i="46"/>
  <c r="T28" i="46"/>
  <c r="AQ23" i="46"/>
  <c r="Q12" i="50" s="1"/>
  <c r="U23" i="46"/>
  <c r="AQ30" i="46"/>
  <c r="U30" i="46"/>
  <c r="T22" i="46"/>
  <c r="AP22" i="46"/>
  <c r="N11" i="50" s="1"/>
  <c r="AP25" i="46"/>
  <c r="N14" i="50" s="1"/>
  <c r="T25" i="46"/>
  <c r="U26" i="46"/>
  <c r="AQ26" i="46"/>
  <c r="T23" i="46"/>
  <c r="AP23" i="46"/>
  <c r="N12" i="50" s="1"/>
  <c r="U29" i="46"/>
  <c r="AQ29" i="46"/>
  <c r="T26" i="46"/>
  <c r="AP26" i="46"/>
  <c r="U21" i="46"/>
  <c r="AQ21" i="46"/>
  <c r="Q10" i="50" s="1"/>
  <c r="T27" i="46"/>
  <c r="AP27" i="46"/>
  <c r="T29" i="46"/>
  <c r="AP29" i="46"/>
  <c r="AQ24" i="46"/>
  <c r="Q13" i="50" s="1"/>
  <c r="U24" i="46"/>
  <c r="AP21" i="46"/>
  <c r="N10" i="50" s="1"/>
  <c r="T21" i="46"/>
  <c r="U22" i="46"/>
  <c r="AQ22" i="46"/>
  <c r="Q11" i="50" s="1"/>
  <c r="T30" i="46"/>
  <c r="AP30" i="46"/>
  <c r="AQ27" i="46"/>
  <c r="U27" i="46"/>
  <c r="AP24" i="46"/>
  <c r="N13" i="50" s="1"/>
  <c r="T24" i="46"/>
  <c r="AS18" i="46"/>
  <c r="T7" i="50" s="1"/>
  <c r="W18" i="46"/>
  <c r="W16" i="46"/>
  <c r="AS16" i="46"/>
  <c r="T5" i="50" s="1"/>
  <c r="AT20" i="46"/>
  <c r="S9" i="50" s="1"/>
  <c r="X20" i="46"/>
  <c r="AQ17" i="46"/>
  <c r="Q6" i="50" s="1"/>
  <c r="U17" i="46"/>
  <c r="T19" i="46"/>
  <c r="AP19" i="46"/>
  <c r="N8" i="50" s="1"/>
  <c r="AQ16" i="46"/>
  <c r="Q5" i="50" s="1"/>
  <c r="U16" i="46"/>
  <c r="T16" i="46"/>
  <c r="AP16" i="46"/>
  <c r="N5" i="50" s="1"/>
  <c r="BR20" i="46"/>
  <c r="BW20" i="46" s="1" a="1"/>
  <c r="BW20" i="46" s="1"/>
  <c r="L20" i="46" s="1"/>
  <c r="V20" i="46" s="1"/>
  <c r="V28" i="46"/>
  <c r="AR28" i="46"/>
  <c r="V23" i="46"/>
  <c r="AR23" i="46"/>
  <c r="P12" i="50" s="1"/>
  <c r="AR26" i="46"/>
  <c r="V26" i="46"/>
  <c r="V29" i="46"/>
  <c r="AR29" i="46"/>
  <c r="V21" i="46"/>
  <c r="AR21" i="46"/>
  <c r="P10" i="50" s="1"/>
  <c r="V24" i="46"/>
  <c r="AR24" i="46"/>
  <c r="P13" i="50" s="1"/>
  <c r="V19" i="46"/>
  <c r="AR27" i="46"/>
  <c r="V27" i="46"/>
  <c r="V30" i="46"/>
  <c r="AR30" i="46"/>
  <c r="V22" i="46"/>
  <c r="AR22" i="46"/>
  <c r="P11" i="50" s="1"/>
  <c r="AR25" i="46"/>
  <c r="P14" i="50" s="1"/>
  <c r="V25" i="46"/>
  <c r="BF15" i="46" a="1"/>
  <c r="BF15" i="46" s="1"/>
  <c r="BP15" i="46" s="1"/>
  <c r="BU15" i="46" s="1" a="1"/>
  <c r="BU15" i="46" s="1"/>
  <c r="J15" i="46" s="1"/>
  <c r="T15" i="35"/>
  <c r="BH15" i="46" a="1"/>
  <c r="BH15" i="46" s="1"/>
  <c r="BR15" i="46" s="1"/>
  <c r="BW15" i="46" s="1" a="1"/>
  <c r="BW15" i="46" s="1"/>
  <c r="L15" i="46" s="1"/>
  <c r="V15" i="35"/>
  <c r="BQ15" i="46"/>
  <c r="BV15" i="46" s="1" a="1"/>
  <c r="BV15" i="46" s="1"/>
  <c r="K15" i="46" s="1"/>
  <c r="BT15" i="46"/>
  <c r="BY15" i="46" s="1" a="1"/>
  <c r="BY15" i="46" s="1"/>
  <c r="N15" i="46" s="1"/>
  <c r="BS15" i="46"/>
  <c r="BX15" i="46" s="1" a="1"/>
  <c r="BX15" i="46" s="1"/>
  <c r="M15" i="46" s="1"/>
  <c r="T18" i="46" l="1"/>
  <c r="U18" i="46"/>
  <c r="W20" i="46"/>
  <c r="AQ19" i="46"/>
  <c r="Q8" i="50" s="1"/>
  <c r="T17" i="46"/>
  <c r="AT18" i="46"/>
  <c r="S7" i="50" s="1"/>
  <c r="U20" i="46"/>
  <c r="AC20" i="46" s="1"/>
  <c r="AD20" i="46" s="1" a="1"/>
  <c r="AD20" i="46" s="1"/>
  <c r="AE20" i="46" s="1"/>
  <c r="AF20" i="46" s="1"/>
  <c r="AP20" i="46"/>
  <c r="N9" i="50" s="1"/>
  <c r="AT17" i="46"/>
  <c r="S6" i="50" s="1"/>
  <c r="W19" i="46"/>
  <c r="AS17" i="46"/>
  <c r="T6" i="50" s="1"/>
  <c r="X16" i="46"/>
  <c r="X19" i="46"/>
  <c r="AC30" i="46"/>
  <c r="AC29" i="46"/>
  <c r="AC25" i="46"/>
  <c r="H25" i="48" s="1"/>
  <c r="AC16" i="46"/>
  <c r="L4" i="51" s="1"/>
  <c r="AC28" i="46"/>
  <c r="AD28" i="46" s="1" a="1"/>
  <c r="AD28" i="46" s="1"/>
  <c r="AE28" i="46" s="1"/>
  <c r="AF28" i="46" s="1"/>
  <c r="AR18" i="46"/>
  <c r="P7" i="50" s="1"/>
  <c r="V16" i="46"/>
  <c r="V17" i="46"/>
  <c r="AC17" i="46"/>
  <c r="AD17" i="46" s="1" a="1"/>
  <c r="AD17" i="46" s="1"/>
  <c r="AE17" i="46" s="1"/>
  <c r="AF17" i="46" s="1"/>
  <c r="AC24" i="46"/>
  <c r="L12" i="51" s="1"/>
  <c r="AC21" i="46"/>
  <c r="H21" i="48" s="1"/>
  <c r="AC26" i="46"/>
  <c r="L14" i="51" s="1"/>
  <c r="AC27" i="46"/>
  <c r="AC22" i="46"/>
  <c r="H22" i="48" s="1"/>
  <c r="AC23" i="46"/>
  <c r="AC19" i="46"/>
  <c r="AR20" i="46"/>
  <c r="P9" i="50" s="1"/>
  <c r="N24" i="47"/>
  <c r="L23" i="47"/>
  <c r="M25" i="47"/>
  <c r="L25" i="47"/>
  <c r="J24" i="47"/>
  <c r="N22" i="47"/>
  <c r="J25" i="47"/>
  <c r="J23" i="47"/>
  <c r="M21" i="47"/>
  <c r="K25" i="47"/>
  <c r="K24" i="47"/>
  <c r="J22" i="47"/>
  <c r="N25" i="47"/>
  <c r="L22" i="47"/>
  <c r="L24" i="47"/>
  <c r="M24" i="47"/>
  <c r="K23" i="47"/>
  <c r="N21" i="47"/>
  <c r="K22" i="47"/>
  <c r="J21" i="47"/>
  <c r="N23" i="47"/>
  <c r="M22" i="47"/>
  <c r="L21" i="47"/>
  <c r="M23" i="47"/>
  <c r="K21" i="47"/>
  <c r="S15" i="46"/>
  <c r="AO15" i="46" s="1" a="1"/>
  <c r="AO15" i="46" s="1"/>
  <c r="AH4" i="50"/>
  <c r="AF4" i="50"/>
  <c r="B4" i="50"/>
  <c r="A4" i="50"/>
  <c r="N9" i="49"/>
  <c r="I9" i="49"/>
  <c r="H9" i="49"/>
  <c r="C7" i="49"/>
  <c r="O6" i="49"/>
  <c r="N6" i="49"/>
  <c r="B6" i="49"/>
  <c r="Q4" i="49"/>
  <c r="B4" i="49"/>
  <c r="N9" i="48"/>
  <c r="K9" i="48"/>
  <c r="J9" i="48"/>
  <c r="C7" i="48"/>
  <c r="O6" i="48"/>
  <c r="N6" i="48"/>
  <c r="B6" i="48"/>
  <c r="Q4" i="48"/>
  <c r="B4" i="48"/>
  <c r="AA20" i="47"/>
  <c r="Z20" i="47"/>
  <c r="Y20" i="47"/>
  <c r="X20" i="47"/>
  <c r="W20" i="47"/>
  <c r="V20" i="47"/>
  <c r="U20" i="47"/>
  <c r="T20" i="47"/>
  <c r="S20" i="47"/>
  <c r="R20" i="47"/>
  <c r="Q20" i="47"/>
  <c r="P20" i="47"/>
  <c r="AA19" i="47"/>
  <c r="Z19" i="47"/>
  <c r="Y19" i="47"/>
  <c r="X19" i="47"/>
  <c r="W19" i="47"/>
  <c r="V19" i="47"/>
  <c r="U19" i="47"/>
  <c r="T19" i="47"/>
  <c r="S19" i="47"/>
  <c r="R19" i="47"/>
  <c r="Q19" i="47"/>
  <c r="P19" i="47"/>
  <c r="AA18" i="47"/>
  <c r="Z18" i="47"/>
  <c r="Y18" i="47"/>
  <c r="X18" i="47"/>
  <c r="W18" i="47"/>
  <c r="V18" i="47"/>
  <c r="U18" i="47"/>
  <c r="T18" i="47"/>
  <c r="S18" i="47"/>
  <c r="R18" i="47"/>
  <c r="Q18" i="47"/>
  <c r="P18" i="47"/>
  <c r="AA17" i="47"/>
  <c r="Z17" i="47"/>
  <c r="Y17" i="47"/>
  <c r="X17" i="47"/>
  <c r="W17" i="47"/>
  <c r="V17" i="47"/>
  <c r="U17" i="47"/>
  <c r="T17" i="47"/>
  <c r="S17" i="47"/>
  <c r="R17" i="47"/>
  <c r="Q17" i="47"/>
  <c r="P17" i="47"/>
  <c r="AA16" i="47"/>
  <c r="Z16" i="47"/>
  <c r="Y16" i="47"/>
  <c r="X16" i="47"/>
  <c r="W16" i="47"/>
  <c r="V16" i="47"/>
  <c r="U16" i="47"/>
  <c r="T16" i="47"/>
  <c r="S16" i="47"/>
  <c r="R16" i="47"/>
  <c r="Q16" i="47"/>
  <c r="P16" i="47"/>
  <c r="AA15" i="47"/>
  <c r="Z15" i="47"/>
  <c r="Y15" i="47"/>
  <c r="X15" i="47"/>
  <c r="W15" i="47"/>
  <c r="V15" i="47"/>
  <c r="U15" i="47"/>
  <c r="T15" i="47"/>
  <c r="S15" i="47"/>
  <c r="R15" i="47"/>
  <c r="Q15" i="47"/>
  <c r="P15" i="47"/>
  <c r="V9" i="47"/>
  <c r="P9" i="47"/>
  <c r="N9" i="47"/>
  <c r="W7" i="47"/>
  <c r="O7" i="49" s="1"/>
  <c r="V7" i="47"/>
  <c r="E7" i="47"/>
  <c r="W6" i="47"/>
  <c r="V6" i="47"/>
  <c r="C6" i="47"/>
  <c r="F6" i="47" s="1"/>
  <c r="AA4" i="47"/>
  <c r="Q4" i="47"/>
  <c r="C4" i="47"/>
  <c r="BE15" i="46"/>
  <c r="BD15" i="46"/>
  <c r="BC15" i="46"/>
  <c r="BB15" i="46"/>
  <c r="BA15" i="46"/>
  <c r="X15" i="46"/>
  <c r="W15" i="46"/>
  <c r="T15" i="46"/>
  <c r="G8" i="46"/>
  <c r="F8" i="46"/>
  <c r="AH5" i="34"/>
  <c r="AH6" i="34"/>
  <c r="AH4" i="34"/>
  <c r="AF5" i="34"/>
  <c r="AF6" i="34"/>
  <c r="AF4" i="34"/>
  <c r="N9" i="42"/>
  <c r="I9" i="42"/>
  <c r="H9" i="42"/>
  <c r="C7" i="42"/>
  <c r="O6" i="42"/>
  <c r="N6" i="42"/>
  <c r="B6" i="42"/>
  <c r="Q4" i="42"/>
  <c r="B4" i="42"/>
  <c r="N9" i="41"/>
  <c r="K9" i="41"/>
  <c r="J9" i="41"/>
  <c r="O7" i="41"/>
  <c r="C7" i="41"/>
  <c r="O6" i="41"/>
  <c r="N6" i="41"/>
  <c r="B6" i="41"/>
  <c r="Q4" i="41"/>
  <c r="B4" i="41"/>
  <c r="AA15" i="40"/>
  <c r="Z15" i="40"/>
  <c r="Y15" i="40"/>
  <c r="X15" i="40"/>
  <c r="W15" i="40"/>
  <c r="V15" i="40"/>
  <c r="U15" i="40"/>
  <c r="T15" i="40"/>
  <c r="S15" i="40"/>
  <c r="R15" i="40"/>
  <c r="Q15" i="40"/>
  <c r="P15" i="40"/>
  <c r="V9" i="40"/>
  <c r="P9" i="40"/>
  <c r="N9" i="40"/>
  <c r="W7" i="40"/>
  <c r="O7" i="42" s="1"/>
  <c r="V7" i="40"/>
  <c r="N7" i="42" s="1"/>
  <c r="E7" i="40"/>
  <c r="W6" i="40"/>
  <c r="V6" i="40"/>
  <c r="C6" i="40"/>
  <c r="F6" i="40" s="1"/>
  <c r="AA4" i="40"/>
  <c r="Q4" i="40"/>
  <c r="C4" i="40"/>
  <c r="BE25" i="39"/>
  <c r="BD25" i="39"/>
  <c r="BC25" i="39"/>
  <c r="BB25" i="39"/>
  <c r="BA25" i="39"/>
  <c r="AR25" i="39"/>
  <c r="AQ25" i="39"/>
  <c r="AP25" i="39"/>
  <c r="AT25" i="39"/>
  <c r="AS25" i="39"/>
  <c r="V25" i="39"/>
  <c r="U25" i="39"/>
  <c r="T25" i="39"/>
  <c r="I25" i="39"/>
  <c r="S25" i="39" s="1"/>
  <c r="AO25" i="39" s="1" a="1"/>
  <c r="AO25" i="39" s="1"/>
  <c r="E25" i="39"/>
  <c r="O25" i="39" s="1"/>
  <c r="BE24" i="39"/>
  <c r="BD24" i="39"/>
  <c r="BC24" i="39"/>
  <c r="BB24" i="39"/>
  <c r="BA24" i="39"/>
  <c r="I24" i="39"/>
  <c r="S24" i="39" s="1"/>
  <c r="AO24" i="39" s="1" a="1"/>
  <c r="AO24" i="39" s="1"/>
  <c r="E24" i="39"/>
  <c r="O24" i="39" s="1"/>
  <c r="BE23" i="39"/>
  <c r="BD23" i="39"/>
  <c r="BC23" i="39"/>
  <c r="BB23" i="39"/>
  <c r="BA23" i="39"/>
  <c r="X23" i="39"/>
  <c r="W23" i="39"/>
  <c r="AR23" i="39"/>
  <c r="U23" i="39"/>
  <c r="AP23" i="39"/>
  <c r="I23" i="39"/>
  <c r="S23" i="39" s="1"/>
  <c r="AO23" i="39" s="1" a="1"/>
  <c r="AO23" i="39" s="1"/>
  <c r="E23" i="39"/>
  <c r="O23" i="39" s="1"/>
  <c r="BE22" i="39"/>
  <c r="BD22" i="39"/>
  <c r="BC22" i="39"/>
  <c r="BB22" i="39"/>
  <c r="BA22" i="39"/>
  <c r="AT22" i="39"/>
  <c r="U22" i="39"/>
  <c r="T22" i="39"/>
  <c r="I22" i="39"/>
  <c r="S22" i="39" s="1"/>
  <c r="AO22" i="39" s="1" a="1"/>
  <c r="AO22" i="39" s="1"/>
  <c r="E22" i="39"/>
  <c r="O22" i="39" s="1"/>
  <c r="BE21" i="39"/>
  <c r="BD21" i="39"/>
  <c r="BC21" i="39"/>
  <c r="BB21" i="39"/>
  <c r="BA21" i="39"/>
  <c r="X21" i="39"/>
  <c r="W21" i="39"/>
  <c r="V21" i="39"/>
  <c r="AQ21" i="39"/>
  <c r="AP21" i="39"/>
  <c r="I21" i="39"/>
  <c r="S21" i="39" s="1"/>
  <c r="AO21" i="39" s="1" a="1"/>
  <c r="AO21" i="39" s="1"/>
  <c r="E21" i="39"/>
  <c r="O21" i="39" s="1"/>
  <c r="BE20" i="39"/>
  <c r="BD20" i="39"/>
  <c r="BC20" i="39"/>
  <c r="BB20" i="39"/>
  <c r="BA20" i="39"/>
  <c r="I20" i="39"/>
  <c r="S20" i="39" s="1"/>
  <c r="AO20" i="39" s="1" a="1"/>
  <c r="AO20" i="39" s="1"/>
  <c r="E20" i="39"/>
  <c r="O20" i="39" s="1"/>
  <c r="BE19" i="39"/>
  <c r="BD19" i="39"/>
  <c r="BC19" i="39"/>
  <c r="BB19" i="39"/>
  <c r="BA19" i="39"/>
  <c r="AS19" i="39"/>
  <c r="AR19" i="39"/>
  <c r="AQ19" i="39"/>
  <c r="AP19" i="39"/>
  <c r="I19" i="39"/>
  <c r="S19" i="39" s="1"/>
  <c r="AO19" i="39" s="1" a="1"/>
  <c r="AO19" i="39" s="1"/>
  <c r="E19" i="39"/>
  <c r="O19" i="39" s="1"/>
  <c r="BE18" i="39"/>
  <c r="BD18" i="39"/>
  <c r="BC18" i="39"/>
  <c r="BB18" i="39"/>
  <c r="BA18" i="39"/>
  <c r="AT18" i="39"/>
  <c r="AS18" i="39"/>
  <c r="V18" i="39"/>
  <c r="U18" i="39"/>
  <c r="I18" i="39"/>
  <c r="S18" i="39" s="1"/>
  <c r="AO18" i="39" s="1" a="1"/>
  <c r="AO18" i="39" s="1"/>
  <c r="E18" i="39"/>
  <c r="O18" i="39" s="1"/>
  <c r="BE17" i="39"/>
  <c r="BD17" i="39"/>
  <c r="BC17" i="39"/>
  <c r="BB17" i="39"/>
  <c r="BA17" i="39"/>
  <c r="X17" i="39"/>
  <c r="W17" i="39"/>
  <c r="V17" i="39"/>
  <c r="U17" i="39"/>
  <c r="T17" i="39"/>
  <c r="I17" i="39"/>
  <c r="S17" i="39" s="1"/>
  <c r="AO17" i="39" s="1" a="1"/>
  <c r="AO17" i="39" s="1"/>
  <c r="I17" i="40" s="1"/>
  <c r="E17" i="39"/>
  <c r="O17" i="39" s="1"/>
  <c r="BE16" i="39"/>
  <c r="BD16" i="39"/>
  <c r="BC16" i="39"/>
  <c r="BB16" i="39"/>
  <c r="BA16" i="39"/>
  <c r="AS16" i="39"/>
  <c r="W16" i="39"/>
  <c r="V16" i="39"/>
  <c r="X16" i="39"/>
  <c r="AR16" i="39"/>
  <c r="I16" i="39"/>
  <c r="S16" i="39" s="1"/>
  <c r="AO16" i="39" s="1" a="1"/>
  <c r="AO16" i="39" s="1"/>
  <c r="I16" i="40" s="1"/>
  <c r="E16" i="39"/>
  <c r="O16" i="39" s="1"/>
  <c r="BE15" i="39"/>
  <c r="BD15" i="39"/>
  <c r="BC15" i="39"/>
  <c r="BB15" i="39"/>
  <c r="BA15" i="39"/>
  <c r="X15" i="39"/>
  <c r="AT15" i="39"/>
  <c r="W15" i="39"/>
  <c r="AR15" i="39"/>
  <c r="AQ15" i="39"/>
  <c r="AP15" i="39"/>
  <c r="I15" i="39"/>
  <c r="S15" i="39" s="1"/>
  <c r="AO15" i="39" s="1" a="1"/>
  <c r="AO15" i="39" s="1"/>
  <c r="E15" i="39"/>
  <c r="O15" i="39" s="1"/>
  <c r="G8" i="39"/>
  <c r="F8" i="39"/>
  <c r="N6" i="38"/>
  <c r="C5" i="38"/>
  <c r="C5" i="40" s="1"/>
  <c r="Q4" i="4"/>
  <c r="N9" i="4"/>
  <c r="I9" i="4"/>
  <c r="P9" i="2"/>
  <c r="H9" i="4"/>
  <c r="C7" i="4"/>
  <c r="B6" i="4"/>
  <c r="B4" i="4"/>
  <c r="Q4" i="3"/>
  <c r="N9" i="3"/>
  <c r="O6" i="3"/>
  <c r="N6" i="3"/>
  <c r="K9" i="3"/>
  <c r="J9" i="3"/>
  <c r="C7" i="3"/>
  <c r="B6" i="3"/>
  <c r="B4" i="3"/>
  <c r="AA4" i="2"/>
  <c r="W6" i="2"/>
  <c r="V6" i="2"/>
  <c r="V9" i="2"/>
  <c r="N9" i="2"/>
  <c r="E7" i="2"/>
  <c r="C6" i="2"/>
  <c r="F6" i="2" s="1"/>
  <c r="C4" i="2"/>
  <c r="N7" i="41" l="1"/>
  <c r="AC18" i="46"/>
  <c r="L6" i="51" s="1"/>
  <c r="L18" i="51"/>
  <c r="AD16" i="46" a="1"/>
  <c r="AD16" i="46" s="1"/>
  <c r="AE16" i="46" s="1"/>
  <c r="AF16" i="46" s="1"/>
  <c r="L16" i="51"/>
  <c r="V5" i="50"/>
  <c r="AD25" i="46" a="1"/>
  <c r="AD25" i="46" s="1"/>
  <c r="AE25" i="46" s="1"/>
  <c r="AF25" i="46" s="1"/>
  <c r="J25" i="48" s="1"/>
  <c r="V14" i="50"/>
  <c r="L13" i="51"/>
  <c r="L17" i="51"/>
  <c r="AD30" i="46" a="1"/>
  <c r="AD30" i="46" s="1"/>
  <c r="AE30" i="46" s="1"/>
  <c r="AF30" i="46" s="1"/>
  <c r="AD29" i="46" a="1"/>
  <c r="AD29" i="46" s="1"/>
  <c r="AE29" i="46" s="1"/>
  <c r="AF29" i="46" s="1"/>
  <c r="AD26" i="46" a="1"/>
  <c r="AD26" i="46" s="1"/>
  <c r="AE26" i="46" s="1"/>
  <c r="AF26" i="46" s="1"/>
  <c r="Q133" i="46"/>
  <c r="R133" i="46"/>
  <c r="P133" i="46"/>
  <c r="Y133" i="46" s="1"/>
  <c r="V9" i="50"/>
  <c r="L15" i="51"/>
  <c r="AD24" i="46" a="1"/>
  <c r="AD24" i="46" s="1"/>
  <c r="AE24" i="46" s="1"/>
  <c r="AF24" i="46" s="1"/>
  <c r="V13" i="50"/>
  <c r="V6" i="50"/>
  <c r="L5" i="51"/>
  <c r="L9" i="51"/>
  <c r="L8" i="51"/>
  <c r="AD21" i="46" a="1"/>
  <c r="AD21" i="46" s="1"/>
  <c r="AE21" i="46" s="1"/>
  <c r="AF21" i="46" s="1"/>
  <c r="J21" i="48" s="1"/>
  <c r="V10" i="50"/>
  <c r="AD27" i="46" a="1"/>
  <c r="AD27" i="46" s="1"/>
  <c r="AE27" i="46" s="1"/>
  <c r="AF27" i="46" s="1"/>
  <c r="M18" i="40"/>
  <c r="M16" i="40"/>
  <c r="M25" i="40"/>
  <c r="N22" i="40"/>
  <c r="N25" i="40"/>
  <c r="N18" i="40"/>
  <c r="M19" i="40"/>
  <c r="J19" i="40"/>
  <c r="J21" i="40"/>
  <c r="I18" i="40"/>
  <c r="K19" i="40"/>
  <c r="K21" i="40"/>
  <c r="I21" i="40"/>
  <c r="I24" i="40"/>
  <c r="J25" i="40"/>
  <c r="I19" i="40"/>
  <c r="L10" i="51"/>
  <c r="V11" i="50"/>
  <c r="AD22" i="46" a="1"/>
  <c r="AD22" i="46" s="1"/>
  <c r="AE22" i="46" s="1"/>
  <c r="AF22" i="46" s="1"/>
  <c r="J22" i="48" s="1"/>
  <c r="I23" i="40"/>
  <c r="K25" i="40"/>
  <c r="J23" i="40"/>
  <c r="I25" i="40"/>
  <c r="L11" i="51"/>
  <c r="V12" i="50"/>
  <c r="AD23" i="46" a="1"/>
  <c r="AD23" i="46" s="1"/>
  <c r="AE23" i="46" s="1"/>
  <c r="AF23" i="46" s="1"/>
  <c r="J23" i="48" s="1"/>
  <c r="I20" i="40"/>
  <c r="H23" i="48"/>
  <c r="I22" i="40"/>
  <c r="L7" i="51"/>
  <c r="V8" i="50"/>
  <c r="AD19" i="46" a="1"/>
  <c r="AD19" i="46" s="1"/>
  <c r="AE19" i="46" s="1"/>
  <c r="AF19" i="46" s="1"/>
  <c r="L19" i="40"/>
  <c r="L23" i="40"/>
  <c r="L25" i="40"/>
  <c r="L16" i="40"/>
  <c r="R26" i="39"/>
  <c r="AN26" i="39" s="1" a="1"/>
  <c r="AN26" i="39" s="1"/>
  <c r="Q26" i="39"/>
  <c r="AM26" i="39" s="1" a="1"/>
  <c r="AM26" i="39" s="1"/>
  <c r="P26" i="39"/>
  <c r="AL26" i="39" s="1" a="1"/>
  <c r="AL26" i="39" s="1"/>
  <c r="AG24" i="39"/>
  <c r="H24" i="48"/>
  <c r="AG17" i="39"/>
  <c r="AG18" i="39"/>
  <c r="B5" i="49"/>
  <c r="B5" i="48"/>
  <c r="C5" i="47"/>
  <c r="AC25" i="39"/>
  <c r="AG21" i="39"/>
  <c r="AG15" i="39"/>
  <c r="AH15" i="39" s="1" a="1"/>
  <c r="AH15" i="39" s="1"/>
  <c r="J6" i="48"/>
  <c r="N6" i="47"/>
  <c r="K6" i="48"/>
  <c r="P6" i="47"/>
  <c r="I6" i="49"/>
  <c r="N5" i="42"/>
  <c r="N5" i="48"/>
  <c r="V5" i="47"/>
  <c r="N5" i="49"/>
  <c r="C9" i="40"/>
  <c r="W5" i="47"/>
  <c r="O5" i="49"/>
  <c r="V5" i="40"/>
  <c r="N5" i="41"/>
  <c r="O5" i="48"/>
  <c r="H6" i="49"/>
  <c r="AK16" i="39" a="1"/>
  <c r="AK16" i="39" s="1"/>
  <c r="E16" i="40" s="1"/>
  <c r="AG16" i="39"/>
  <c r="AK22" i="39" a="1"/>
  <c r="AK22" i="39" s="1"/>
  <c r="AG22" i="39"/>
  <c r="AC17" i="39"/>
  <c r="AG20" i="39"/>
  <c r="AC22" i="39"/>
  <c r="AG25" i="39"/>
  <c r="AK19" i="39" a="1"/>
  <c r="AK19" i="39" s="1"/>
  <c r="AG19" i="39"/>
  <c r="AG23" i="39"/>
  <c r="H17" i="48"/>
  <c r="N15" i="40"/>
  <c r="W18" i="39"/>
  <c r="X22" i="39"/>
  <c r="M17" i="47"/>
  <c r="J20" i="47"/>
  <c r="X18" i="39"/>
  <c r="AS21" i="39"/>
  <c r="AT21" i="39"/>
  <c r="T19" i="39"/>
  <c r="AS15" i="46"/>
  <c r="T4" i="50" s="1"/>
  <c r="AT17" i="39"/>
  <c r="N17" i="40" s="1"/>
  <c r="AR21" i="39"/>
  <c r="AT16" i="39"/>
  <c r="N16" i="40" s="1"/>
  <c r="AR18" i="39"/>
  <c r="J15" i="40"/>
  <c r="L15" i="40"/>
  <c r="K15" i="40"/>
  <c r="L19" i="47"/>
  <c r="T15" i="39"/>
  <c r="AR15" i="46"/>
  <c r="P4" i="50" s="1"/>
  <c r="V15" i="46"/>
  <c r="AQ22" i="39"/>
  <c r="W25" i="39"/>
  <c r="U15" i="39"/>
  <c r="AQ17" i="39"/>
  <c r="K17" i="40" s="1"/>
  <c r="AP15" i="46"/>
  <c r="N4" i="50" s="1"/>
  <c r="U19" i="39"/>
  <c r="T21" i="39"/>
  <c r="T23" i="39"/>
  <c r="V19" i="39"/>
  <c r="W19" i="39"/>
  <c r="AP22" i="39"/>
  <c r="AP17" i="39"/>
  <c r="J17" i="40" s="1"/>
  <c r="V15" i="39"/>
  <c r="AS17" i="39"/>
  <c r="M17" i="40" s="1"/>
  <c r="U21" i="39"/>
  <c r="V23" i="39"/>
  <c r="AQ23" i="39"/>
  <c r="AS15" i="39"/>
  <c r="AQ15" i="46"/>
  <c r="K15" i="47" s="1"/>
  <c r="U15" i="46"/>
  <c r="AC15" i="46" s="1"/>
  <c r="AQ18" i="39"/>
  <c r="AS23" i="39"/>
  <c r="M16" i="47"/>
  <c r="I15" i="40"/>
  <c r="AK20" i="39" a="1"/>
  <c r="AK20" i="39" s="1"/>
  <c r="N7" i="49"/>
  <c r="N7" i="48"/>
  <c r="AT15" i="46"/>
  <c r="R4" i="50"/>
  <c r="I15" i="47"/>
  <c r="O7" i="48"/>
  <c r="T16" i="39"/>
  <c r="AP16" i="39"/>
  <c r="J16" i="40" s="1"/>
  <c r="U16" i="39"/>
  <c r="AQ16" i="39"/>
  <c r="K16" i="40" s="1"/>
  <c r="AQ24" i="39"/>
  <c r="U24" i="39"/>
  <c r="AK17" i="39" a="1"/>
  <c r="AK17" i="39" s="1"/>
  <c r="E17" i="40" s="1"/>
  <c r="T20" i="39"/>
  <c r="AP20" i="39"/>
  <c r="W20" i="39"/>
  <c r="AS20" i="39"/>
  <c r="AK21" i="39" a="1"/>
  <c r="AK21" i="39" s="1"/>
  <c r="AK18" i="39" a="1"/>
  <c r="AK18" i="39" s="1"/>
  <c r="X20" i="39"/>
  <c r="AT20" i="39"/>
  <c r="AP18" i="39"/>
  <c r="T18" i="39"/>
  <c r="AR17" i="39"/>
  <c r="L17" i="40" s="1"/>
  <c r="AK15" i="39" a="1"/>
  <c r="AK15" i="39" s="1"/>
  <c r="AK24" i="39" a="1"/>
  <c r="AK24" i="39" s="1"/>
  <c r="AT19" i="39"/>
  <c r="X19" i="39"/>
  <c r="X25" i="39"/>
  <c r="T24" i="39"/>
  <c r="AP24" i="39"/>
  <c r="AK25" i="39" a="1"/>
  <c r="AK25" i="39" s="1"/>
  <c r="AT23" i="39"/>
  <c r="AR24" i="39"/>
  <c r="V24" i="39"/>
  <c r="AR22" i="39"/>
  <c r="V22" i="39"/>
  <c r="AK23" i="39" a="1"/>
  <c r="AK23" i="39" s="1"/>
  <c r="W24" i="39"/>
  <c r="AS24" i="39"/>
  <c r="AS22" i="39"/>
  <c r="W22" i="39"/>
  <c r="AT24" i="39"/>
  <c r="X24" i="39"/>
  <c r="U20" i="39"/>
  <c r="AQ20" i="39"/>
  <c r="V20" i="39"/>
  <c r="AR20" i="39"/>
  <c r="B5" i="41"/>
  <c r="B5" i="42"/>
  <c r="O5" i="42"/>
  <c r="O5" i="41"/>
  <c r="W5" i="40"/>
  <c r="P6" i="40"/>
  <c r="I6" i="42"/>
  <c r="K6" i="41"/>
  <c r="J6" i="41"/>
  <c r="H6" i="42"/>
  <c r="N6" i="40"/>
  <c r="B15" i="38"/>
  <c r="C15" i="38" s="1"/>
  <c r="P16" i="2"/>
  <c r="Q16" i="2"/>
  <c r="R16" i="2"/>
  <c r="S16" i="2"/>
  <c r="P17" i="2"/>
  <c r="Q17" i="2"/>
  <c r="R17" i="2"/>
  <c r="S17" i="2"/>
  <c r="P18" i="2"/>
  <c r="Q18" i="2"/>
  <c r="R18" i="2"/>
  <c r="S18" i="2"/>
  <c r="P19" i="2"/>
  <c r="Q19" i="2"/>
  <c r="R19" i="2"/>
  <c r="S19" i="2"/>
  <c r="P20" i="2"/>
  <c r="Q20" i="2"/>
  <c r="R20" i="2"/>
  <c r="S20" i="2"/>
  <c r="Q15" i="2"/>
  <c r="R15" i="2"/>
  <c r="S15" i="2"/>
  <c r="P15" i="2"/>
  <c r="BA16" i="35"/>
  <c r="BB16" i="35"/>
  <c r="BC16" i="35"/>
  <c r="BD16" i="35"/>
  <c r="BE16" i="35"/>
  <c r="BA17" i="35"/>
  <c r="BB17" i="35"/>
  <c r="BC17" i="35"/>
  <c r="BD17" i="35"/>
  <c r="BE17" i="35"/>
  <c r="BA18" i="35"/>
  <c r="BB18" i="35"/>
  <c r="BC18" i="35"/>
  <c r="BD18" i="35"/>
  <c r="BE18" i="35"/>
  <c r="BA19" i="35"/>
  <c r="BB19" i="35"/>
  <c r="BC19" i="35"/>
  <c r="BD19" i="35"/>
  <c r="BE19" i="35"/>
  <c r="BA20" i="35"/>
  <c r="BB20" i="35"/>
  <c r="BC20" i="35"/>
  <c r="BD20" i="35"/>
  <c r="BE20" i="35"/>
  <c r="BB15" i="35"/>
  <c r="BC15" i="35"/>
  <c r="BD15" i="35"/>
  <c r="BE15" i="35"/>
  <c r="BA15" i="35"/>
  <c r="B4" i="34"/>
  <c r="B5" i="34"/>
  <c r="B6" i="34"/>
  <c r="A5" i="34"/>
  <c r="A6" i="34"/>
  <c r="A4" i="34"/>
  <c r="V7" i="50" l="1"/>
  <c r="AD18" i="46" a="1"/>
  <c r="AD18" i="46" s="1"/>
  <c r="AE18" i="46" s="1"/>
  <c r="AF18" i="46" s="1"/>
  <c r="I25" i="48"/>
  <c r="AB133" i="46"/>
  <c r="Z133" i="46" a="1"/>
  <c r="Z133" i="46" s="1"/>
  <c r="AA133" i="46" s="1"/>
  <c r="I23" i="48"/>
  <c r="I21" i="48"/>
  <c r="I22" i="48"/>
  <c r="M21" i="40"/>
  <c r="N19" i="40"/>
  <c r="M22" i="40"/>
  <c r="N24" i="40"/>
  <c r="M23" i="40"/>
  <c r="N23" i="40"/>
  <c r="N20" i="40"/>
  <c r="M24" i="40"/>
  <c r="M20" i="40"/>
  <c r="N21" i="40"/>
  <c r="K20" i="40"/>
  <c r="E24" i="40"/>
  <c r="J18" i="40"/>
  <c r="AH19" i="39" a="1"/>
  <c r="AH19" i="39" s="1"/>
  <c r="AI19" i="39" s="1"/>
  <c r="L19" i="41" s="1"/>
  <c r="K19" i="41"/>
  <c r="AH16" i="39" a="1"/>
  <c r="AH16" i="39" s="1"/>
  <c r="AI16" i="39" s="1"/>
  <c r="L16" i="41" s="1"/>
  <c r="K16" i="41"/>
  <c r="J20" i="40"/>
  <c r="E19" i="40"/>
  <c r="AH20" i="39" a="1"/>
  <c r="AH20" i="39" s="1"/>
  <c r="AI20" i="39" s="1"/>
  <c r="L20" i="41" s="1"/>
  <c r="K20" i="41"/>
  <c r="AH18" i="39" a="1"/>
  <c r="AH18" i="39" s="1"/>
  <c r="AI18" i="39" s="1"/>
  <c r="L18" i="41" s="1"/>
  <c r="K18" i="41"/>
  <c r="E22" i="40"/>
  <c r="K23" i="40"/>
  <c r="J22" i="40"/>
  <c r="AD17" i="39" a="1"/>
  <c r="AD17" i="39" s="1"/>
  <c r="AE17" i="39" s="1"/>
  <c r="I17" i="41" s="1"/>
  <c r="H17" i="41"/>
  <c r="AH17" i="39" a="1"/>
  <c r="AH17" i="39" s="1"/>
  <c r="AI17" i="39" s="1"/>
  <c r="L17" i="41" s="1"/>
  <c r="K17" i="41"/>
  <c r="K22" i="40"/>
  <c r="E20" i="40"/>
  <c r="AH23" i="39" a="1"/>
  <c r="AH23" i="39" s="1"/>
  <c r="AI23" i="39" s="1"/>
  <c r="L23" i="41" s="1"/>
  <c r="K23" i="41"/>
  <c r="E25" i="40"/>
  <c r="E18" i="40"/>
  <c r="K24" i="40"/>
  <c r="AH25" i="39" a="1"/>
  <c r="AH25" i="39" s="1"/>
  <c r="AI25" i="39" s="1"/>
  <c r="L25" i="41" s="1"/>
  <c r="K25" i="41"/>
  <c r="K18" i="40"/>
  <c r="AH24" i="39" a="1"/>
  <c r="AH24" i="39" s="1"/>
  <c r="AI24" i="39" s="1"/>
  <c r="L24" i="41" s="1"/>
  <c r="K24" i="41"/>
  <c r="E23" i="40"/>
  <c r="J24" i="40"/>
  <c r="E21" i="40"/>
  <c r="AH21" i="39" a="1"/>
  <c r="AH21" i="39" s="1"/>
  <c r="AI21" i="39" s="1"/>
  <c r="L21" i="41" s="1"/>
  <c r="K21" i="41"/>
  <c r="AD22" i="39" a="1"/>
  <c r="AD22" i="39" s="1"/>
  <c r="AE22" i="39" s="1"/>
  <c r="I22" i="41" s="1"/>
  <c r="H22" i="41"/>
  <c r="AH22" i="39" a="1"/>
  <c r="AH22" i="39" s="1"/>
  <c r="AI22" i="39" s="1"/>
  <c r="L22" i="41" s="1"/>
  <c r="K22" i="41"/>
  <c r="AD25" i="39" a="1"/>
  <c r="AD25" i="39" s="1"/>
  <c r="AE25" i="39" s="1"/>
  <c r="I25" i="41" s="1"/>
  <c r="H25" i="41"/>
  <c r="L20" i="40"/>
  <c r="L18" i="40"/>
  <c r="L22" i="40"/>
  <c r="L21" i="40"/>
  <c r="L24" i="40"/>
  <c r="Y26" i="39"/>
  <c r="E26" i="41" s="1"/>
  <c r="B15" i="46"/>
  <c r="H4" i="50" s="1"/>
  <c r="J24" i="48"/>
  <c r="I24" i="48"/>
  <c r="AC16" i="39"/>
  <c r="B9" i="41"/>
  <c r="J17" i="47"/>
  <c r="AC24" i="39"/>
  <c r="AC15" i="39"/>
  <c r="AD15" i="39" s="1" a="1"/>
  <c r="AD15" i="39" s="1"/>
  <c r="AC19" i="39"/>
  <c r="AD15" i="46" a="1"/>
  <c r="AD15" i="46" s="1"/>
  <c r="AE15" i="46" s="1"/>
  <c r="I15" i="48" s="1"/>
  <c r="L3" i="51"/>
  <c r="B9" i="49"/>
  <c r="C9" i="47"/>
  <c r="B9" i="48"/>
  <c r="B9" i="42"/>
  <c r="B8" i="48"/>
  <c r="B8" i="49"/>
  <c r="C8" i="47"/>
  <c r="AC21" i="39"/>
  <c r="AC18" i="39"/>
  <c r="AC20" i="39"/>
  <c r="AC23" i="39"/>
  <c r="K16" i="47"/>
  <c r="N17" i="47"/>
  <c r="M15" i="47"/>
  <c r="J16" i="47"/>
  <c r="J15" i="47"/>
  <c r="Q4" i="50"/>
  <c r="K17" i="47"/>
  <c r="N19" i="47"/>
  <c r="L17" i="47"/>
  <c r="L16" i="47"/>
  <c r="M19" i="47"/>
  <c r="M15" i="40"/>
  <c r="M18" i="47"/>
  <c r="L15" i="47"/>
  <c r="L18" i="47"/>
  <c r="K20" i="47"/>
  <c r="K18" i="47"/>
  <c r="E15" i="40"/>
  <c r="V4" i="50"/>
  <c r="H15" i="48"/>
  <c r="H20" i="48"/>
  <c r="N20" i="47"/>
  <c r="L20" i="47"/>
  <c r="N18" i="47"/>
  <c r="J18" i="47"/>
  <c r="N16" i="47"/>
  <c r="H16" i="48"/>
  <c r="K19" i="47"/>
  <c r="S4" i="50"/>
  <c r="N15" i="47"/>
  <c r="J19" i="47"/>
  <c r="M20" i="47"/>
  <c r="B8" i="42"/>
  <c r="C8" i="40"/>
  <c r="B8" i="41"/>
  <c r="C15" i="46"/>
  <c r="A15" i="38"/>
  <c r="B15" i="39"/>
  <c r="K15" i="41"/>
  <c r="AI15" i="39"/>
  <c r="L15" i="41" s="1"/>
  <c r="G8" i="35"/>
  <c r="F8" i="35"/>
  <c r="F15" i="35"/>
  <c r="G15" i="35"/>
  <c r="H15" i="35"/>
  <c r="I15" i="35"/>
  <c r="S15" i="35" s="1"/>
  <c r="AO15" i="35" s="1" a="1"/>
  <c r="AO15" i="35" s="1"/>
  <c r="O15" i="35"/>
  <c r="T15" i="2"/>
  <c r="AJ20" i="39" l="1"/>
  <c r="M20" i="41" s="1"/>
  <c r="H3" i="51"/>
  <c r="B2" i="52"/>
  <c r="B15" i="47"/>
  <c r="B15" i="48" s="1"/>
  <c r="B15" i="49" s="1"/>
  <c r="A15" i="49" s="1"/>
  <c r="AF17" i="39"/>
  <c r="J17" i="41" s="1"/>
  <c r="AD23" i="39" a="1"/>
  <c r="AD23" i="39" s="1"/>
  <c r="AE23" i="39" s="1"/>
  <c r="H23" i="41"/>
  <c r="AD16" i="39" a="1"/>
  <c r="AD16" i="39" s="1"/>
  <c r="AE16" i="39" s="1"/>
  <c r="I16" i="41" s="1"/>
  <c r="H16" i="41"/>
  <c r="AD20" i="39" a="1"/>
  <c r="AD20" i="39" s="1"/>
  <c r="AE20" i="39" s="1"/>
  <c r="I20" i="41" s="1"/>
  <c r="H20" i="41"/>
  <c r="AD18" i="39" a="1"/>
  <c r="AD18" i="39" s="1"/>
  <c r="AE18" i="39" s="1"/>
  <c r="I18" i="41" s="1"/>
  <c r="H18" i="41"/>
  <c r="AD19" i="39" a="1"/>
  <c r="AD19" i="39" s="1"/>
  <c r="AE19" i="39" s="1"/>
  <c r="I19" i="41" s="1"/>
  <c r="H19" i="41"/>
  <c r="AD21" i="39" a="1"/>
  <c r="AD21" i="39" s="1"/>
  <c r="AE21" i="39" s="1"/>
  <c r="I21" i="41" s="1"/>
  <c r="H21" i="41"/>
  <c r="AD24" i="39" a="1"/>
  <c r="AD24" i="39" s="1"/>
  <c r="AE24" i="39" s="1"/>
  <c r="I24" i="41" s="1"/>
  <c r="H24" i="41"/>
  <c r="AB26" i="39"/>
  <c r="G26" i="41" s="1"/>
  <c r="Z26" i="39" a="1"/>
  <c r="Z26" i="39" s="1"/>
  <c r="AA26" i="39" s="1"/>
  <c r="F26" i="41" s="1"/>
  <c r="AG15" i="35"/>
  <c r="AH15" i="35" s="1" a="1"/>
  <c r="AH15" i="35" s="1"/>
  <c r="C2" i="52"/>
  <c r="I3" i="51"/>
  <c r="I4" i="50"/>
  <c r="C15" i="47"/>
  <c r="C15" i="48" s="1"/>
  <c r="C15" i="49" s="1"/>
  <c r="A15" i="39"/>
  <c r="A15" i="46"/>
  <c r="AF15" i="46"/>
  <c r="J15" i="48" s="1"/>
  <c r="AJ16" i="39"/>
  <c r="M16" i="41" s="1"/>
  <c r="H15" i="41"/>
  <c r="AE15" i="39"/>
  <c r="I15" i="41" s="1"/>
  <c r="AJ15" i="39"/>
  <c r="M15" i="41" s="1"/>
  <c r="AJ19" i="39"/>
  <c r="M19" i="41" s="1"/>
  <c r="AJ18" i="39"/>
  <c r="M18" i="41" s="1"/>
  <c r="AJ22" i="39"/>
  <c r="M22" i="41" s="1"/>
  <c r="AJ25" i="39"/>
  <c r="M25" i="41" s="1"/>
  <c r="I15" i="2"/>
  <c r="R4" i="34"/>
  <c r="AK15" i="35" a="1"/>
  <c r="AK15" i="35" s="1"/>
  <c r="O15" i="46"/>
  <c r="AG15" i="46" s="1"/>
  <c r="AF22" i="39"/>
  <c r="J22" i="41" s="1"/>
  <c r="AF25" i="39"/>
  <c r="J25" i="41" s="1"/>
  <c r="H19" i="48"/>
  <c r="H18" i="48"/>
  <c r="B15" i="40"/>
  <c r="B15" i="41" s="1"/>
  <c r="C15" i="39"/>
  <c r="D15" i="38"/>
  <c r="B16" i="38"/>
  <c r="AJ21" i="39"/>
  <c r="M21" i="41" s="1"/>
  <c r="AJ23" i="39"/>
  <c r="M23" i="41" s="1"/>
  <c r="AJ17" i="39"/>
  <c r="M17" i="41" s="1"/>
  <c r="AJ24" i="39"/>
  <c r="M24" i="41" s="1"/>
  <c r="T20" i="35"/>
  <c r="AP20" i="35"/>
  <c r="N9" i="34" s="1"/>
  <c r="T18" i="35"/>
  <c r="AP18" i="35"/>
  <c r="N7" i="34" s="1"/>
  <c r="T16" i="35"/>
  <c r="AP16" i="35"/>
  <c r="X19" i="35"/>
  <c r="AT19" i="35"/>
  <c r="S8" i="34" s="1"/>
  <c r="U19" i="35"/>
  <c r="AQ19" i="35"/>
  <c r="Q8" i="34" s="1"/>
  <c r="U17" i="35"/>
  <c r="AQ17" i="35"/>
  <c r="U15" i="35"/>
  <c r="AC15" i="35" s="1"/>
  <c r="AD15" i="35" s="1" a="1"/>
  <c r="AD15" i="35" s="1"/>
  <c r="AQ15" i="35"/>
  <c r="T17" i="35"/>
  <c r="AP17" i="35"/>
  <c r="X15" i="35"/>
  <c r="AT15" i="35"/>
  <c r="W17" i="35"/>
  <c r="AS17" i="35"/>
  <c r="AP15" i="35"/>
  <c r="X20" i="35"/>
  <c r="AT20" i="35"/>
  <c r="S9" i="34" s="1"/>
  <c r="X18" i="35"/>
  <c r="AT18" i="35"/>
  <c r="S7" i="34" s="1"/>
  <c r="X16" i="35"/>
  <c r="AT16" i="35"/>
  <c r="X17" i="35"/>
  <c r="AT17" i="35"/>
  <c r="W15" i="35"/>
  <c r="AS15" i="35"/>
  <c r="V17" i="35"/>
  <c r="AR17" i="35"/>
  <c r="AR15" i="35"/>
  <c r="T19" i="35"/>
  <c r="AP19" i="35"/>
  <c r="N8" i="34" s="1"/>
  <c r="W20" i="35"/>
  <c r="AS20" i="35"/>
  <c r="T9" i="34" s="1"/>
  <c r="W18" i="35"/>
  <c r="AS18" i="35"/>
  <c r="T7" i="34" s="1"/>
  <c r="W16" i="35"/>
  <c r="AS16" i="35"/>
  <c r="W19" i="35"/>
  <c r="AS19" i="35"/>
  <c r="T8" i="34" s="1"/>
  <c r="V19" i="35"/>
  <c r="AR19" i="35"/>
  <c r="P8" i="34" s="1"/>
  <c r="V20" i="35"/>
  <c r="AR20" i="35"/>
  <c r="P9" i="34" s="1"/>
  <c r="V18" i="35"/>
  <c r="AR18" i="35"/>
  <c r="P7" i="34" s="1"/>
  <c r="V16" i="35"/>
  <c r="AR16" i="35"/>
  <c r="U20" i="35"/>
  <c r="AQ20" i="35"/>
  <c r="Q9" i="34" s="1"/>
  <c r="U18" i="35"/>
  <c r="AQ18" i="35"/>
  <c r="Q7" i="34" s="1"/>
  <c r="U16" i="35"/>
  <c r="AQ16" i="35"/>
  <c r="B16" i="46" l="1"/>
  <c r="C16" i="38"/>
  <c r="AF18" i="39"/>
  <c r="J18" i="41" s="1"/>
  <c r="A15" i="48"/>
  <c r="H4" i="51"/>
  <c r="H5" i="50"/>
  <c r="AF23" i="39"/>
  <c r="J23" i="41" s="1"/>
  <c r="I23" i="41"/>
  <c r="AF19" i="39"/>
  <c r="J19" i="41" s="1"/>
  <c r="B3" i="52"/>
  <c r="AH15" i="46" a="1"/>
  <c r="AH15" i="46" s="1"/>
  <c r="M3" i="51"/>
  <c r="A15" i="40"/>
  <c r="G4" i="50"/>
  <c r="G3" i="51"/>
  <c r="A2" i="52"/>
  <c r="A15" i="47"/>
  <c r="B16" i="47"/>
  <c r="B16" i="48" s="1"/>
  <c r="D15" i="39"/>
  <c r="D15" i="46"/>
  <c r="AC17" i="35"/>
  <c r="AC18" i="35"/>
  <c r="H18" i="3" s="1"/>
  <c r="AC19" i="35"/>
  <c r="H19" i="3" s="1"/>
  <c r="AC16" i="35"/>
  <c r="AC20" i="35"/>
  <c r="H20" i="3" s="1"/>
  <c r="AF21" i="39"/>
  <c r="J21" i="41" s="1"/>
  <c r="AF16" i="39"/>
  <c r="J16" i="41" s="1"/>
  <c r="AF15" i="39"/>
  <c r="J15" i="41" s="1"/>
  <c r="K18" i="2"/>
  <c r="K17" i="2"/>
  <c r="Q6" i="34"/>
  <c r="L16" i="2"/>
  <c r="P5" i="34"/>
  <c r="L18" i="2"/>
  <c r="L20" i="2"/>
  <c r="K16" i="2"/>
  <c r="Q5" i="34"/>
  <c r="J20" i="2"/>
  <c r="N16" i="2"/>
  <c r="S5" i="34"/>
  <c r="J18" i="2"/>
  <c r="K19" i="2"/>
  <c r="L15" i="2"/>
  <c r="P4" i="34"/>
  <c r="J19" i="2"/>
  <c r="L17" i="2"/>
  <c r="P6" i="34"/>
  <c r="M16" i="2"/>
  <c r="T5" i="34"/>
  <c r="M15" i="2"/>
  <c r="T4" i="34"/>
  <c r="N19" i="2"/>
  <c r="K15" i="2"/>
  <c r="Q4" i="34"/>
  <c r="L19" i="2"/>
  <c r="N18" i="2"/>
  <c r="N20" i="2"/>
  <c r="M19" i="2"/>
  <c r="M18" i="2"/>
  <c r="J15" i="2"/>
  <c r="N4" i="34"/>
  <c r="N17" i="2"/>
  <c r="S6" i="34"/>
  <c r="K20" i="2"/>
  <c r="J16" i="2"/>
  <c r="N5" i="34"/>
  <c r="N15" i="2"/>
  <c r="S4" i="34"/>
  <c r="J17" i="2"/>
  <c r="N6" i="34"/>
  <c r="AE15" i="35"/>
  <c r="M20" i="2"/>
  <c r="M17" i="2"/>
  <c r="T6" i="34"/>
  <c r="K15" i="3"/>
  <c r="W4" i="34"/>
  <c r="AK15" i="46" a="1"/>
  <c r="AK15" i="46" s="1"/>
  <c r="E15" i="47" s="1"/>
  <c r="E15" i="2"/>
  <c r="O4" i="34"/>
  <c r="AF24" i="39"/>
  <c r="J24" i="41" s="1"/>
  <c r="AF20" i="39"/>
  <c r="J20" i="41" s="1"/>
  <c r="A15" i="41"/>
  <c r="B15" i="42"/>
  <c r="A15" i="42" s="1"/>
  <c r="A16" i="38"/>
  <c r="A16" i="46" s="1"/>
  <c r="B16" i="39"/>
  <c r="C15" i="40"/>
  <c r="C15" i="41" s="1"/>
  <c r="C15" i="42" s="1"/>
  <c r="AI15" i="35"/>
  <c r="G4" i="51" l="1"/>
  <c r="G5" i="50"/>
  <c r="AD16" i="35" a="1"/>
  <c r="AD16" i="35" s="1"/>
  <c r="AE16" i="35" s="1"/>
  <c r="H16" i="3"/>
  <c r="AD17" i="35" a="1"/>
  <c r="AD17" i="35" s="1"/>
  <c r="AE17" i="35" s="1"/>
  <c r="I17" i="3" s="1"/>
  <c r="H17" i="3"/>
  <c r="B16" i="40"/>
  <c r="B16" i="41" s="1"/>
  <c r="A16" i="41" s="1"/>
  <c r="B17" i="38"/>
  <c r="C16" i="46"/>
  <c r="V6" i="34"/>
  <c r="AD18" i="35" a="1"/>
  <c r="AD18" i="35" s="1"/>
  <c r="AE18" i="35" s="1"/>
  <c r="I18" i="3" s="1"/>
  <c r="V7" i="34"/>
  <c r="AD19" i="35" a="1"/>
  <c r="AD19" i="35" s="1"/>
  <c r="AE19" i="35" s="1"/>
  <c r="I19" i="3" s="1"/>
  <c r="V8" i="34"/>
  <c r="AD20" i="35" a="1"/>
  <c r="AD20" i="35" s="1"/>
  <c r="AE20" i="35" s="1"/>
  <c r="V9" i="34"/>
  <c r="D15" i="40"/>
  <c r="D15" i="41" s="1"/>
  <c r="D15" i="42" s="1"/>
  <c r="B16" i="49"/>
  <c r="A16" i="49" s="1"/>
  <c r="A16" i="48"/>
  <c r="D15" i="47"/>
  <c r="D15" i="48" s="1"/>
  <c r="D15" i="49" s="1"/>
  <c r="D2" i="52"/>
  <c r="J3" i="51"/>
  <c r="J4" i="50"/>
  <c r="A16" i="39"/>
  <c r="A3" i="52"/>
  <c r="V5" i="34"/>
  <c r="AF15" i="35"/>
  <c r="J15" i="3" s="1"/>
  <c r="V4" i="34"/>
  <c r="H15" i="3"/>
  <c r="O4" i="50"/>
  <c r="AI15" i="46"/>
  <c r="K15" i="48"/>
  <c r="W4" i="50"/>
  <c r="C16" i="39"/>
  <c r="D16" i="38"/>
  <c r="D16" i="46" s="1"/>
  <c r="AJ15" i="35"/>
  <c r="M15" i="3" s="1"/>
  <c r="L15" i="3"/>
  <c r="I15" i="3"/>
  <c r="B17" i="46" l="1"/>
  <c r="C17" i="38"/>
  <c r="C3" i="52"/>
  <c r="I4" i="51"/>
  <c r="I5" i="50"/>
  <c r="J4" i="51"/>
  <c r="J5" i="50"/>
  <c r="H5" i="51"/>
  <c r="H6" i="50"/>
  <c r="C16" i="47"/>
  <c r="C16" i="48" s="1"/>
  <c r="C16" i="49" s="1"/>
  <c r="AF20" i="35"/>
  <c r="J20" i="3" s="1"/>
  <c r="I20" i="3"/>
  <c r="AF16" i="35"/>
  <c r="J16" i="3" s="1"/>
  <c r="I16" i="3"/>
  <c r="A17" i="38"/>
  <c r="A17" i="46" s="1"/>
  <c r="A16" i="40"/>
  <c r="C16" i="40"/>
  <c r="C16" i="41" s="1"/>
  <c r="C16" i="42" s="1"/>
  <c r="B4" i="52"/>
  <c r="B17" i="47"/>
  <c r="B17" i="48" s="1"/>
  <c r="B17" i="49" s="1"/>
  <c r="A17" i="49" s="1"/>
  <c r="A16" i="47"/>
  <c r="D16" i="39"/>
  <c r="D3" i="52"/>
  <c r="AJ15" i="46"/>
  <c r="L15" i="48"/>
  <c r="AF18" i="35"/>
  <c r="J18" i="3" s="1"/>
  <c r="I17" i="48"/>
  <c r="AF17" i="35"/>
  <c r="J17" i="3" s="1"/>
  <c r="I16" i="48"/>
  <c r="I20" i="48"/>
  <c r="I18" i="48"/>
  <c r="I19" i="48"/>
  <c r="AF19" i="35"/>
  <c r="J19" i="3" s="1"/>
  <c r="B17" i="39"/>
  <c r="B16" i="42"/>
  <c r="C5" i="25"/>
  <c r="G5" i="51" l="1"/>
  <c r="G6" i="50"/>
  <c r="A4" i="52"/>
  <c r="D16" i="40"/>
  <c r="D16" i="41" s="1"/>
  <c r="D16" i="42" s="1"/>
  <c r="B17" i="40"/>
  <c r="B17" i="41" s="1"/>
  <c r="A17" i="41" s="1"/>
  <c r="B18" i="38"/>
  <c r="C18" i="38" s="1"/>
  <c r="C17" i="46"/>
  <c r="C4" i="52" s="1"/>
  <c r="D17" i="38"/>
  <c r="D17" i="46" s="1"/>
  <c r="B5" i="3"/>
  <c r="B5" i="4"/>
  <c r="C5" i="2"/>
  <c r="A17" i="48"/>
  <c r="D16" i="47"/>
  <c r="D16" i="48" s="1"/>
  <c r="D16" i="49" s="1"/>
  <c r="A17" i="39"/>
  <c r="M15" i="48"/>
  <c r="J17" i="48"/>
  <c r="J19" i="48"/>
  <c r="J18" i="48"/>
  <c r="J20" i="48"/>
  <c r="J16" i="48"/>
  <c r="A16" i="42"/>
  <c r="C17" i="39"/>
  <c r="G99" i="26"/>
  <c r="C17" i="47" l="1"/>
  <c r="C17" i="48" s="1"/>
  <c r="C17" i="49" s="1"/>
  <c r="J5" i="51"/>
  <c r="J6" i="50"/>
  <c r="I5" i="51"/>
  <c r="I6" i="50"/>
  <c r="B18" i="46"/>
  <c r="B18" i="47" s="1"/>
  <c r="B18" i="48" s="1"/>
  <c r="B18" i="49" s="1"/>
  <c r="A18" i="49" s="1"/>
  <c r="D18" i="38"/>
  <c r="D18" i="46" s="1"/>
  <c r="A18" i="38"/>
  <c r="A18" i="46" s="1"/>
  <c r="A17" i="40"/>
  <c r="C17" i="40"/>
  <c r="C17" i="41" s="1"/>
  <c r="C17" i="42" s="1"/>
  <c r="D4" i="52"/>
  <c r="N6" i="2"/>
  <c r="H6" i="4"/>
  <c r="J6" i="3"/>
  <c r="D17" i="39"/>
  <c r="A17" i="47"/>
  <c r="P6" i="2"/>
  <c r="I6" i="4"/>
  <c r="K6" i="3"/>
  <c r="B18" i="39"/>
  <c r="B17" i="42"/>
  <c r="AE4" i="50"/>
  <c r="B15" i="25"/>
  <c r="C15" i="25" s="1"/>
  <c r="J6" i="51" l="1"/>
  <c r="J7" i="50"/>
  <c r="B5" i="52"/>
  <c r="H6" i="51"/>
  <c r="H7" i="50"/>
  <c r="AE14" i="50"/>
  <c r="AE11" i="50"/>
  <c r="AE10" i="50"/>
  <c r="AE9" i="50"/>
  <c r="AE8" i="50"/>
  <c r="AE7" i="50"/>
  <c r="AE6" i="50"/>
  <c r="AE5" i="50"/>
  <c r="AE13" i="50"/>
  <c r="AE12" i="50"/>
  <c r="G6" i="51"/>
  <c r="G7" i="50"/>
  <c r="B18" i="40"/>
  <c r="B18" i="41" s="1"/>
  <c r="A18" i="41" s="1"/>
  <c r="D17" i="40"/>
  <c r="D17" i="41" s="1"/>
  <c r="D17" i="42" s="1"/>
  <c r="B19" i="38"/>
  <c r="C19" i="38" s="1"/>
  <c r="C18" i="46"/>
  <c r="C5" i="52" s="1"/>
  <c r="B15" i="35"/>
  <c r="H4" i="34" s="1"/>
  <c r="E7" i="52"/>
  <c r="E8" i="52"/>
  <c r="E11" i="52"/>
  <c r="E12" i="52"/>
  <c r="E9" i="52"/>
  <c r="AE13" i="34"/>
  <c r="AE14" i="34"/>
  <c r="E10" i="52"/>
  <c r="AE10" i="34"/>
  <c r="AE11" i="34"/>
  <c r="AE12" i="34"/>
  <c r="E6" i="52"/>
  <c r="E3" i="52"/>
  <c r="F3" i="52" s="1"/>
  <c r="E5" i="52"/>
  <c r="AE9" i="34"/>
  <c r="E4" i="52"/>
  <c r="F4" i="52" s="1"/>
  <c r="AE8" i="34"/>
  <c r="AE7" i="34"/>
  <c r="A5" i="52"/>
  <c r="E2" i="52"/>
  <c r="F2" i="52" s="1"/>
  <c r="AE4" i="34"/>
  <c r="AE5" i="34"/>
  <c r="N5" i="4"/>
  <c r="N5" i="3"/>
  <c r="AE6" i="34"/>
  <c r="A18" i="48"/>
  <c r="D17" i="47"/>
  <c r="D17" i="48" s="1"/>
  <c r="D17" i="49" s="1"/>
  <c r="W5" i="2"/>
  <c r="O5" i="3"/>
  <c r="O5" i="4"/>
  <c r="A18" i="39"/>
  <c r="A17" i="42"/>
  <c r="C18" i="39"/>
  <c r="V5" i="2"/>
  <c r="C9" i="25"/>
  <c r="B15" i="2" l="1"/>
  <c r="I6" i="51"/>
  <c r="I7" i="50"/>
  <c r="C18" i="47"/>
  <c r="C18" i="48" s="1"/>
  <c r="C18" i="49" s="1"/>
  <c r="C18" i="40"/>
  <c r="C18" i="41" s="1"/>
  <c r="C18" i="42" s="1"/>
  <c r="A18" i="40"/>
  <c r="B19" i="46"/>
  <c r="B6" i="52" s="1"/>
  <c r="D19" i="38"/>
  <c r="D19" i="46" s="1"/>
  <c r="A19" i="38"/>
  <c r="A19" i="46" s="1"/>
  <c r="AG4" i="52"/>
  <c r="S4" i="52"/>
  <c r="AI4" i="52"/>
  <c r="W4" i="52"/>
  <c r="K4" i="52"/>
  <c r="AC4" i="52"/>
  <c r="M4" i="52"/>
  <c r="Y4" i="52"/>
  <c r="AA4" i="52"/>
  <c r="AE4" i="52"/>
  <c r="O4" i="52"/>
  <c r="U4" i="52"/>
  <c r="Q4" i="52"/>
  <c r="W3" i="52"/>
  <c r="AG3" i="52"/>
  <c r="O3" i="52"/>
  <c r="U3" i="52"/>
  <c r="S3" i="52"/>
  <c r="AI3" i="52"/>
  <c r="Y3" i="52"/>
  <c r="AA3" i="52"/>
  <c r="AE3" i="52"/>
  <c r="K3" i="52"/>
  <c r="M3" i="52"/>
  <c r="Q3" i="52"/>
  <c r="AC3" i="52"/>
  <c r="D5" i="52"/>
  <c r="F5" i="52" s="1"/>
  <c r="D18" i="39"/>
  <c r="A18" i="47"/>
  <c r="I18" i="53"/>
  <c r="I19" i="53" s="1"/>
  <c r="B9" i="4"/>
  <c r="B9" i="3"/>
  <c r="AI2" i="52"/>
  <c r="AA2" i="52"/>
  <c r="M2" i="52"/>
  <c r="Q2" i="52"/>
  <c r="W2" i="52"/>
  <c r="AC2" i="52"/>
  <c r="AG2" i="52"/>
  <c r="S2" i="52"/>
  <c r="AE2" i="52"/>
  <c r="O2" i="52"/>
  <c r="Y2" i="52"/>
  <c r="K2" i="52"/>
  <c r="U2" i="52"/>
  <c r="B19" i="39"/>
  <c r="B18" i="42"/>
  <c r="D15" i="25"/>
  <c r="C15" i="35"/>
  <c r="C9" i="2"/>
  <c r="B16" i="25"/>
  <c r="C16" i="25" s="1"/>
  <c r="B19" i="47" l="1"/>
  <c r="B19" i="48" s="1"/>
  <c r="B19" i="49" s="1"/>
  <c r="A19" i="49" s="1"/>
  <c r="J7" i="51"/>
  <c r="J8" i="50"/>
  <c r="G7" i="51"/>
  <c r="G8" i="50"/>
  <c r="H7" i="51"/>
  <c r="H8" i="50"/>
  <c r="B19" i="40"/>
  <c r="B19" i="41" s="1"/>
  <c r="A19" i="41" s="1"/>
  <c r="D18" i="40"/>
  <c r="D18" i="41" s="1"/>
  <c r="D18" i="42" s="1"/>
  <c r="B20" i="38"/>
  <c r="C20" i="38" s="1"/>
  <c r="C19" i="46"/>
  <c r="C19" i="47" s="1"/>
  <c r="C19" i="48" s="1"/>
  <c r="C19" i="49" s="1"/>
  <c r="B16" i="35"/>
  <c r="H5" i="34" s="1"/>
  <c r="AI5" i="52"/>
  <c r="K5" i="52"/>
  <c r="Q5" i="52"/>
  <c r="W5" i="52"/>
  <c r="S5" i="52"/>
  <c r="Y5" i="52"/>
  <c r="M5" i="52"/>
  <c r="AC5" i="52"/>
  <c r="U5" i="52"/>
  <c r="AE5" i="52"/>
  <c r="O5" i="52"/>
  <c r="AG5" i="52"/>
  <c r="AA5" i="52"/>
  <c r="A6" i="52"/>
  <c r="F10" i="53"/>
  <c r="J22" i="53"/>
  <c r="F12" i="53" s="1"/>
  <c r="F23" i="53"/>
  <c r="J23" i="53"/>
  <c r="K23" i="53" s="1"/>
  <c r="J24" i="53"/>
  <c r="K24" i="53" s="1"/>
  <c r="D18" i="47"/>
  <c r="D18" i="48" s="1"/>
  <c r="D18" i="49" s="1"/>
  <c r="A19" i="39"/>
  <c r="C19" i="39"/>
  <c r="A18" i="42"/>
  <c r="I4" i="34"/>
  <c r="C15" i="2"/>
  <c r="D15" i="35"/>
  <c r="P15" i="35" s="1"/>
  <c r="AL15" i="35" l="1" a="1"/>
  <c r="AL15" i="35" s="1"/>
  <c r="C6" i="52"/>
  <c r="A19" i="48"/>
  <c r="B16" i="2"/>
  <c r="I7" i="51"/>
  <c r="I8" i="50"/>
  <c r="A19" i="40"/>
  <c r="C19" i="40"/>
  <c r="C19" i="41" s="1"/>
  <c r="C19" i="42" s="1"/>
  <c r="B20" i="46"/>
  <c r="A20" i="38"/>
  <c r="A20" i="46" s="1"/>
  <c r="D20" i="38"/>
  <c r="D20" i="46" s="1"/>
  <c r="D6" i="52"/>
  <c r="F6" i="52" s="1"/>
  <c r="F38" i="53"/>
  <c r="F20" i="53"/>
  <c r="F43" i="53"/>
  <c r="Q15" i="35"/>
  <c r="AM15" i="35" s="1" a="1"/>
  <c r="AM15" i="35" s="1"/>
  <c r="F7" i="53"/>
  <c r="F25" i="53"/>
  <c r="A19" i="47"/>
  <c r="F33" i="53"/>
  <c r="K22" i="53"/>
  <c r="D19" i="39"/>
  <c r="R15" i="35"/>
  <c r="AN15" i="35" s="1" a="1"/>
  <c r="AN15" i="35" s="1"/>
  <c r="B19" i="42"/>
  <c r="B20" i="39"/>
  <c r="J4" i="34"/>
  <c r="D15" i="2"/>
  <c r="D16" i="25"/>
  <c r="C16" i="35"/>
  <c r="Y15" i="35" l="1"/>
  <c r="J8" i="51"/>
  <c r="J9" i="50"/>
  <c r="B7" i="52"/>
  <c r="H8" i="51"/>
  <c r="H9" i="50"/>
  <c r="B20" i="47"/>
  <c r="B20" i="48" s="1"/>
  <c r="B20" i="49" s="1"/>
  <c r="A20" i="49" s="1"/>
  <c r="G8" i="51"/>
  <c r="G9" i="50"/>
  <c r="D19" i="40"/>
  <c r="D19" i="41" s="1"/>
  <c r="D19" i="42" s="1"/>
  <c r="B21" i="38"/>
  <c r="C21" i="38" s="1"/>
  <c r="C20" i="46"/>
  <c r="C7" i="52" s="1"/>
  <c r="B20" i="40"/>
  <c r="B20" i="41" s="1"/>
  <c r="A20" i="41" s="1"/>
  <c r="A7" i="52"/>
  <c r="AG6" i="52"/>
  <c r="M6" i="52"/>
  <c r="U6" i="52"/>
  <c r="AI6" i="52"/>
  <c r="K6" i="52"/>
  <c r="AE6" i="52"/>
  <c r="S6" i="52"/>
  <c r="Q6" i="52"/>
  <c r="Y6" i="52"/>
  <c r="O6" i="52"/>
  <c r="W6" i="52"/>
  <c r="AA6" i="52"/>
  <c r="AC6" i="52"/>
  <c r="F15" i="2"/>
  <c r="K4" i="34"/>
  <c r="H15" i="2"/>
  <c r="M4" i="34"/>
  <c r="G15" i="2"/>
  <c r="L4" i="34"/>
  <c r="A20" i="39"/>
  <c r="D19" i="47"/>
  <c r="D19" i="48" s="1"/>
  <c r="D19" i="49" s="1"/>
  <c r="F44" i="53"/>
  <c r="F21" i="53"/>
  <c r="F34" i="53"/>
  <c r="F13" i="53"/>
  <c r="F26" i="53"/>
  <c r="F39" i="53"/>
  <c r="F8" i="53"/>
  <c r="Z15" i="35" a="1"/>
  <c r="Z15" i="35" s="1"/>
  <c r="AA15" i="35" s="1"/>
  <c r="AB15" i="35" s="1"/>
  <c r="AU15" i="35" s="1"/>
  <c r="AV15" i="35" s="1" a="1"/>
  <c r="AV15" i="35" s="1"/>
  <c r="A19" i="42"/>
  <c r="C20" i="39"/>
  <c r="I5" i="34"/>
  <c r="C16" i="2"/>
  <c r="D16" i="35"/>
  <c r="C20" i="47" l="1"/>
  <c r="C20" i="48" s="1"/>
  <c r="C20" i="49" s="1"/>
  <c r="A20" i="48"/>
  <c r="I8" i="51"/>
  <c r="I9" i="50"/>
  <c r="A20" i="40"/>
  <c r="C20" i="40"/>
  <c r="C20" i="41" s="1"/>
  <c r="C20" i="42" s="1"/>
  <c r="B21" i="46"/>
  <c r="B21" i="47" s="1"/>
  <c r="B21" i="48" s="1"/>
  <c r="B21" i="49" s="1"/>
  <c r="A21" i="49" s="1"/>
  <c r="A21" i="38"/>
  <c r="A21" i="46" s="1"/>
  <c r="D21" i="38"/>
  <c r="D21" i="46" s="1"/>
  <c r="D7" i="52"/>
  <c r="F7" i="52" s="1"/>
  <c r="E15" i="3"/>
  <c r="U4" i="34"/>
  <c r="D20" i="39"/>
  <c r="A20" i="47"/>
  <c r="B21" i="39"/>
  <c r="B20" i="42"/>
  <c r="J5" i="34"/>
  <c r="D16" i="2"/>
  <c r="F15" i="3"/>
  <c r="A15" i="25"/>
  <c r="A15" i="35" s="1"/>
  <c r="G9" i="51" l="1"/>
  <c r="G10" i="50"/>
  <c r="H9" i="51"/>
  <c r="H10" i="50"/>
  <c r="J9" i="51"/>
  <c r="J10" i="50"/>
  <c r="B21" i="40"/>
  <c r="B21" i="41" s="1"/>
  <c r="A21" i="41" s="1"/>
  <c r="D20" i="40"/>
  <c r="D20" i="41" s="1"/>
  <c r="D20" i="42" s="1"/>
  <c r="B8" i="52"/>
  <c r="B22" i="38"/>
  <c r="C22" i="38" s="1"/>
  <c r="C21" i="46"/>
  <c r="C21" i="47" s="1"/>
  <c r="C21" i="48" s="1"/>
  <c r="C21" i="49" s="1"/>
  <c r="A21" i="47"/>
  <c r="A8" i="52"/>
  <c r="O7" i="52"/>
  <c r="W7" i="52"/>
  <c r="AC7" i="52"/>
  <c r="AI7" i="52"/>
  <c r="U7" i="52"/>
  <c r="M7" i="52"/>
  <c r="AE7" i="52"/>
  <c r="AA7" i="52"/>
  <c r="K7" i="52"/>
  <c r="S7" i="52"/>
  <c r="Y7" i="52"/>
  <c r="Q7" i="52"/>
  <c r="AG7" i="52"/>
  <c r="A21" i="48"/>
  <c r="A21" i="39"/>
  <c r="D20" i="47"/>
  <c r="D20" i="48" s="1"/>
  <c r="D20" i="49" s="1"/>
  <c r="A15" i="2"/>
  <c r="G4" i="34"/>
  <c r="A20" i="42"/>
  <c r="C21" i="39"/>
  <c r="G15" i="3"/>
  <c r="C8" i="52" l="1"/>
  <c r="I9" i="51"/>
  <c r="I10" i="50"/>
  <c r="C21" i="40"/>
  <c r="C21" i="41" s="1"/>
  <c r="C21" i="42" s="1"/>
  <c r="B22" i="46"/>
  <c r="A22" i="38"/>
  <c r="A22" i="46" s="1"/>
  <c r="A21" i="40"/>
  <c r="D21" i="47"/>
  <c r="D21" i="48" s="1"/>
  <c r="D21" i="49" s="1"/>
  <c r="D8" i="52"/>
  <c r="F8" i="52" s="1"/>
  <c r="D21" i="39"/>
  <c r="AW15" i="35" a="1"/>
  <c r="AW15" i="35" s="1"/>
  <c r="AX15" i="35" s="1"/>
  <c r="Y4" i="34"/>
  <c r="B22" i="39"/>
  <c r="B21" i="42"/>
  <c r="N15" i="3"/>
  <c r="E15" i="4"/>
  <c r="Q4" i="2"/>
  <c r="G10" i="51" l="1"/>
  <c r="G11" i="50"/>
  <c r="H11" i="50"/>
  <c r="H10" i="51"/>
  <c r="B9" i="52"/>
  <c r="B22" i="47"/>
  <c r="B22" i="48" s="1"/>
  <c r="B22" i="49" s="1"/>
  <c r="A22" i="49" s="1"/>
  <c r="B23" i="38"/>
  <c r="C23" i="38" s="1"/>
  <c r="C22" i="46"/>
  <c r="C22" i="47" s="1"/>
  <c r="C22" i="48" s="1"/>
  <c r="C22" i="49" s="1"/>
  <c r="D22" i="38"/>
  <c r="D22" i="46" s="1"/>
  <c r="D21" i="40"/>
  <c r="D21" i="41" s="1"/>
  <c r="D21" i="42" s="1"/>
  <c r="B22" i="40"/>
  <c r="B22" i="41" s="1"/>
  <c r="A22" i="41" s="1"/>
  <c r="S8" i="52"/>
  <c r="M8" i="52"/>
  <c r="W8" i="52"/>
  <c r="AI8" i="52"/>
  <c r="Y8" i="52"/>
  <c r="K8" i="52"/>
  <c r="U8" i="52"/>
  <c r="Q8" i="52"/>
  <c r="AC8" i="52"/>
  <c r="AG8" i="52"/>
  <c r="AA8" i="52"/>
  <c r="AE8" i="52"/>
  <c r="O8" i="52"/>
  <c r="A9" i="52"/>
  <c r="A22" i="47"/>
  <c r="A22" i="39"/>
  <c r="AY15" i="35"/>
  <c r="I15" i="4" s="1"/>
  <c r="G15" i="4"/>
  <c r="Z4" i="34"/>
  <c r="H15" i="4"/>
  <c r="AZ15" i="35" a="1"/>
  <c r="AZ15" i="35" s="1"/>
  <c r="J15" i="4" s="1"/>
  <c r="X4" i="34"/>
  <c r="A21" i="42"/>
  <c r="C22" i="39"/>
  <c r="O15" i="2"/>
  <c r="F15" i="4"/>
  <c r="C9" i="52" l="1"/>
  <c r="I10" i="51"/>
  <c r="I11" i="50"/>
  <c r="A22" i="48"/>
  <c r="J10" i="51"/>
  <c r="J11" i="50"/>
  <c r="A22" i="40"/>
  <c r="C22" i="40"/>
  <c r="C22" i="41" s="1"/>
  <c r="C22" i="42" s="1"/>
  <c r="B23" i="46"/>
  <c r="D23" i="38"/>
  <c r="D23" i="46" s="1"/>
  <c r="A23" i="38"/>
  <c r="A23" i="46" s="1"/>
  <c r="D22" i="47"/>
  <c r="D22" i="48" s="1"/>
  <c r="D22" i="49" s="1"/>
  <c r="D9" i="52"/>
  <c r="F9" i="52" s="1"/>
  <c r="D22" i="39"/>
  <c r="B22" i="42"/>
  <c r="B23" i="39"/>
  <c r="I4" i="24"/>
  <c r="G11" i="51" l="1"/>
  <c r="G12" i="50"/>
  <c r="J12" i="50"/>
  <c r="J11" i="51"/>
  <c r="H11" i="51"/>
  <c r="H12" i="50"/>
  <c r="B10" i="52"/>
  <c r="B23" i="40"/>
  <c r="B23" i="41" s="1"/>
  <c r="A23" i="41" s="1"/>
  <c r="B24" i="38"/>
  <c r="C24" i="38" s="1"/>
  <c r="C23" i="46"/>
  <c r="C23" i="47" s="1"/>
  <c r="C23" i="48" s="1"/>
  <c r="C23" i="49" s="1"/>
  <c r="B23" i="47"/>
  <c r="B23" i="48" s="1"/>
  <c r="A23" i="48" s="1"/>
  <c r="D22" i="40"/>
  <c r="D22" i="41" s="1"/>
  <c r="D22" i="42" s="1"/>
  <c r="AI9" i="52"/>
  <c r="AA9" i="52"/>
  <c r="S9" i="52"/>
  <c r="Y9" i="52"/>
  <c r="O9" i="52"/>
  <c r="AE9" i="52"/>
  <c r="M9" i="52"/>
  <c r="U9" i="52"/>
  <c r="AG9" i="52"/>
  <c r="W9" i="52"/>
  <c r="AC9" i="52"/>
  <c r="Q9" i="52"/>
  <c r="K9" i="52"/>
  <c r="A10" i="52"/>
  <c r="A23" i="47"/>
  <c r="A23" i="39"/>
  <c r="C23" i="39"/>
  <c r="A22" i="42"/>
  <c r="AH241" i="20"/>
  <c r="AH242" i="20"/>
  <c r="AH243" i="20"/>
  <c r="AH244" i="20"/>
  <c r="AH245" i="20"/>
  <c r="AH246" i="20"/>
  <c r="AF934" i="20"/>
  <c r="AF933" i="20"/>
  <c r="AF932" i="20"/>
  <c r="AF931" i="20"/>
  <c r="AF930" i="20"/>
  <c r="AF929" i="20"/>
  <c r="AF928" i="20"/>
  <c r="AF927" i="20"/>
  <c r="AF926" i="20"/>
  <c r="AF925" i="20"/>
  <c r="AF924" i="20"/>
  <c r="AF923" i="20"/>
  <c r="AF922" i="20"/>
  <c r="AF921" i="20"/>
  <c r="AF920" i="20"/>
  <c r="AF919" i="20"/>
  <c r="AF918" i="20"/>
  <c r="AF917" i="20"/>
  <c r="AF916" i="20"/>
  <c r="AF915" i="20"/>
  <c r="AF914" i="20"/>
  <c r="AF913" i="20"/>
  <c r="AF912" i="20"/>
  <c r="AF911" i="20"/>
  <c r="AF910" i="20"/>
  <c r="AF909" i="20"/>
  <c r="AF908" i="20"/>
  <c r="AF907" i="20"/>
  <c r="AF906" i="20"/>
  <c r="AF905" i="20"/>
  <c r="AF904" i="20"/>
  <c r="AF903" i="20"/>
  <c r="AF902" i="20"/>
  <c r="AF901" i="20"/>
  <c r="AF900" i="20"/>
  <c r="AF899" i="20"/>
  <c r="AF898" i="20"/>
  <c r="AF897" i="20"/>
  <c r="AF896" i="20"/>
  <c r="AF895" i="20"/>
  <c r="AF894" i="20"/>
  <c r="AF893" i="20"/>
  <c r="AF892" i="20"/>
  <c r="AF891" i="20"/>
  <c r="AF890" i="20"/>
  <c r="AF889" i="20"/>
  <c r="AF888" i="20"/>
  <c r="AF887" i="20"/>
  <c r="AF886" i="20"/>
  <c r="AF885" i="20"/>
  <c r="AF884" i="20"/>
  <c r="AF883" i="20"/>
  <c r="AF882" i="20"/>
  <c r="AF881" i="20"/>
  <c r="AF880" i="20"/>
  <c r="AF879" i="20"/>
  <c r="AF878" i="20"/>
  <c r="AF877" i="20"/>
  <c r="AF876" i="20"/>
  <c r="AF875" i="20"/>
  <c r="AF874" i="20"/>
  <c r="AF873" i="20"/>
  <c r="AF872" i="20"/>
  <c r="AF871" i="20"/>
  <c r="AF870" i="20"/>
  <c r="AF869" i="20"/>
  <c r="AF868" i="20"/>
  <c r="AF867" i="20"/>
  <c r="AF866" i="20"/>
  <c r="AF865" i="20"/>
  <c r="AF864" i="20"/>
  <c r="AF863" i="20"/>
  <c r="AF862" i="20"/>
  <c r="AF861" i="20"/>
  <c r="AF860" i="20"/>
  <c r="AF859" i="20"/>
  <c r="AF858" i="20"/>
  <c r="AF857" i="20"/>
  <c r="AF856" i="20"/>
  <c r="AF855" i="20"/>
  <c r="AF854" i="20"/>
  <c r="AF853" i="20"/>
  <c r="AF852" i="20"/>
  <c r="AF851" i="20"/>
  <c r="AF850" i="20"/>
  <c r="AF849" i="20"/>
  <c r="AF848" i="20"/>
  <c r="AF847" i="20"/>
  <c r="AF846" i="20"/>
  <c r="AF845" i="20"/>
  <c r="AF844" i="20"/>
  <c r="AF843" i="20"/>
  <c r="AF842" i="20"/>
  <c r="AF841" i="20"/>
  <c r="AF840" i="20"/>
  <c r="AF839" i="20"/>
  <c r="AF838" i="20"/>
  <c r="AF837" i="20"/>
  <c r="AF836" i="20"/>
  <c r="AF835" i="20"/>
  <c r="AF834" i="20"/>
  <c r="AF833" i="20"/>
  <c r="AF832" i="20"/>
  <c r="AF831" i="20"/>
  <c r="AF830" i="20"/>
  <c r="AF829" i="20"/>
  <c r="AF828" i="20"/>
  <c r="AF827" i="20"/>
  <c r="AF826" i="20"/>
  <c r="AF825" i="20"/>
  <c r="AF824" i="20"/>
  <c r="AF823" i="20"/>
  <c r="AF822" i="20"/>
  <c r="AF821" i="20"/>
  <c r="AF820" i="20"/>
  <c r="AF819" i="20"/>
  <c r="AF818" i="20"/>
  <c r="AF817" i="20"/>
  <c r="AF816" i="20"/>
  <c r="AF815" i="20"/>
  <c r="AF814" i="20"/>
  <c r="AF813" i="20"/>
  <c r="AF812" i="20"/>
  <c r="AF811" i="20"/>
  <c r="AF810" i="20"/>
  <c r="AF809" i="20"/>
  <c r="AF808" i="20"/>
  <c r="AF807" i="20"/>
  <c r="AF806" i="20"/>
  <c r="AF805" i="20"/>
  <c r="AF804" i="20"/>
  <c r="AF803" i="20"/>
  <c r="AF802" i="20"/>
  <c r="AF801" i="20"/>
  <c r="AF800" i="20"/>
  <c r="AF799" i="20"/>
  <c r="AF798" i="20"/>
  <c r="AF797" i="20"/>
  <c r="AF796" i="20"/>
  <c r="AF795" i="20"/>
  <c r="AF794" i="20"/>
  <c r="AF793" i="20"/>
  <c r="AF792" i="20"/>
  <c r="AF791" i="20"/>
  <c r="AF790" i="20"/>
  <c r="AF789" i="20"/>
  <c r="AF788" i="20"/>
  <c r="AF787" i="20"/>
  <c r="AF786" i="20"/>
  <c r="AF785" i="20"/>
  <c r="AF784" i="20"/>
  <c r="AF783" i="20"/>
  <c r="AF782" i="20"/>
  <c r="AF781" i="20"/>
  <c r="AF780" i="20"/>
  <c r="AF779" i="20"/>
  <c r="AF778" i="20"/>
  <c r="AF777" i="20"/>
  <c r="AF776" i="20"/>
  <c r="AF775" i="20"/>
  <c r="AF774" i="20"/>
  <c r="AF773" i="20"/>
  <c r="AF772" i="20"/>
  <c r="AF771" i="20"/>
  <c r="AF770" i="20"/>
  <c r="AF769" i="20"/>
  <c r="AF768" i="20"/>
  <c r="AF767" i="20"/>
  <c r="AF766" i="20"/>
  <c r="AF765" i="20"/>
  <c r="AF764" i="20"/>
  <c r="AF763" i="20"/>
  <c r="AF762" i="20"/>
  <c r="AF761" i="20"/>
  <c r="AF760" i="20"/>
  <c r="AF759" i="20"/>
  <c r="AF758" i="20"/>
  <c r="AF757" i="20"/>
  <c r="AF756" i="20"/>
  <c r="AF755" i="20"/>
  <c r="AF754" i="20"/>
  <c r="AF753" i="20"/>
  <c r="AF752" i="20"/>
  <c r="AF751" i="20"/>
  <c r="AF750" i="20"/>
  <c r="AF749" i="20"/>
  <c r="AF748" i="20"/>
  <c r="AF747" i="20"/>
  <c r="AF746" i="20"/>
  <c r="AF745" i="20"/>
  <c r="AF744" i="20"/>
  <c r="AF743" i="20"/>
  <c r="AF742" i="20"/>
  <c r="AF741" i="20"/>
  <c r="AF740" i="20"/>
  <c r="AF739" i="20"/>
  <c r="AF738" i="20"/>
  <c r="AF737" i="20"/>
  <c r="AF736" i="20"/>
  <c r="AF735" i="20"/>
  <c r="AF734" i="20"/>
  <c r="AF733" i="20"/>
  <c r="AF732" i="20"/>
  <c r="AF731" i="20"/>
  <c r="AF730" i="20"/>
  <c r="AF729" i="20"/>
  <c r="AF728" i="20"/>
  <c r="AF727" i="20"/>
  <c r="AF726" i="20"/>
  <c r="AF725" i="20"/>
  <c r="AF724" i="20"/>
  <c r="AF723" i="20"/>
  <c r="AF722" i="20"/>
  <c r="AF721" i="20"/>
  <c r="AF720" i="20"/>
  <c r="AF719" i="20"/>
  <c r="AF718" i="20"/>
  <c r="AF717" i="20"/>
  <c r="AF716" i="20"/>
  <c r="AF715" i="20"/>
  <c r="AF714" i="20"/>
  <c r="AF713" i="20"/>
  <c r="AF712" i="20"/>
  <c r="AF711" i="20"/>
  <c r="AF710" i="20"/>
  <c r="AF709" i="20"/>
  <c r="AF708" i="20"/>
  <c r="AF707" i="20"/>
  <c r="AF706" i="20"/>
  <c r="AF705" i="20"/>
  <c r="AF704" i="20"/>
  <c r="AF703" i="20"/>
  <c r="AF702" i="20"/>
  <c r="AF701" i="20"/>
  <c r="AF700" i="20"/>
  <c r="AF699" i="20"/>
  <c r="AF698" i="20"/>
  <c r="AF697" i="20"/>
  <c r="AF696" i="20"/>
  <c r="AF695" i="20"/>
  <c r="AF694" i="20"/>
  <c r="AF693" i="20"/>
  <c r="AF692" i="20"/>
  <c r="AF691" i="20"/>
  <c r="AF690" i="20"/>
  <c r="AF689" i="20"/>
  <c r="AF688" i="20"/>
  <c r="AF687" i="20"/>
  <c r="AF686" i="20"/>
  <c r="AF685" i="20"/>
  <c r="AF684" i="20"/>
  <c r="AF683" i="20"/>
  <c r="AF682" i="20"/>
  <c r="AF681" i="20"/>
  <c r="AF680" i="20"/>
  <c r="AF679" i="20"/>
  <c r="AF678" i="20"/>
  <c r="AF677" i="20"/>
  <c r="AF676" i="20"/>
  <c r="AF675" i="20"/>
  <c r="AF674" i="20"/>
  <c r="AF673" i="20"/>
  <c r="AF672" i="20"/>
  <c r="AF671" i="20"/>
  <c r="AF670" i="20"/>
  <c r="AF669" i="20"/>
  <c r="AF668" i="20"/>
  <c r="AF667" i="20"/>
  <c r="AF666" i="20"/>
  <c r="AF665" i="20"/>
  <c r="AF664" i="20"/>
  <c r="AF663" i="20"/>
  <c r="AF662" i="20"/>
  <c r="AF661" i="20"/>
  <c r="AF660" i="20"/>
  <c r="AF659" i="20"/>
  <c r="AF658" i="20"/>
  <c r="AF657" i="20"/>
  <c r="AF656" i="20"/>
  <c r="AF655" i="20"/>
  <c r="AF654" i="20"/>
  <c r="AF653" i="20"/>
  <c r="AF652" i="20"/>
  <c r="AF651" i="20"/>
  <c r="AF650" i="20"/>
  <c r="AF649" i="20"/>
  <c r="AF648" i="20"/>
  <c r="AF647" i="20"/>
  <c r="AF646" i="20"/>
  <c r="AF645" i="20"/>
  <c r="AF644" i="20"/>
  <c r="AF643" i="20"/>
  <c r="AF642" i="20"/>
  <c r="AF641" i="20"/>
  <c r="AF640" i="20"/>
  <c r="AF639" i="20"/>
  <c r="AF638" i="20"/>
  <c r="AF637" i="20"/>
  <c r="AF636" i="20"/>
  <c r="AF635" i="20"/>
  <c r="AF634" i="20"/>
  <c r="AF633" i="20"/>
  <c r="AF632" i="20"/>
  <c r="AF631" i="20"/>
  <c r="AF630" i="20"/>
  <c r="AF629" i="20"/>
  <c r="AF628" i="20"/>
  <c r="AF627" i="20"/>
  <c r="AF626" i="20"/>
  <c r="AF625" i="20"/>
  <c r="AF624" i="20"/>
  <c r="AF623" i="20"/>
  <c r="AF622" i="20"/>
  <c r="AF621" i="20"/>
  <c r="AF620" i="20"/>
  <c r="AF619" i="20"/>
  <c r="AF618" i="20"/>
  <c r="AF617" i="20"/>
  <c r="AF616" i="20"/>
  <c r="AF615" i="20"/>
  <c r="AF614" i="20"/>
  <c r="AF613" i="20"/>
  <c r="AF612" i="20"/>
  <c r="AF611" i="20"/>
  <c r="AF610" i="20"/>
  <c r="AF609" i="20"/>
  <c r="AF608" i="20"/>
  <c r="AF607" i="20"/>
  <c r="AF606" i="20"/>
  <c r="AF605" i="20"/>
  <c r="AF604" i="20"/>
  <c r="AF603" i="20"/>
  <c r="AF602" i="20"/>
  <c r="AF601" i="20"/>
  <c r="AF600" i="20"/>
  <c r="AF599" i="20"/>
  <c r="AF598" i="20"/>
  <c r="AF597" i="20"/>
  <c r="AF596" i="20"/>
  <c r="AF595" i="20"/>
  <c r="AF594" i="20"/>
  <c r="AF593" i="20"/>
  <c r="AF592" i="20"/>
  <c r="AF591" i="20"/>
  <c r="AF590" i="20"/>
  <c r="AF589" i="20"/>
  <c r="AF588" i="20"/>
  <c r="AF587" i="20"/>
  <c r="AF586" i="20"/>
  <c r="AF585" i="20"/>
  <c r="AF584" i="20"/>
  <c r="AF583" i="20"/>
  <c r="AF582" i="20"/>
  <c r="AF581" i="20"/>
  <c r="AF580" i="20"/>
  <c r="AF579" i="20"/>
  <c r="AF578" i="20"/>
  <c r="AF577" i="20"/>
  <c r="AF576" i="20"/>
  <c r="AF575" i="20"/>
  <c r="AF574" i="20"/>
  <c r="AF573" i="20"/>
  <c r="AF572" i="20"/>
  <c r="AF571" i="20"/>
  <c r="AF570" i="20"/>
  <c r="AF569" i="20"/>
  <c r="AF568" i="20"/>
  <c r="AF567" i="20"/>
  <c r="AF566" i="20"/>
  <c r="AF565" i="20"/>
  <c r="AF564" i="20"/>
  <c r="AF563" i="20"/>
  <c r="AF562" i="20"/>
  <c r="AF561" i="20"/>
  <c r="AF560" i="20"/>
  <c r="AF559" i="20"/>
  <c r="AF558" i="20"/>
  <c r="AF557" i="20"/>
  <c r="AF556" i="20"/>
  <c r="AF555" i="20"/>
  <c r="AF554" i="20"/>
  <c r="AF553" i="20"/>
  <c r="AF552" i="20"/>
  <c r="AF551" i="20"/>
  <c r="AF550" i="20"/>
  <c r="AF549" i="20"/>
  <c r="AF548" i="20"/>
  <c r="AF547" i="20"/>
  <c r="AF546" i="20"/>
  <c r="AF545" i="20"/>
  <c r="AF544" i="20"/>
  <c r="AF543" i="20"/>
  <c r="AF542" i="20"/>
  <c r="AF541" i="20"/>
  <c r="AF540" i="20"/>
  <c r="AF539" i="20"/>
  <c r="AF538" i="20"/>
  <c r="AF537" i="20"/>
  <c r="AF536" i="20"/>
  <c r="AF535" i="20"/>
  <c r="AF534" i="20"/>
  <c r="AF533" i="20"/>
  <c r="AF532" i="20"/>
  <c r="AF531" i="20"/>
  <c r="AF530" i="20"/>
  <c r="AF529" i="20"/>
  <c r="AF528" i="20"/>
  <c r="AF527" i="20"/>
  <c r="AF526" i="20"/>
  <c r="AF525" i="20"/>
  <c r="AF524" i="20"/>
  <c r="AF523" i="20"/>
  <c r="AF522" i="20"/>
  <c r="AF521" i="20"/>
  <c r="AF520" i="20"/>
  <c r="AF519" i="20"/>
  <c r="AF518" i="20"/>
  <c r="AF517" i="20"/>
  <c r="AF516" i="20"/>
  <c r="AF515" i="20"/>
  <c r="AF514" i="20"/>
  <c r="AF513" i="20"/>
  <c r="AF512" i="20"/>
  <c r="AF511" i="20"/>
  <c r="AF510" i="20"/>
  <c r="AF509" i="20"/>
  <c r="AF508" i="20"/>
  <c r="AF507" i="20"/>
  <c r="AF506" i="20"/>
  <c r="AF505" i="20"/>
  <c r="AF504" i="20"/>
  <c r="AF503" i="20"/>
  <c r="AF502" i="20"/>
  <c r="AF501" i="20"/>
  <c r="AF500" i="20"/>
  <c r="AF499" i="20"/>
  <c r="AF498" i="20"/>
  <c r="AF497" i="20"/>
  <c r="AF496" i="20"/>
  <c r="AF495" i="20"/>
  <c r="AF494" i="20"/>
  <c r="AF493" i="20"/>
  <c r="AF492" i="20"/>
  <c r="AF491" i="20"/>
  <c r="AF490" i="20"/>
  <c r="AF489" i="20"/>
  <c r="AF488" i="20"/>
  <c r="AF487" i="20"/>
  <c r="AF486" i="20"/>
  <c r="AF485" i="20"/>
  <c r="AF484" i="20"/>
  <c r="AF483" i="20"/>
  <c r="AF482" i="20"/>
  <c r="AF481" i="20"/>
  <c r="AF480" i="20"/>
  <c r="AF479" i="20"/>
  <c r="AF478" i="20"/>
  <c r="AF477" i="20"/>
  <c r="AF476" i="20"/>
  <c r="AF475" i="20"/>
  <c r="AF474" i="20"/>
  <c r="AF473" i="20"/>
  <c r="AF472" i="20"/>
  <c r="AF471" i="20"/>
  <c r="AF470" i="20"/>
  <c r="AF469" i="20"/>
  <c r="AF468" i="20"/>
  <c r="AF467" i="20"/>
  <c r="AF466" i="20"/>
  <c r="AF465" i="20"/>
  <c r="AF464" i="20"/>
  <c r="AF463" i="20"/>
  <c r="AF462" i="20"/>
  <c r="AF461" i="20"/>
  <c r="AF460" i="20"/>
  <c r="AF459" i="20"/>
  <c r="AF458" i="20"/>
  <c r="AF457" i="20"/>
  <c r="AF456" i="20"/>
  <c r="AF455" i="20"/>
  <c r="AF454" i="20"/>
  <c r="AF453" i="20"/>
  <c r="AF452" i="20"/>
  <c r="AF451" i="20"/>
  <c r="AF450" i="20"/>
  <c r="AF449" i="20"/>
  <c r="AF448" i="20"/>
  <c r="AF447" i="20"/>
  <c r="AF446" i="20"/>
  <c r="AF445" i="20"/>
  <c r="AF444" i="20"/>
  <c r="AF443" i="20"/>
  <c r="AF442" i="20"/>
  <c r="AF441" i="20"/>
  <c r="AF440" i="20"/>
  <c r="AF439" i="20"/>
  <c r="AF438" i="20"/>
  <c r="AF437" i="20"/>
  <c r="AF436" i="20"/>
  <c r="AF435" i="20"/>
  <c r="AF434" i="20"/>
  <c r="AF433" i="20"/>
  <c r="AF432" i="20"/>
  <c r="AF431" i="20"/>
  <c r="AF430" i="20"/>
  <c r="AF429" i="20"/>
  <c r="AF428" i="20"/>
  <c r="AF427" i="20"/>
  <c r="AF426" i="20"/>
  <c r="AF425" i="20"/>
  <c r="AF424" i="20"/>
  <c r="AF423" i="20"/>
  <c r="AF422" i="20"/>
  <c r="AF421" i="20"/>
  <c r="AF420" i="20"/>
  <c r="AF419" i="20"/>
  <c r="AF418" i="20"/>
  <c r="AF417" i="20"/>
  <c r="AF416" i="20"/>
  <c r="AF415" i="20"/>
  <c r="AF414" i="20"/>
  <c r="AF413" i="20"/>
  <c r="AF412" i="20"/>
  <c r="AF411" i="20"/>
  <c r="AF410" i="20"/>
  <c r="AF409" i="20"/>
  <c r="AF408" i="20"/>
  <c r="AF407" i="20"/>
  <c r="AF406" i="20"/>
  <c r="AF405" i="20"/>
  <c r="AF404" i="20"/>
  <c r="AF403" i="20"/>
  <c r="AF402" i="20"/>
  <c r="AF401" i="20"/>
  <c r="AF400" i="20"/>
  <c r="AF399" i="20"/>
  <c r="AF398" i="20"/>
  <c r="AF397" i="20"/>
  <c r="AF396" i="20"/>
  <c r="AF395" i="20"/>
  <c r="AF394" i="20"/>
  <c r="AF393" i="20"/>
  <c r="AF392" i="20"/>
  <c r="AF391" i="20"/>
  <c r="AF390" i="20"/>
  <c r="AF389" i="20"/>
  <c r="AF388" i="20"/>
  <c r="AF387" i="20"/>
  <c r="AF386" i="20"/>
  <c r="AF385" i="20"/>
  <c r="AF384" i="20"/>
  <c r="AF383" i="20"/>
  <c r="AF382" i="20"/>
  <c r="AF381" i="20"/>
  <c r="AF380" i="20"/>
  <c r="AF379" i="20"/>
  <c r="AF378" i="20"/>
  <c r="AF377" i="20"/>
  <c r="AF376" i="20"/>
  <c r="AF375" i="20"/>
  <c r="AF374" i="20"/>
  <c r="AF373" i="20"/>
  <c r="AF372" i="20"/>
  <c r="AF371" i="20"/>
  <c r="AF370" i="20"/>
  <c r="AF369" i="20"/>
  <c r="AF368" i="20"/>
  <c r="AF367" i="20"/>
  <c r="AF366" i="20"/>
  <c r="AF365" i="20"/>
  <c r="AF364" i="20"/>
  <c r="AF363" i="20"/>
  <c r="AF362" i="20"/>
  <c r="AF361" i="20"/>
  <c r="AF360" i="20"/>
  <c r="AF359" i="20"/>
  <c r="AF358" i="20"/>
  <c r="AF357" i="20"/>
  <c r="AF356" i="20"/>
  <c r="AF355" i="20"/>
  <c r="AF354" i="20"/>
  <c r="AF353" i="20"/>
  <c r="AF352" i="20"/>
  <c r="AF351" i="20"/>
  <c r="AF350" i="20"/>
  <c r="AF349" i="20"/>
  <c r="AF348" i="20"/>
  <c r="AF347" i="20"/>
  <c r="AF346" i="20"/>
  <c r="AF345" i="20"/>
  <c r="AF344" i="20"/>
  <c r="AF343" i="20"/>
  <c r="AF342" i="20"/>
  <c r="AF341" i="20"/>
  <c r="AF340" i="20"/>
  <c r="AF339" i="20"/>
  <c r="AF338" i="20"/>
  <c r="AF337" i="20"/>
  <c r="AF336" i="20"/>
  <c r="AF335" i="20"/>
  <c r="AF334" i="20"/>
  <c r="AF333" i="20"/>
  <c r="AF332" i="20"/>
  <c r="AF331" i="20"/>
  <c r="AF330" i="20"/>
  <c r="AF329" i="20"/>
  <c r="AF328" i="20"/>
  <c r="AF327" i="20"/>
  <c r="AF326" i="20"/>
  <c r="AF325" i="20"/>
  <c r="B23" i="49" l="1"/>
  <c r="A23" i="49" s="1"/>
  <c r="C10" i="52"/>
  <c r="I11" i="51"/>
  <c r="I12" i="50"/>
  <c r="C23" i="40"/>
  <c r="C23" i="41" s="1"/>
  <c r="C23" i="42" s="1"/>
  <c r="A23" i="40"/>
  <c r="B24" i="46"/>
  <c r="B11" i="52" s="1"/>
  <c r="A24" i="38"/>
  <c r="A24" i="46" s="1"/>
  <c r="D24" i="38"/>
  <c r="D24" i="46" s="1"/>
  <c r="D23" i="47"/>
  <c r="D23" i="48" s="1"/>
  <c r="D23" i="49" s="1"/>
  <c r="D10" i="52"/>
  <c r="F10" i="52" s="1"/>
  <c r="D23" i="39"/>
  <c r="B24" i="39"/>
  <c r="B23" i="42"/>
  <c r="AQ26" i="20"/>
  <c r="J12" i="51" l="1"/>
  <c r="J13" i="50"/>
  <c r="B24" i="47"/>
  <c r="B24" i="48" s="1"/>
  <c r="B24" i="49" s="1"/>
  <c r="A24" i="49" s="1"/>
  <c r="H12" i="51"/>
  <c r="H13" i="50"/>
  <c r="G13" i="50"/>
  <c r="G12" i="51"/>
  <c r="D23" i="40"/>
  <c r="D23" i="41" s="1"/>
  <c r="D23" i="42" s="1"/>
  <c r="B25" i="38"/>
  <c r="C25" i="38" s="1"/>
  <c r="C24" i="46"/>
  <c r="C11" i="52" s="1"/>
  <c r="B24" i="40"/>
  <c r="B24" i="41" s="1"/>
  <c r="A24" i="41" s="1"/>
  <c r="AE10" i="52"/>
  <c r="AI10" i="52"/>
  <c r="S10" i="52"/>
  <c r="AG10" i="52"/>
  <c r="AC10" i="52"/>
  <c r="O10" i="52"/>
  <c r="M10" i="52"/>
  <c r="U10" i="52"/>
  <c r="K10" i="52"/>
  <c r="Q10" i="52"/>
  <c r="AA10" i="52"/>
  <c r="W10" i="52"/>
  <c r="Y10" i="52"/>
  <c r="A24" i="47"/>
  <c r="A11" i="52"/>
  <c r="A24" i="39"/>
  <c r="C24" i="39"/>
  <c r="A23" i="42"/>
  <c r="AJ324" i="20"/>
  <c r="AI324" i="20"/>
  <c r="AH324" i="20"/>
  <c r="AJ323" i="20"/>
  <c r="AI323" i="20"/>
  <c r="AH323" i="20"/>
  <c r="AJ322" i="20"/>
  <c r="AI322" i="20"/>
  <c r="AH322" i="20"/>
  <c r="AJ321" i="20"/>
  <c r="AI321" i="20"/>
  <c r="AH321" i="20"/>
  <c r="AJ310" i="20"/>
  <c r="AI310" i="20"/>
  <c r="AH310" i="20"/>
  <c r="AJ309" i="20"/>
  <c r="AI309" i="20"/>
  <c r="AH309" i="20"/>
  <c r="AJ308" i="20"/>
  <c r="AI308" i="20"/>
  <c r="AH308" i="20"/>
  <c r="AJ307" i="20"/>
  <c r="AI307" i="20"/>
  <c r="AH307" i="20"/>
  <c r="AJ296" i="20"/>
  <c r="AI296" i="20"/>
  <c r="AH296" i="20"/>
  <c r="AJ295" i="20"/>
  <c r="AI295" i="20"/>
  <c r="AH295" i="20"/>
  <c r="AJ294" i="20"/>
  <c r="AI294" i="20"/>
  <c r="AH294" i="20"/>
  <c r="AJ293" i="20"/>
  <c r="AI293" i="20"/>
  <c r="AH293" i="20"/>
  <c r="AJ282" i="20"/>
  <c r="AI282" i="20"/>
  <c r="AH282" i="20"/>
  <c r="AJ281" i="20"/>
  <c r="AI281" i="20"/>
  <c r="AH281" i="20"/>
  <c r="AJ280" i="20"/>
  <c r="AI280" i="20"/>
  <c r="AH280" i="20"/>
  <c r="AJ279" i="20"/>
  <c r="AI279" i="20"/>
  <c r="AH279" i="20"/>
  <c r="AJ268" i="20"/>
  <c r="AI268" i="20"/>
  <c r="AH268" i="20"/>
  <c r="AJ267" i="20"/>
  <c r="AI267" i="20"/>
  <c r="AH267" i="20"/>
  <c r="AJ266" i="20"/>
  <c r="AI266" i="20"/>
  <c r="AH266" i="20"/>
  <c r="AJ265" i="20"/>
  <c r="AI265" i="20"/>
  <c r="AH265" i="20"/>
  <c r="AJ254" i="20"/>
  <c r="AI254" i="20"/>
  <c r="AH254" i="20"/>
  <c r="AJ253" i="20"/>
  <c r="AI253" i="20"/>
  <c r="AH253" i="20"/>
  <c r="AJ252" i="20"/>
  <c r="AI252" i="20"/>
  <c r="AH252" i="20"/>
  <c r="AJ251" i="20"/>
  <c r="AI251" i="20"/>
  <c r="AH251" i="20"/>
  <c r="AJ240" i="20"/>
  <c r="AI240" i="20"/>
  <c r="AH240" i="20"/>
  <c r="AJ239" i="20"/>
  <c r="AI239" i="20"/>
  <c r="AH239" i="20"/>
  <c r="AJ238" i="20"/>
  <c r="AI238" i="20"/>
  <c r="AH238" i="20"/>
  <c r="AJ237" i="20"/>
  <c r="AI237" i="20"/>
  <c r="AH237" i="20"/>
  <c r="AJ226" i="20"/>
  <c r="AI226" i="20"/>
  <c r="AH226" i="20"/>
  <c r="AJ225" i="20"/>
  <c r="AI225" i="20"/>
  <c r="AH225" i="20"/>
  <c r="AJ224" i="20"/>
  <c r="AI224" i="20"/>
  <c r="AH224" i="20"/>
  <c r="AJ223" i="20"/>
  <c r="AI223" i="20"/>
  <c r="AH223" i="20"/>
  <c r="AJ212" i="20"/>
  <c r="AI212" i="20"/>
  <c r="AH212" i="20"/>
  <c r="AJ211" i="20"/>
  <c r="AI211" i="20"/>
  <c r="AH211" i="20"/>
  <c r="AJ210" i="20"/>
  <c r="AI210" i="20"/>
  <c r="AH210" i="20"/>
  <c r="AJ209" i="20"/>
  <c r="AI209" i="20"/>
  <c r="AH209" i="20"/>
  <c r="AJ198" i="20"/>
  <c r="AI198" i="20"/>
  <c r="AH198" i="20"/>
  <c r="AJ197" i="20"/>
  <c r="AI197" i="20"/>
  <c r="AH197" i="20"/>
  <c r="AJ196" i="20"/>
  <c r="AI196" i="20"/>
  <c r="AH196" i="20"/>
  <c r="AJ195" i="20"/>
  <c r="AI195" i="20"/>
  <c r="AH195" i="20"/>
  <c r="AJ184" i="20"/>
  <c r="AI184" i="20"/>
  <c r="AH184" i="20"/>
  <c r="AJ183" i="20"/>
  <c r="AI183" i="20"/>
  <c r="AH183" i="20"/>
  <c r="AJ182" i="20"/>
  <c r="AI182" i="20"/>
  <c r="AH182" i="20"/>
  <c r="AJ181" i="20"/>
  <c r="AI181" i="20"/>
  <c r="AH181" i="20"/>
  <c r="AJ170" i="20"/>
  <c r="AI170" i="20"/>
  <c r="AH170" i="20"/>
  <c r="AJ169" i="20"/>
  <c r="AI169" i="20"/>
  <c r="AH169" i="20"/>
  <c r="AJ168" i="20"/>
  <c r="AI168" i="20"/>
  <c r="AH168" i="20"/>
  <c r="AJ167" i="20"/>
  <c r="AI167" i="20"/>
  <c r="AH167" i="20"/>
  <c r="AJ156" i="20"/>
  <c r="AI156" i="20"/>
  <c r="AH156" i="20"/>
  <c r="AJ155" i="20"/>
  <c r="AI155" i="20"/>
  <c r="AH155" i="20"/>
  <c r="AJ154" i="20"/>
  <c r="AI154" i="20"/>
  <c r="AH154" i="20"/>
  <c r="AJ153" i="20"/>
  <c r="AI153" i="20"/>
  <c r="AH153" i="20"/>
  <c r="AJ142" i="20"/>
  <c r="AI142" i="20"/>
  <c r="AH142" i="20"/>
  <c r="AJ141" i="20"/>
  <c r="AI141" i="20"/>
  <c r="AH141" i="20"/>
  <c r="AJ140" i="20"/>
  <c r="AI140" i="20"/>
  <c r="AH140" i="20"/>
  <c r="AJ139" i="20"/>
  <c r="AI139" i="20"/>
  <c r="AH139" i="20"/>
  <c r="AJ128" i="20"/>
  <c r="AI128" i="20"/>
  <c r="AH128" i="20"/>
  <c r="AJ127" i="20"/>
  <c r="AI127" i="20"/>
  <c r="AH127" i="20"/>
  <c r="AJ126" i="20"/>
  <c r="AI126" i="20"/>
  <c r="AH126" i="20"/>
  <c r="AJ125" i="20"/>
  <c r="AI125" i="20"/>
  <c r="AH125" i="20"/>
  <c r="AJ114" i="20"/>
  <c r="AI114" i="20"/>
  <c r="AH114" i="20"/>
  <c r="AJ113" i="20"/>
  <c r="AI113" i="20"/>
  <c r="AH113" i="20"/>
  <c r="AJ112" i="20"/>
  <c r="AI112" i="20"/>
  <c r="AH112" i="20"/>
  <c r="AJ111" i="20"/>
  <c r="AI111" i="20"/>
  <c r="AH111" i="20"/>
  <c r="AJ100" i="20"/>
  <c r="AI100" i="20"/>
  <c r="AH100" i="20"/>
  <c r="AJ99" i="20"/>
  <c r="AI99" i="20"/>
  <c r="AH99" i="20"/>
  <c r="AJ98" i="20"/>
  <c r="AI98" i="20"/>
  <c r="AH98" i="20"/>
  <c r="AJ97" i="20"/>
  <c r="AI97" i="20"/>
  <c r="AH97" i="20"/>
  <c r="AJ86" i="20"/>
  <c r="AI86" i="20"/>
  <c r="AH86" i="20"/>
  <c r="AJ85" i="20"/>
  <c r="AI85" i="20"/>
  <c r="AH85" i="20"/>
  <c r="AJ84" i="20"/>
  <c r="AI84" i="20"/>
  <c r="AH84" i="20"/>
  <c r="AJ83" i="20"/>
  <c r="AI83" i="20"/>
  <c r="AH83" i="20"/>
  <c r="AJ72" i="20"/>
  <c r="AI72" i="20"/>
  <c r="AH72" i="20"/>
  <c r="AJ71" i="20"/>
  <c r="AI71" i="20"/>
  <c r="AH71" i="20"/>
  <c r="AJ70" i="20"/>
  <c r="AI70" i="20"/>
  <c r="AH70" i="20"/>
  <c r="AJ69" i="20"/>
  <c r="AI69" i="20"/>
  <c r="AH69" i="20"/>
  <c r="AJ58" i="20"/>
  <c r="AI58" i="20"/>
  <c r="AH58" i="20"/>
  <c r="AJ57" i="20"/>
  <c r="AI57" i="20"/>
  <c r="AH57" i="20"/>
  <c r="AJ56" i="20"/>
  <c r="AI56" i="20"/>
  <c r="AH56" i="20"/>
  <c r="AJ55" i="20"/>
  <c r="AI55" i="20"/>
  <c r="AH55" i="20"/>
  <c r="AJ44" i="20"/>
  <c r="AI44" i="20"/>
  <c r="AH44" i="20"/>
  <c r="AJ43" i="20"/>
  <c r="AI43" i="20"/>
  <c r="AH43" i="20"/>
  <c r="AJ42" i="20"/>
  <c r="AI42" i="20"/>
  <c r="AH42" i="20"/>
  <c r="AJ41" i="20"/>
  <c r="AI41" i="20"/>
  <c r="AH41" i="20"/>
  <c r="AJ30" i="20"/>
  <c r="AI30" i="20"/>
  <c r="AH30" i="20"/>
  <c r="AJ29" i="20"/>
  <c r="AI29" i="20"/>
  <c r="AH29" i="20"/>
  <c r="AJ28" i="20"/>
  <c r="AI28" i="20"/>
  <c r="AH28" i="20"/>
  <c r="AJ27" i="20"/>
  <c r="AI27" i="20"/>
  <c r="AH27" i="20"/>
  <c r="AJ846" i="27"/>
  <c r="AI846" i="27"/>
  <c r="AH846" i="27"/>
  <c r="AJ845" i="27"/>
  <c r="AI845" i="27"/>
  <c r="AH845" i="27"/>
  <c r="AJ844" i="27"/>
  <c r="AI844" i="27"/>
  <c r="AH844" i="27"/>
  <c r="AJ843" i="27"/>
  <c r="AI843" i="27"/>
  <c r="AH843" i="27"/>
  <c r="AJ842" i="27"/>
  <c r="AI842" i="27"/>
  <c r="AH842" i="27"/>
  <c r="AJ841" i="27"/>
  <c r="AI841" i="27"/>
  <c r="AH841" i="27"/>
  <c r="AJ840" i="27"/>
  <c r="AI840" i="27"/>
  <c r="AH840" i="27"/>
  <c r="AJ839" i="27"/>
  <c r="AI839" i="27"/>
  <c r="AH839" i="27"/>
  <c r="AJ838" i="27"/>
  <c r="AI838" i="27"/>
  <c r="AH838" i="27"/>
  <c r="AJ837" i="27"/>
  <c r="AI837" i="27"/>
  <c r="AH837" i="27"/>
  <c r="AJ836" i="27"/>
  <c r="AI836" i="27"/>
  <c r="AH836" i="27"/>
  <c r="AJ835" i="27"/>
  <c r="AI835" i="27"/>
  <c r="AH835" i="27"/>
  <c r="AJ834" i="27"/>
  <c r="AI834" i="27"/>
  <c r="AH834" i="27"/>
  <c r="AJ833" i="27"/>
  <c r="AI833" i="27"/>
  <c r="AH833" i="27"/>
  <c r="AJ832" i="27"/>
  <c r="AI832" i="27"/>
  <c r="AH832" i="27"/>
  <c r="AJ831" i="27"/>
  <c r="AI831" i="27"/>
  <c r="AH831" i="27"/>
  <c r="AJ830" i="27"/>
  <c r="AI830" i="27"/>
  <c r="AH830" i="27"/>
  <c r="AJ829" i="27"/>
  <c r="AI829" i="27"/>
  <c r="AH829" i="27"/>
  <c r="AJ828" i="27"/>
  <c r="AI828" i="27"/>
  <c r="AH828" i="27"/>
  <c r="AJ827" i="27"/>
  <c r="AI827" i="27"/>
  <c r="AH827" i="27"/>
  <c r="AJ826" i="27"/>
  <c r="AI826" i="27"/>
  <c r="AH826" i="27"/>
  <c r="AJ825" i="27"/>
  <c r="AI825" i="27"/>
  <c r="AH825" i="27"/>
  <c r="AJ824" i="27"/>
  <c r="AI824" i="27"/>
  <c r="AH824" i="27"/>
  <c r="AJ823" i="27"/>
  <c r="AI823" i="27"/>
  <c r="AH823" i="27"/>
  <c r="AJ822" i="27"/>
  <c r="AI822" i="27"/>
  <c r="AH822" i="27"/>
  <c r="AJ821" i="27"/>
  <c r="AI821" i="27"/>
  <c r="AH821" i="27"/>
  <c r="AJ820" i="27"/>
  <c r="AI820" i="27"/>
  <c r="AH820" i="27"/>
  <c r="AJ819" i="27"/>
  <c r="AI819" i="27"/>
  <c r="AH819" i="27"/>
  <c r="AJ818" i="27"/>
  <c r="AI818" i="27"/>
  <c r="AH818" i="27"/>
  <c r="AJ817" i="27"/>
  <c r="AI817" i="27"/>
  <c r="AH817" i="27"/>
  <c r="AJ816" i="27"/>
  <c r="AI816" i="27"/>
  <c r="AH816" i="27"/>
  <c r="AJ815" i="27"/>
  <c r="AI815" i="27"/>
  <c r="AH815" i="27"/>
  <c r="AJ814" i="27"/>
  <c r="AI814" i="27"/>
  <c r="AH814" i="27"/>
  <c r="AJ813" i="27"/>
  <c r="AI813" i="27"/>
  <c r="AH813" i="27"/>
  <c r="AJ812" i="27"/>
  <c r="AI812" i="27"/>
  <c r="AH812" i="27"/>
  <c r="AJ811" i="27"/>
  <c r="AI811" i="27"/>
  <c r="AH811" i="27"/>
  <c r="AJ810" i="27"/>
  <c r="AI810" i="27"/>
  <c r="AH810" i="27"/>
  <c r="AJ809" i="27"/>
  <c r="AI809" i="27"/>
  <c r="AH809" i="27"/>
  <c r="AJ808" i="27"/>
  <c r="AI808" i="27"/>
  <c r="AH808" i="27"/>
  <c r="AJ807" i="27"/>
  <c r="AI807" i="27"/>
  <c r="AH807" i="27"/>
  <c r="AJ806" i="27"/>
  <c r="AI806" i="27"/>
  <c r="AH806" i="27"/>
  <c r="AJ805" i="27"/>
  <c r="AI805" i="27"/>
  <c r="AH805" i="27"/>
  <c r="AJ804" i="27"/>
  <c r="AI804" i="27"/>
  <c r="AH804" i="27"/>
  <c r="AJ803" i="27"/>
  <c r="AI803" i="27"/>
  <c r="AH803" i="27"/>
  <c r="AJ802" i="27"/>
  <c r="AI802" i="27"/>
  <c r="AH802" i="27"/>
  <c r="AJ801" i="27"/>
  <c r="AI801" i="27"/>
  <c r="AH801" i="27"/>
  <c r="AJ800" i="27"/>
  <c r="AI800" i="27"/>
  <c r="AH800" i="27"/>
  <c r="AJ799" i="27"/>
  <c r="AI799" i="27"/>
  <c r="AH799" i="27"/>
  <c r="AJ798" i="27"/>
  <c r="AI798" i="27"/>
  <c r="AH798" i="27"/>
  <c r="AJ797" i="27"/>
  <c r="AI797" i="27"/>
  <c r="AH797" i="27"/>
  <c r="AJ796" i="27"/>
  <c r="AI796" i="27"/>
  <c r="AH796" i="27"/>
  <c r="AJ795" i="27"/>
  <c r="AI795" i="27"/>
  <c r="AH795" i="27"/>
  <c r="AJ794" i="27"/>
  <c r="AI794" i="27"/>
  <c r="AH794" i="27"/>
  <c r="AJ793" i="27"/>
  <c r="AI793" i="27"/>
  <c r="AH793" i="27"/>
  <c r="AJ792" i="27"/>
  <c r="AI792" i="27"/>
  <c r="AH792" i="27"/>
  <c r="AJ791" i="27"/>
  <c r="AI791" i="27"/>
  <c r="AH791" i="27"/>
  <c r="AJ790" i="27"/>
  <c r="AI790" i="27"/>
  <c r="AH790" i="27"/>
  <c r="AJ789" i="27"/>
  <c r="AI789" i="27"/>
  <c r="AH789" i="27"/>
  <c r="AJ788" i="27"/>
  <c r="AI788" i="27"/>
  <c r="AH788" i="27"/>
  <c r="AJ787" i="27"/>
  <c r="AI787" i="27"/>
  <c r="AH787" i="27"/>
  <c r="AJ786" i="27"/>
  <c r="AI786" i="27"/>
  <c r="AH786" i="27"/>
  <c r="AJ785" i="27"/>
  <c r="AI785" i="27"/>
  <c r="AH785" i="27"/>
  <c r="AJ784" i="27"/>
  <c r="AI784" i="27"/>
  <c r="AH784" i="27"/>
  <c r="AJ783" i="27"/>
  <c r="AI783" i="27"/>
  <c r="AH783" i="27"/>
  <c r="AJ782" i="27"/>
  <c r="AI782" i="27"/>
  <c r="AH782" i="27"/>
  <c r="AJ781" i="27"/>
  <c r="AI781" i="27"/>
  <c r="AH781" i="27"/>
  <c r="AJ780" i="27"/>
  <c r="AI780" i="27"/>
  <c r="AH780" i="27"/>
  <c r="AJ779" i="27"/>
  <c r="AI779" i="27"/>
  <c r="AH779" i="27"/>
  <c r="AJ778" i="27"/>
  <c r="AI778" i="27"/>
  <c r="AH778" i="27"/>
  <c r="AJ777" i="27"/>
  <c r="AI777" i="27"/>
  <c r="AH777" i="27"/>
  <c r="AJ776" i="27"/>
  <c r="AI776" i="27"/>
  <c r="AH776" i="27"/>
  <c r="AJ775" i="27"/>
  <c r="AI775" i="27"/>
  <c r="AH775" i="27"/>
  <c r="AJ774" i="27"/>
  <c r="AI774" i="27"/>
  <c r="AH774" i="27"/>
  <c r="AJ773" i="27"/>
  <c r="AI773" i="27"/>
  <c r="AH773" i="27"/>
  <c r="AJ772" i="27"/>
  <c r="AI772" i="27"/>
  <c r="AH772" i="27"/>
  <c r="AJ771" i="27"/>
  <c r="AI771" i="27"/>
  <c r="AH771" i="27"/>
  <c r="AJ770" i="27"/>
  <c r="AI770" i="27"/>
  <c r="AH770" i="27"/>
  <c r="AJ769" i="27"/>
  <c r="AI769" i="27"/>
  <c r="AH769" i="27"/>
  <c r="AJ768" i="27"/>
  <c r="AI768" i="27"/>
  <c r="AH768" i="27"/>
  <c r="AJ767" i="27"/>
  <c r="AI767" i="27"/>
  <c r="AH767" i="27"/>
  <c r="AJ766" i="27"/>
  <c r="AI766" i="27"/>
  <c r="AH766" i="27"/>
  <c r="AJ765" i="27"/>
  <c r="AI765" i="27"/>
  <c r="AH765" i="27"/>
  <c r="AJ764" i="27"/>
  <c r="AI764" i="27"/>
  <c r="AH764" i="27"/>
  <c r="AJ763" i="27"/>
  <c r="AI763" i="27"/>
  <c r="AH763" i="27"/>
  <c r="AJ762" i="27"/>
  <c r="AI762" i="27"/>
  <c r="AH762" i="27"/>
  <c r="AJ761" i="27"/>
  <c r="AI761" i="27"/>
  <c r="AH761" i="27"/>
  <c r="AJ760" i="27"/>
  <c r="AI760" i="27"/>
  <c r="AH760" i="27"/>
  <c r="AJ759" i="27"/>
  <c r="AI759" i="27"/>
  <c r="AH759" i="27"/>
  <c r="AJ758" i="27"/>
  <c r="AI758" i="27"/>
  <c r="AH758" i="27"/>
  <c r="AJ757" i="27"/>
  <c r="AI757" i="27"/>
  <c r="AH757" i="27"/>
  <c r="AJ756" i="27"/>
  <c r="AI756" i="27"/>
  <c r="AH756" i="27"/>
  <c r="AJ755" i="27"/>
  <c r="AI755" i="27"/>
  <c r="AH755" i="27"/>
  <c r="AJ754" i="27"/>
  <c r="AI754" i="27"/>
  <c r="AH754" i="27"/>
  <c r="AJ753" i="27"/>
  <c r="AI753" i="27"/>
  <c r="AH753" i="27"/>
  <c r="AJ752" i="27"/>
  <c r="AI752" i="27"/>
  <c r="AH752" i="27"/>
  <c r="AJ751" i="27"/>
  <c r="AI751" i="27"/>
  <c r="AH751" i="27"/>
  <c r="AJ750" i="27"/>
  <c r="AI750" i="27"/>
  <c r="AH750" i="27"/>
  <c r="AJ749" i="27"/>
  <c r="AI749" i="27"/>
  <c r="AH749" i="27"/>
  <c r="AJ748" i="27"/>
  <c r="AI748" i="27"/>
  <c r="AH748" i="27"/>
  <c r="AJ747" i="27"/>
  <c r="AI747" i="27"/>
  <c r="AH747" i="27"/>
  <c r="AJ746" i="27"/>
  <c r="AI746" i="27"/>
  <c r="AH746" i="27"/>
  <c r="AJ745" i="27"/>
  <c r="AI745" i="27"/>
  <c r="AH745" i="27"/>
  <c r="AJ744" i="27"/>
  <c r="AI744" i="27"/>
  <c r="AH744" i="27"/>
  <c r="AJ743" i="27"/>
  <c r="AI743" i="27"/>
  <c r="AH743" i="27"/>
  <c r="AJ742" i="27"/>
  <c r="AI742" i="27"/>
  <c r="AH742" i="27"/>
  <c r="AJ741" i="27"/>
  <c r="AI741" i="27"/>
  <c r="AH741" i="27"/>
  <c r="AJ740" i="27"/>
  <c r="AI740" i="27"/>
  <c r="AH740" i="27"/>
  <c r="AJ739" i="27"/>
  <c r="AI739" i="27"/>
  <c r="AH739" i="27"/>
  <c r="AJ738" i="27"/>
  <c r="AI738" i="27"/>
  <c r="AH738" i="27"/>
  <c r="AJ737" i="27"/>
  <c r="AI737" i="27"/>
  <c r="AH737" i="27"/>
  <c r="AJ736" i="27"/>
  <c r="AI736" i="27"/>
  <c r="AH736" i="27"/>
  <c r="AJ735" i="27"/>
  <c r="AI735" i="27"/>
  <c r="AH735" i="27"/>
  <c r="AJ734" i="27"/>
  <c r="AI734" i="27"/>
  <c r="AH734" i="27"/>
  <c r="AJ733" i="27"/>
  <c r="AI733" i="27"/>
  <c r="AH733" i="27"/>
  <c r="AJ732" i="27"/>
  <c r="AI732" i="27"/>
  <c r="AH732" i="27"/>
  <c r="AJ731" i="27"/>
  <c r="AI731" i="27"/>
  <c r="AH731" i="27"/>
  <c r="AJ730" i="27"/>
  <c r="AI730" i="27"/>
  <c r="AH730" i="27"/>
  <c r="AJ729" i="27"/>
  <c r="AI729" i="27"/>
  <c r="AH729" i="27"/>
  <c r="AJ728" i="27"/>
  <c r="AI728" i="27"/>
  <c r="AH728" i="27"/>
  <c r="AJ727" i="27"/>
  <c r="AI727" i="27"/>
  <c r="AH727" i="27"/>
  <c r="AJ726" i="27"/>
  <c r="AI726" i="27"/>
  <c r="AH726" i="27"/>
  <c r="AJ725" i="27"/>
  <c r="AI725" i="27"/>
  <c r="AH725" i="27"/>
  <c r="AJ724" i="27"/>
  <c r="AI724" i="27"/>
  <c r="AH724" i="27"/>
  <c r="AJ723" i="27"/>
  <c r="AI723" i="27"/>
  <c r="AH723" i="27"/>
  <c r="AJ722" i="27"/>
  <c r="AI722" i="27"/>
  <c r="AH722" i="27"/>
  <c r="AJ721" i="27"/>
  <c r="AI721" i="27"/>
  <c r="AH721" i="27"/>
  <c r="AJ720" i="27"/>
  <c r="AI720" i="27"/>
  <c r="AH720" i="27"/>
  <c r="AJ719" i="27"/>
  <c r="AI719" i="27"/>
  <c r="AH719" i="27"/>
  <c r="AJ718" i="27"/>
  <c r="AI718" i="27"/>
  <c r="AH718" i="27"/>
  <c r="AJ717" i="27"/>
  <c r="AI717" i="27"/>
  <c r="AH717" i="27"/>
  <c r="AJ716" i="27"/>
  <c r="AI716" i="27"/>
  <c r="AH716" i="27"/>
  <c r="AJ715" i="27"/>
  <c r="AI715" i="27"/>
  <c r="AH715" i="27"/>
  <c r="AJ714" i="27"/>
  <c r="AI714" i="27"/>
  <c r="AH714" i="27"/>
  <c r="AJ713" i="27"/>
  <c r="AI713" i="27"/>
  <c r="AH713" i="27"/>
  <c r="AJ712" i="27"/>
  <c r="AI712" i="27"/>
  <c r="AH712" i="27"/>
  <c r="AJ711" i="27"/>
  <c r="AI711" i="27"/>
  <c r="AH711" i="27"/>
  <c r="AJ710" i="27"/>
  <c r="AI710" i="27"/>
  <c r="AH710" i="27"/>
  <c r="AJ709" i="27"/>
  <c r="AI709" i="27"/>
  <c r="AH709" i="27"/>
  <c r="AJ708" i="27"/>
  <c r="AI708" i="27"/>
  <c r="AH708" i="27"/>
  <c r="AJ707" i="27"/>
  <c r="AI707" i="27"/>
  <c r="AH707" i="27"/>
  <c r="AJ706" i="27"/>
  <c r="AI706" i="27"/>
  <c r="AH706" i="27"/>
  <c r="AJ705" i="27"/>
  <c r="AI705" i="27"/>
  <c r="AH705" i="27"/>
  <c r="AJ704" i="27"/>
  <c r="AI704" i="27"/>
  <c r="AH704" i="27"/>
  <c r="AJ703" i="27"/>
  <c r="AI703" i="27"/>
  <c r="AH703" i="27"/>
  <c r="AJ702" i="27"/>
  <c r="AI702" i="27"/>
  <c r="AH702" i="27"/>
  <c r="AJ701" i="27"/>
  <c r="AI701" i="27"/>
  <c r="AH701" i="27"/>
  <c r="AJ700" i="27"/>
  <c r="AI700" i="27"/>
  <c r="AH700" i="27"/>
  <c r="AJ699" i="27"/>
  <c r="AI699" i="27"/>
  <c r="AH699" i="27"/>
  <c r="AJ698" i="27"/>
  <c r="AI698" i="27"/>
  <c r="AH698" i="27"/>
  <c r="AJ697" i="27"/>
  <c r="AI697" i="27"/>
  <c r="AH697" i="27"/>
  <c r="AJ696" i="27"/>
  <c r="AI696" i="27"/>
  <c r="AH696" i="27"/>
  <c r="AJ695" i="27"/>
  <c r="AI695" i="27"/>
  <c r="AH695" i="27"/>
  <c r="AJ694" i="27"/>
  <c r="AI694" i="27"/>
  <c r="AH694" i="27"/>
  <c r="AJ693" i="27"/>
  <c r="AI693" i="27"/>
  <c r="AH693" i="27"/>
  <c r="AJ692" i="27"/>
  <c r="AI692" i="27"/>
  <c r="AH692" i="27"/>
  <c r="AJ691" i="27"/>
  <c r="AI691" i="27"/>
  <c r="AH691" i="27"/>
  <c r="AJ690" i="27"/>
  <c r="AI690" i="27"/>
  <c r="AH690" i="27"/>
  <c r="AJ689" i="27"/>
  <c r="AI689" i="27"/>
  <c r="AH689" i="27"/>
  <c r="AJ688" i="27"/>
  <c r="AI688" i="27"/>
  <c r="AH688" i="27"/>
  <c r="AJ687" i="27"/>
  <c r="AI687" i="27"/>
  <c r="AH687" i="27"/>
  <c r="AJ686" i="27"/>
  <c r="AI686" i="27"/>
  <c r="AH686" i="27"/>
  <c r="AJ685" i="27"/>
  <c r="AI685" i="27"/>
  <c r="AH685" i="27"/>
  <c r="AJ684" i="27"/>
  <c r="AI684" i="27"/>
  <c r="AH684" i="27"/>
  <c r="AJ683" i="27"/>
  <c r="AI683" i="27"/>
  <c r="AH683" i="27"/>
  <c r="AJ682" i="27"/>
  <c r="AI682" i="27"/>
  <c r="AH682" i="27"/>
  <c r="AJ681" i="27"/>
  <c r="AI681" i="27"/>
  <c r="AH681" i="27"/>
  <c r="AJ680" i="27"/>
  <c r="AI680" i="27"/>
  <c r="AH680" i="27"/>
  <c r="AJ679" i="27"/>
  <c r="AI679" i="27"/>
  <c r="AH679" i="27"/>
  <c r="AJ678" i="27"/>
  <c r="AI678" i="27"/>
  <c r="AH678" i="27"/>
  <c r="AJ677" i="27"/>
  <c r="AI677" i="27"/>
  <c r="AH677" i="27"/>
  <c r="AJ676" i="27"/>
  <c r="AI676" i="27"/>
  <c r="AH676" i="27"/>
  <c r="AJ675" i="27"/>
  <c r="AI675" i="27"/>
  <c r="AH675" i="27"/>
  <c r="AJ674" i="27"/>
  <c r="AI674" i="27"/>
  <c r="AH674" i="27"/>
  <c r="AJ673" i="27"/>
  <c r="AI673" i="27"/>
  <c r="AH673" i="27"/>
  <c r="AJ672" i="27"/>
  <c r="AI672" i="27"/>
  <c r="AH672" i="27"/>
  <c r="AJ671" i="27"/>
  <c r="AI671" i="27"/>
  <c r="AH671" i="27"/>
  <c r="AJ670" i="27"/>
  <c r="AI670" i="27"/>
  <c r="AH670" i="27"/>
  <c r="AJ669" i="27"/>
  <c r="AI669" i="27"/>
  <c r="AH669" i="27"/>
  <c r="AJ668" i="27"/>
  <c r="AI668" i="27"/>
  <c r="AH668" i="27"/>
  <c r="AJ667" i="27"/>
  <c r="AI667" i="27"/>
  <c r="AH667" i="27"/>
  <c r="AJ666" i="27"/>
  <c r="AI666" i="27"/>
  <c r="AH666" i="27"/>
  <c r="AJ665" i="27"/>
  <c r="AI665" i="27"/>
  <c r="AH665" i="27"/>
  <c r="AJ664" i="27"/>
  <c r="AI664" i="27"/>
  <c r="AH664" i="27"/>
  <c r="AJ663" i="27"/>
  <c r="AI663" i="27"/>
  <c r="AH663" i="27"/>
  <c r="AJ662" i="27"/>
  <c r="AI662" i="27"/>
  <c r="AH662" i="27"/>
  <c r="AJ661" i="27"/>
  <c r="AI661" i="27"/>
  <c r="AH661" i="27"/>
  <c r="AJ660" i="27"/>
  <c r="AI660" i="27"/>
  <c r="AH660" i="27"/>
  <c r="AJ659" i="27"/>
  <c r="AI659" i="27"/>
  <c r="AH659" i="27"/>
  <c r="AJ658" i="27"/>
  <c r="AI658" i="27"/>
  <c r="AH658" i="27"/>
  <c r="AJ657" i="27"/>
  <c r="AI657" i="27"/>
  <c r="AH657" i="27"/>
  <c r="AJ656" i="27"/>
  <c r="AI656" i="27"/>
  <c r="AH656" i="27"/>
  <c r="AJ655" i="27"/>
  <c r="AI655" i="27"/>
  <c r="AH655" i="27"/>
  <c r="AJ654" i="27"/>
  <c r="AI654" i="27"/>
  <c r="AH654" i="27"/>
  <c r="AJ653" i="27"/>
  <c r="AI653" i="27"/>
  <c r="AH653" i="27"/>
  <c r="AJ652" i="27"/>
  <c r="AI652" i="27"/>
  <c r="AH652" i="27"/>
  <c r="AJ651" i="27"/>
  <c r="AI651" i="27"/>
  <c r="AH651" i="27"/>
  <c r="AJ650" i="27"/>
  <c r="AI650" i="27"/>
  <c r="AH650" i="27"/>
  <c r="AJ649" i="27"/>
  <c r="AI649" i="27"/>
  <c r="AH649" i="27"/>
  <c r="AJ648" i="27"/>
  <c r="AI648" i="27"/>
  <c r="AH648" i="27"/>
  <c r="AJ647" i="27"/>
  <c r="AI647" i="27"/>
  <c r="AH647" i="27"/>
  <c r="AJ646" i="27"/>
  <c r="AI646" i="27"/>
  <c r="AH646" i="27"/>
  <c r="AJ645" i="27"/>
  <c r="AI645" i="27"/>
  <c r="AH645" i="27"/>
  <c r="AJ644" i="27"/>
  <c r="AI644" i="27"/>
  <c r="AH644" i="27"/>
  <c r="AJ643" i="27"/>
  <c r="AI643" i="27"/>
  <c r="AH643" i="27"/>
  <c r="AJ642" i="27"/>
  <c r="AI642" i="27"/>
  <c r="AH642" i="27"/>
  <c r="AJ641" i="27"/>
  <c r="AI641" i="27"/>
  <c r="AH641" i="27"/>
  <c r="AJ640" i="27"/>
  <c r="AI640" i="27"/>
  <c r="AH640" i="27"/>
  <c r="AJ639" i="27"/>
  <c r="AI639" i="27"/>
  <c r="AH639" i="27"/>
  <c r="AJ638" i="27"/>
  <c r="AI638" i="27"/>
  <c r="AH638" i="27"/>
  <c r="AJ637" i="27"/>
  <c r="AI637" i="27"/>
  <c r="AH637" i="27"/>
  <c r="AJ636" i="27"/>
  <c r="AI636" i="27"/>
  <c r="AH636" i="27"/>
  <c r="AJ635" i="27"/>
  <c r="AI635" i="27"/>
  <c r="AH635" i="27"/>
  <c r="AJ634" i="27"/>
  <c r="AI634" i="27"/>
  <c r="AH634" i="27"/>
  <c r="AJ633" i="27"/>
  <c r="AI633" i="27"/>
  <c r="AH633" i="27"/>
  <c r="AJ632" i="27"/>
  <c r="AI632" i="27"/>
  <c r="AH632" i="27"/>
  <c r="AJ631" i="27"/>
  <c r="AI631" i="27"/>
  <c r="AH631" i="27"/>
  <c r="AJ630" i="27"/>
  <c r="AI630" i="27"/>
  <c r="AH630" i="27"/>
  <c r="AJ629" i="27"/>
  <c r="AI629" i="27"/>
  <c r="AH629" i="27"/>
  <c r="AJ628" i="27"/>
  <c r="AI628" i="27"/>
  <c r="AH628" i="27"/>
  <c r="AJ627" i="27"/>
  <c r="AI627" i="27"/>
  <c r="AH627" i="27"/>
  <c r="AJ626" i="27"/>
  <c r="AI626" i="27"/>
  <c r="AH626" i="27"/>
  <c r="AJ625" i="27"/>
  <c r="AI625" i="27"/>
  <c r="AH625" i="27"/>
  <c r="AJ624" i="27"/>
  <c r="AI624" i="27"/>
  <c r="AH624" i="27"/>
  <c r="AJ623" i="27"/>
  <c r="AI623" i="27"/>
  <c r="AH623" i="27"/>
  <c r="AJ622" i="27"/>
  <c r="AI622" i="27"/>
  <c r="AH622" i="27"/>
  <c r="AJ621" i="27"/>
  <c r="AI621" i="27"/>
  <c r="AH621" i="27"/>
  <c r="AJ620" i="27"/>
  <c r="AI620" i="27"/>
  <c r="AH620" i="27"/>
  <c r="AJ619" i="27"/>
  <c r="AI619" i="27"/>
  <c r="AH619" i="27"/>
  <c r="AJ618" i="27"/>
  <c r="AI618" i="27"/>
  <c r="AH618" i="27"/>
  <c r="AJ617" i="27"/>
  <c r="AI617" i="27"/>
  <c r="AH617" i="27"/>
  <c r="AJ616" i="27"/>
  <c r="AI616" i="27"/>
  <c r="AH616" i="27"/>
  <c r="AJ615" i="27"/>
  <c r="AI615" i="27"/>
  <c r="AH615" i="27"/>
  <c r="AJ614" i="27"/>
  <c r="AI614" i="27"/>
  <c r="AH614" i="27"/>
  <c r="AJ613" i="27"/>
  <c r="AI613" i="27"/>
  <c r="AH613" i="27"/>
  <c r="AJ612" i="27"/>
  <c r="AI612" i="27"/>
  <c r="AH612" i="27"/>
  <c r="AJ611" i="27"/>
  <c r="AI611" i="27"/>
  <c r="AH611" i="27"/>
  <c r="AJ610" i="27"/>
  <c r="AI610" i="27"/>
  <c r="AH610" i="27"/>
  <c r="AJ609" i="27"/>
  <c r="AI609" i="27"/>
  <c r="AH609" i="27"/>
  <c r="AJ608" i="27"/>
  <c r="AI608" i="27"/>
  <c r="AH608" i="27"/>
  <c r="AJ607" i="27"/>
  <c r="AI607" i="27"/>
  <c r="AH607" i="27"/>
  <c r="AJ606" i="27"/>
  <c r="AI606" i="27"/>
  <c r="AH606" i="27"/>
  <c r="AJ605" i="27"/>
  <c r="AI605" i="27"/>
  <c r="AH605" i="27"/>
  <c r="AJ604" i="27"/>
  <c r="AI604" i="27"/>
  <c r="AH604" i="27"/>
  <c r="AJ603" i="27"/>
  <c r="AI603" i="27"/>
  <c r="AH603" i="27"/>
  <c r="AJ602" i="27"/>
  <c r="AI602" i="27"/>
  <c r="AH602" i="27"/>
  <c r="AJ601" i="27"/>
  <c r="AI601" i="27"/>
  <c r="AH601" i="27"/>
  <c r="AJ600" i="27"/>
  <c r="AI600" i="27"/>
  <c r="AH600" i="27"/>
  <c r="AJ599" i="27"/>
  <c r="AI599" i="27"/>
  <c r="AH599" i="27"/>
  <c r="AJ598" i="27"/>
  <c r="AI598" i="27"/>
  <c r="AH598" i="27"/>
  <c r="AJ597" i="27"/>
  <c r="AI597" i="27"/>
  <c r="AH597" i="27"/>
  <c r="AJ596" i="27"/>
  <c r="AI596" i="27"/>
  <c r="AH596" i="27"/>
  <c r="AJ595" i="27"/>
  <c r="AI595" i="27"/>
  <c r="AH595" i="27"/>
  <c r="AJ594" i="27"/>
  <c r="AI594" i="27"/>
  <c r="AH594" i="27"/>
  <c r="AJ593" i="27"/>
  <c r="AI593" i="27"/>
  <c r="AH593" i="27"/>
  <c r="AJ592" i="27"/>
  <c r="AI592" i="27"/>
  <c r="AH592" i="27"/>
  <c r="AJ591" i="27"/>
  <c r="AI591" i="27"/>
  <c r="AH591" i="27"/>
  <c r="AJ590" i="27"/>
  <c r="AI590" i="27"/>
  <c r="AH590" i="27"/>
  <c r="AJ589" i="27"/>
  <c r="AI589" i="27"/>
  <c r="AH589" i="27"/>
  <c r="AJ588" i="27"/>
  <c r="AI588" i="27"/>
  <c r="AH588" i="27"/>
  <c r="AJ587" i="27"/>
  <c r="AI587" i="27"/>
  <c r="AH587" i="27"/>
  <c r="AJ586" i="27"/>
  <c r="AI586" i="27"/>
  <c r="AH586" i="27"/>
  <c r="AJ585" i="27"/>
  <c r="AI585" i="27"/>
  <c r="AH585" i="27"/>
  <c r="AJ584" i="27"/>
  <c r="AI584" i="27"/>
  <c r="AH584" i="27"/>
  <c r="AJ583" i="27"/>
  <c r="AI583" i="27"/>
  <c r="AH583" i="27"/>
  <c r="AJ582" i="27"/>
  <c r="AI582" i="27"/>
  <c r="AH582" i="27"/>
  <c r="AJ581" i="27"/>
  <c r="AI581" i="27"/>
  <c r="AH581" i="27"/>
  <c r="AJ580" i="27"/>
  <c r="AI580" i="27"/>
  <c r="AH580" i="27"/>
  <c r="AJ579" i="27"/>
  <c r="AI579" i="27"/>
  <c r="AH579" i="27"/>
  <c r="AJ578" i="27"/>
  <c r="AI578" i="27"/>
  <c r="AH578" i="27"/>
  <c r="AJ577" i="27"/>
  <c r="AI577" i="27"/>
  <c r="AH577" i="27"/>
  <c r="AJ576" i="27"/>
  <c r="AI576" i="27"/>
  <c r="AH576" i="27"/>
  <c r="AJ575" i="27"/>
  <c r="AI575" i="27"/>
  <c r="AH575" i="27"/>
  <c r="AJ574" i="27"/>
  <c r="AI574" i="27"/>
  <c r="AH574" i="27"/>
  <c r="AJ573" i="27"/>
  <c r="AI573" i="27"/>
  <c r="AH573" i="27"/>
  <c r="AJ572" i="27"/>
  <c r="AI572" i="27"/>
  <c r="AH572" i="27"/>
  <c r="AJ571" i="27"/>
  <c r="AI571" i="27"/>
  <c r="AH571" i="27"/>
  <c r="AJ570" i="27"/>
  <c r="AI570" i="27"/>
  <c r="AH570" i="27"/>
  <c r="AJ569" i="27"/>
  <c r="AI569" i="27"/>
  <c r="AH569" i="27"/>
  <c r="AJ568" i="27"/>
  <c r="AI568" i="27"/>
  <c r="AH568" i="27"/>
  <c r="AJ567" i="27"/>
  <c r="AI567" i="27"/>
  <c r="AH567" i="27"/>
  <c r="AJ566" i="27"/>
  <c r="AI566" i="27"/>
  <c r="AH566" i="27"/>
  <c r="AJ565" i="27"/>
  <c r="AI565" i="27"/>
  <c r="AH565" i="27"/>
  <c r="AJ564" i="27"/>
  <c r="AI564" i="27"/>
  <c r="AH564" i="27"/>
  <c r="AJ563" i="27"/>
  <c r="AI563" i="27"/>
  <c r="AH563" i="27"/>
  <c r="AJ562" i="27"/>
  <c r="AI562" i="27"/>
  <c r="AH562" i="27"/>
  <c r="AJ561" i="27"/>
  <c r="AI561" i="27"/>
  <c r="AH561" i="27"/>
  <c r="AJ560" i="27"/>
  <c r="AI560" i="27"/>
  <c r="AH560" i="27"/>
  <c r="AJ559" i="27"/>
  <c r="AI559" i="27"/>
  <c r="AH559" i="27"/>
  <c r="AJ558" i="27"/>
  <c r="AI558" i="27"/>
  <c r="AH558" i="27"/>
  <c r="AJ557" i="27"/>
  <c r="AI557" i="27"/>
  <c r="AH557" i="27"/>
  <c r="AJ556" i="27"/>
  <c r="AI556" i="27"/>
  <c r="AH556" i="27"/>
  <c r="AJ555" i="27"/>
  <c r="AI555" i="27"/>
  <c r="AH555" i="27"/>
  <c r="AJ554" i="27"/>
  <c r="AI554" i="27"/>
  <c r="AH554" i="27"/>
  <c r="AJ553" i="27"/>
  <c r="AI553" i="27"/>
  <c r="AH553" i="27"/>
  <c r="AJ552" i="27"/>
  <c r="AI552" i="27"/>
  <c r="AH552" i="27"/>
  <c r="AJ551" i="27"/>
  <c r="AI551" i="27"/>
  <c r="AH551" i="27"/>
  <c r="AJ550" i="27"/>
  <c r="AI550" i="27"/>
  <c r="AH550" i="27"/>
  <c r="AJ549" i="27"/>
  <c r="AI549" i="27"/>
  <c r="AH549" i="27"/>
  <c r="AJ548" i="27"/>
  <c r="AI548" i="27"/>
  <c r="AH548" i="27"/>
  <c r="AJ547" i="27"/>
  <c r="AI547" i="27"/>
  <c r="AH547" i="27"/>
  <c r="AJ546" i="27"/>
  <c r="AI546" i="27"/>
  <c r="AH546" i="27"/>
  <c r="AJ545" i="27"/>
  <c r="AI545" i="27"/>
  <c r="AH545" i="27"/>
  <c r="AJ544" i="27"/>
  <c r="AI544" i="27"/>
  <c r="AH544" i="27"/>
  <c r="AJ543" i="27"/>
  <c r="AI543" i="27"/>
  <c r="AH543" i="27"/>
  <c r="AJ542" i="27"/>
  <c r="AI542" i="27"/>
  <c r="AH542" i="27"/>
  <c r="AJ541" i="27"/>
  <c r="AI541" i="27"/>
  <c r="AH541" i="27"/>
  <c r="AJ540" i="27"/>
  <c r="AI540" i="27"/>
  <c r="AH540" i="27"/>
  <c r="AJ539" i="27"/>
  <c r="AI539" i="27"/>
  <c r="AH539" i="27"/>
  <c r="AJ538" i="27"/>
  <c r="AI538" i="27"/>
  <c r="AH538" i="27"/>
  <c r="AJ537" i="27"/>
  <c r="AI537" i="27"/>
  <c r="AH537" i="27"/>
  <c r="AJ536" i="27"/>
  <c r="AI536" i="27"/>
  <c r="AH536" i="27"/>
  <c r="AJ535" i="27"/>
  <c r="AI535" i="27"/>
  <c r="AH535" i="27"/>
  <c r="AJ534" i="27"/>
  <c r="AI534" i="27"/>
  <c r="AH534" i="27"/>
  <c r="AJ533" i="27"/>
  <c r="AI533" i="27"/>
  <c r="AH533" i="27"/>
  <c r="AJ532" i="27"/>
  <c r="AI532" i="27"/>
  <c r="AH532" i="27"/>
  <c r="AJ531" i="27"/>
  <c r="AI531" i="27"/>
  <c r="AH531" i="27"/>
  <c r="AJ530" i="27"/>
  <c r="AI530" i="27"/>
  <c r="AH530" i="27"/>
  <c r="AJ529" i="27"/>
  <c r="AI529" i="27"/>
  <c r="AH529" i="27"/>
  <c r="AJ528" i="27"/>
  <c r="AI528" i="27"/>
  <c r="AH528" i="27"/>
  <c r="AJ527" i="27"/>
  <c r="AI527" i="27"/>
  <c r="AH527" i="27"/>
  <c r="AJ526" i="27"/>
  <c r="AI526" i="27"/>
  <c r="AH526" i="27"/>
  <c r="AJ525" i="27"/>
  <c r="AI525" i="27"/>
  <c r="AH525" i="27"/>
  <c r="AJ524" i="27"/>
  <c r="AI524" i="27"/>
  <c r="AH524" i="27"/>
  <c r="AJ523" i="27"/>
  <c r="AI523" i="27"/>
  <c r="AH523" i="27"/>
  <c r="AJ522" i="27"/>
  <c r="AI522" i="27"/>
  <c r="AH522" i="27"/>
  <c r="AJ521" i="27"/>
  <c r="AI521" i="27"/>
  <c r="AH521" i="27"/>
  <c r="AJ520" i="27"/>
  <c r="AI520" i="27"/>
  <c r="AH520" i="27"/>
  <c r="AJ519" i="27"/>
  <c r="AI519" i="27"/>
  <c r="AH519" i="27"/>
  <c r="AJ518" i="27"/>
  <c r="AI518" i="27"/>
  <c r="AH518" i="27"/>
  <c r="AJ517" i="27"/>
  <c r="AI517" i="27"/>
  <c r="AH517" i="27"/>
  <c r="AJ516" i="27"/>
  <c r="AI516" i="27"/>
  <c r="AH516" i="27"/>
  <c r="AJ515" i="27"/>
  <c r="AI515" i="27"/>
  <c r="AH515" i="27"/>
  <c r="AJ514" i="27"/>
  <c r="AI514" i="27"/>
  <c r="AH514" i="27"/>
  <c r="AJ513" i="27"/>
  <c r="AI513" i="27"/>
  <c r="AH513" i="27"/>
  <c r="AJ512" i="27"/>
  <c r="AI512" i="27"/>
  <c r="AH512" i="27"/>
  <c r="AJ511" i="27"/>
  <c r="AI511" i="27"/>
  <c r="AH511" i="27"/>
  <c r="AJ510" i="27"/>
  <c r="AI510" i="27"/>
  <c r="AH510" i="27"/>
  <c r="AJ509" i="27"/>
  <c r="AI509" i="27"/>
  <c r="AH509" i="27"/>
  <c r="AJ508" i="27"/>
  <c r="AI508" i="27"/>
  <c r="AH508" i="27"/>
  <c r="AJ507" i="27"/>
  <c r="AI507" i="27"/>
  <c r="AH507" i="27"/>
  <c r="AJ506" i="27"/>
  <c r="AI506" i="27"/>
  <c r="AH506" i="27"/>
  <c r="AJ505" i="27"/>
  <c r="AI505" i="27"/>
  <c r="AH505" i="27"/>
  <c r="AJ504" i="27"/>
  <c r="AI504" i="27"/>
  <c r="AH504" i="27"/>
  <c r="AJ503" i="27"/>
  <c r="AI503" i="27"/>
  <c r="AH503" i="27"/>
  <c r="AJ502" i="27"/>
  <c r="AI502" i="27"/>
  <c r="AH502" i="27"/>
  <c r="AJ501" i="27"/>
  <c r="AI501" i="27"/>
  <c r="AH501" i="27"/>
  <c r="AJ500" i="27"/>
  <c r="AI500" i="27"/>
  <c r="AH500" i="27"/>
  <c r="AJ499" i="27"/>
  <c r="AI499" i="27"/>
  <c r="AH499" i="27"/>
  <c r="AJ498" i="27"/>
  <c r="AI498" i="27"/>
  <c r="AH498" i="27"/>
  <c r="AJ497" i="27"/>
  <c r="AI497" i="27"/>
  <c r="AH497" i="27"/>
  <c r="AJ496" i="27"/>
  <c r="AI496" i="27"/>
  <c r="AH496" i="27"/>
  <c r="AJ495" i="27"/>
  <c r="AI495" i="27"/>
  <c r="AH495" i="27"/>
  <c r="AJ494" i="27"/>
  <c r="AI494" i="27"/>
  <c r="AH494" i="27"/>
  <c r="AJ493" i="27"/>
  <c r="AI493" i="27"/>
  <c r="AH493" i="27"/>
  <c r="AJ492" i="27"/>
  <c r="AI492" i="27"/>
  <c r="AH492" i="27"/>
  <c r="AJ491" i="27"/>
  <c r="AI491" i="27"/>
  <c r="AH491" i="27"/>
  <c r="AJ490" i="27"/>
  <c r="AI490" i="27"/>
  <c r="AH490" i="27"/>
  <c r="AJ489" i="27"/>
  <c r="AI489" i="27"/>
  <c r="AH489" i="27"/>
  <c r="AJ488" i="27"/>
  <c r="AI488" i="27"/>
  <c r="AH488" i="27"/>
  <c r="AJ487" i="27"/>
  <c r="AI487" i="27"/>
  <c r="AH487" i="27"/>
  <c r="AJ486" i="27"/>
  <c r="AI486" i="27"/>
  <c r="AH486" i="27"/>
  <c r="AJ485" i="27"/>
  <c r="AI485" i="27"/>
  <c r="AH485" i="27"/>
  <c r="AJ484" i="27"/>
  <c r="AI484" i="27"/>
  <c r="AH484" i="27"/>
  <c r="AJ483" i="27"/>
  <c r="AI483" i="27"/>
  <c r="AH483" i="27"/>
  <c r="AJ482" i="27"/>
  <c r="AI482" i="27"/>
  <c r="AH482" i="27"/>
  <c r="AJ481" i="27"/>
  <c r="AI481" i="27"/>
  <c r="AH481" i="27"/>
  <c r="AJ480" i="27"/>
  <c r="AI480" i="27"/>
  <c r="AH480" i="27"/>
  <c r="AJ479" i="27"/>
  <c r="AI479" i="27"/>
  <c r="AH479" i="27"/>
  <c r="AJ478" i="27"/>
  <c r="AI478" i="27"/>
  <c r="AH478" i="27"/>
  <c r="AJ477" i="27"/>
  <c r="AI477" i="27"/>
  <c r="AH477" i="27"/>
  <c r="AJ476" i="27"/>
  <c r="AI476" i="27"/>
  <c r="AH476" i="27"/>
  <c r="AJ475" i="27"/>
  <c r="AI475" i="27"/>
  <c r="AH475" i="27"/>
  <c r="AJ474" i="27"/>
  <c r="AI474" i="27"/>
  <c r="AH474" i="27"/>
  <c r="AJ473" i="27"/>
  <c r="AI473" i="27"/>
  <c r="AH473" i="27"/>
  <c r="AJ472" i="27"/>
  <c r="AI472" i="27"/>
  <c r="AH472" i="27"/>
  <c r="AJ471" i="27"/>
  <c r="AI471" i="27"/>
  <c r="AH471" i="27"/>
  <c r="AJ470" i="27"/>
  <c r="AI470" i="27"/>
  <c r="AH470" i="27"/>
  <c r="AJ469" i="27"/>
  <c r="AI469" i="27"/>
  <c r="AH469" i="27"/>
  <c r="AJ468" i="27"/>
  <c r="AI468" i="27"/>
  <c r="AH468" i="27"/>
  <c r="AJ467" i="27"/>
  <c r="AI467" i="27"/>
  <c r="AH467" i="27"/>
  <c r="AJ466" i="27"/>
  <c r="AI466" i="27"/>
  <c r="AH466" i="27"/>
  <c r="AJ465" i="27"/>
  <c r="AI465" i="27"/>
  <c r="AH465" i="27"/>
  <c r="AJ464" i="27"/>
  <c r="AI464" i="27"/>
  <c r="AH464" i="27"/>
  <c r="AJ463" i="27"/>
  <c r="AI463" i="27"/>
  <c r="AH463" i="27"/>
  <c r="AJ462" i="27"/>
  <c r="AI462" i="27"/>
  <c r="AH462" i="27"/>
  <c r="AJ461" i="27"/>
  <c r="AI461" i="27"/>
  <c r="AH461" i="27"/>
  <c r="AJ460" i="27"/>
  <c r="AI460" i="27"/>
  <c r="AH460" i="27"/>
  <c r="AJ459" i="27"/>
  <c r="AI459" i="27"/>
  <c r="AH459" i="27"/>
  <c r="AJ458" i="27"/>
  <c r="AI458" i="27"/>
  <c r="AH458" i="27"/>
  <c r="AJ457" i="27"/>
  <c r="AI457" i="27"/>
  <c r="AH457" i="27"/>
  <c r="AJ456" i="27"/>
  <c r="AI456" i="27"/>
  <c r="AH456" i="27"/>
  <c r="AJ455" i="27"/>
  <c r="AI455" i="27"/>
  <c r="AH455" i="27"/>
  <c r="AJ454" i="27"/>
  <c r="AI454" i="27"/>
  <c r="AH454" i="27"/>
  <c r="AJ453" i="27"/>
  <c r="AI453" i="27"/>
  <c r="AH453" i="27"/>
  <c r="AJ452" i="27"/>
  <c r="AI452" i="27"/>
  <c r="AH452" i="27"/>
  <c r="AJ451" i="27"/>
  <c r="AI451" i="27"/>
  <c r="AH451" i="27"/>
  <c r="AJ450" i="27"/>
  <c r="AI450" i="27"/>
  <c r="AH450" i="27"/>
  <c r="AJ449" i="27"/>
  <c r="AI449" i="27"/>
  <c r="AH449" i="27"/>
  <c r="AJ448" i="27"/>
  <c r="AI448" i="27"/>
  <c r="AH448" i="27"/>
  <c r="AJ447" i="27"/>
  <c r="AI447" i="27"/>
  <c r="AH447" i="27"/>
  <c r="AJ446" i="27"/>
  <c r="AI446" i="27"/>
  <c r="AH446" i="27"/>
  <c r="AJ445" i="27"/>
  <c r="AI445" i="27"/>
  <c r="AH445" i="27"/>
  <c r="AJ444" i="27"/>
  <c r="AI444" i="27"/>
  <c r="AH444" i="27"/>
  <c r="AJ443" i="27"/>
  <c r="AI443" i="27"/>
  <c r="AH443" i="27"/>
  <c r="AJ442" i="27"/>
  <c r="AI442" i="27"/>
  <c r="AH442" i="27"/>
  <c r="AJ441" i="27"/>
  <c r="AI441" i="27"/>
  <c r="AH441" i="27"/>
  <c r="AJ440" i="27"/>
  <c r="AI440" i="27"/>
  <c r="AH440" i="27"/>
  <c r="AJ439" i="27"/>
  <c r="AI439" i="27"/>
  <c r="AH439" i="27"/>
  <c r="AJ438" i="27"/>
  <c r="AI438" i="27"/>
  <c r="AH438" i="27"/>
  <c r="AJ437" i="27"/>
  <c r="AI437" i="27"/>
  <c r="AH437" i="27"/>
  <c r="AJ436" i="27"/>
  <c r="AI436" i="27"/>
  <c r="AH436" i="27"/>
  <c r="AJ435" i="27"/>
  <c r="AI435" i="27"/>
  <c r="AH435" i="27"/>
  <c r="AJ434" i="27"/>
  <c r="AI434" i="27"/>
  <c r="AH434" i="27"/>
  <c r="AJ433" i="27"/>
  <c r="AI433" i="27"/>
  <c r="AH433" i="27"/>
  <c r="AJ432" i="27"/>
  <c r="AI432" i="27"/>
  <c r="AH432" i="27"/>
  <c r="AJ431" i="27"/>
  <c r="AI431" i="27"/>
  <c r="AH431" i="27"/>
  <c r="AJ430" i="27"/>
  <c r="AI430" i="27"/>
  <c r="AH430" i="27"/>
  <c r="AJ429" i="27"/>
  <c r="AI429" i="27"/>
  <c r="AH429" i="27"/>
  <c r="AJ428" i="27"/>
  <c r="AI428" i="27"/>
  <c r="AH428" i="27"/>
  <c r="AJ427" i="27"/>
  <c r="AI427" i="27"/>
  <c r="AH427" i="27"/>
  <c r="AJ426" i="27"/>
  <c r="AI426" i="27"/>
  <c r="AH426" i="27"/>
  <c r="AJ425" i="27"/>
  <c r="AI425" i="27"/>
  <c r="AH425" i="27"/>
  <c r="AJ424" i="27"/>
  <c r="AI424" i="27"/>
  <c r="AH424" i="27"/>
  <c r="AJ423" i="27"/>
  <c r="AI423" i="27"/>
  <c r="AH423" i="27"/>
  <c r="AJ422" i="27"/>
  <c r="AI422" i="27"/>
  <c r="AH422" i="27"/>
  <c r="AJ421" i="27"/>
  <c r="AI421" i="27"/>
  <c r="AH421" i="27"/>
  <c r="AJ420" i="27"/>
  <c r="AI420" i="27"/>
  <c r="AH420" i="27"/>
  <c r="AJ419" i="27"/>
  <c r="AI419" i="27"/>
  <c r="AH419" i="27"/>
  <c r="AJ418" i="27"/>
  <c r="AI418" i="27"/>
  <c r="AH418" i="27"/>
  <c r="AJ417" i="27"/>
  <c r="AI417" i="27"/>
  <c r="AH417" i="27"/>
  <c r="AJ416" i="27"/>
  <c r="AI416" i="27"/>
  <c r="AH416" i="27"/>
  <c r="AJ415" i="27"/>
  <c r="AI415" i="27"/>
  <c r="AH415" i="27"/>
  <c r="AJ414" i="27"/>
  <c r="AI414" i="27"/>
  <c r="AH414" i="27"/>
  <c r="AJ413" i="27"/>
  <c r="AI413" i="27"/>
  <c r="AH413" i="27"/>
  <c r="AJ412" i="27"/>
  <c r="AI412" i="27"/>
  <c r="AH412" i="27"/>
  <c r="AJ411" i="27"/>
  <c r="AI411" i="27"/>
  <c r="AH411" i="27"/>
  <c r="AJ410" i="27"/>
  <c r="AI410" i="27"/>
  <c r="AH410" i="27"/>
  <c r="AJ409" i="27"/>
  <c r="AI409" i="27"/>
  <c r="AH409" i="27"/>
  <c r="AJ408" i="27"/>
  <c r="AI408" i="27"/>
  <c r="AH408" i="27"/>
  <c r="AJ407" i="27"/>
  <c r="AI407" i="27"/>
  <c r="AH407" i="27"/>
  <c r="AJ406" i="27"/>
  <c r="AI406" i="27"/>
  <c r="AH406" i="27"/>
  <c r="AJ405" i="27"/>
  <c r="AI405" i="27"/>
  <c r="AH405" i="27"/>
  <c r="AJ404" i="27"/>
  <c r="AI404" i="27"/>
  <c r="AH404" i="27"/>
  <c r="AJ403" i="27"/>
  <c r="AI403" i="27"/>
  <c r="AH403" i="27"/>
  <c r="AJ402" i="27"/>
  <c r="AI402" i="27"/>
  <c r="AH402" i="27"/>
  <c r="AJ401" i="27"/>
  <c r="AI401" i="27"/>
  <c r="AH401" i="27"/>
  <c r="AJ400" i="27"/>
  <c r="AI400" i="27"/>
  <c r="AH400" i="27"/>
  <c r="AJ399" i="27"/>
  <c r="AI399" i="27"/>
  <c r="AH399" i="27"/>
  <c r="AJ398" i="27"/>
  <c r="AI398" i="27"/>
  <c r="AH398" i="27"/>
  <c r="AJ397" i="27"/>
  <c r="AI397" i="27"/>
  <c r="AH397" i="27"/>
  <c r="AJ396" i="27"/>
  <c r="AI396" i="27"/>
  <c r="AH396" i="27"/>
  <c r="AJ395" i="27"/>
  <c r="AI395" i="27"/>
  <c r="AH395" i="27"/>
  <c r="AJ394" i="27"/>
  <c r="AI394" i="27"/>
  <c r="AH394" i="27"/>
  <c r="AJ393" i="27"/>
  <c r="AI393" i="27"/>
  <c r="AH393" i="27"/>
  <c r="AJ392" i="27"/>
  <c r="AI392" i="27"/>
  <c r="AH392" i="27"/>
  <c r="AJ391" i="27"/>
  <c r="AI391" i="27"/>
  <c r="AH391" i="27"/>
  <c r="AJ390" i="27"/>
  <c r="AI390" i="27"/>
  <c r="AH390" i="27"/>
  <c r="AJ389" i="27"/>
  <c r="AI389" i="27"/>
  <c r="AH389" i="27"/>
  <c r="AJ388" i="27"/>
  <c r="AI388" i="27"/>
  <c r="AH388" i="27"/>
  <c r="AJ387" i="27"/>
  <c r="AI387" i="27"/>
  <c r="AH387" i="27"/>
  <c r="AJ386" i="27"/>
  <c r="AI386" i="27"/>
  <c r="AH386" i="27"/>
  <c r="AJ385" i="27"/>
  <c r="AI385" i="27"/>
  <c r="AH385" i="27"/>
  <c r="AJ384" i="27"/>
  <c r="AI384" i="27"/>
  <c r="AH384" i="27"/>
  <c r="AJ383" i="27"/>
  <c r="AI383" i="27"/>
  <c r="AH383" i="27"/>
  <c r="AJ382" i="27"/>
  <c r="AI382" i="27"/>
  <c r="AH382" i="27"/>
  <c r="AJ381" i="27"/>
  <c r="AI381" i="27"/>
  <c r="AH381" i="27"/>
  <c r="AJ380" i="27"/>
  <c r="AI380" i="27"/>
  <c r="AH380" i="27"/>
  <c r="AJ379" i="27"/>
  <c r="AI379" i="27"/>
  <c r="AH379" i="27"/>
  <c r="AJ378" i="27"/>
  <c r="AI378" i="27"/>
  <c r="AH378" i="27"/>
  <c r="AJ377" i="27"/>
  <c r="AI377" i="27"/>
  <c r="AH377" i="27"/>
  <c r="AJ376" i="27"/>
  <c r="AI376" i="27"/>
  <c r="AH376" i="27"/>
  <c r="AJ375" i="27"/>
  <c r="AI375" i="27"/>
  <c r="AH375" i="27"/>
  <c r="AJ374" i="27"/>
  <c r="AI374" i="27"/>
  <c r="AH374" i="27"/>
  <c r="AJ373" i="27"/>
  <c r="AI373" i="27"/>
  <c r="AH373" i="27"/>
  <c r="AJ372" i="27"/>
  <c r="AI372" i="27"/>
  <c r="AH372" i="27"/>
  <c r="AJ371" i="27"/>
  <c r="AI371" i="27"/>
  <c r="AH371" i="27"/>
  <c r="AJ370" i="27"/>
  <c r="AI370" i="27"/>
  <c r="AH370" i="27"/>
  <c r="AJ369" i="27"/>
  <c r="AI369" i="27"/>
  <c r="AH369" i="27"/>
  <c r="AJ368" i="27"/>
  <c r="AI368" i="27"/>
  <c r="AH368" i="27"/>
  <c r="AJ367" i="27"/>
  <c r="AI367" i="27"/>
  <c r="AH367" i="27"/>
  <c r="AJ366" i="27"/>
  <c r="AI366" i="27"/>
  <c r="AH366" i="27"/>
  <c r="AJ365" i="27"/>
  <c r="AI365" i="27"/>
  <c r="AH365" i="27"/>
  <c r="AJ364" i="27"/>
  <c r="AI364" i="27"/>
  <c r="AH364" i="27"/>
  <c r="AJ363" i="27"/>
  <c r="AI363" i="27"/>
  <c r="AH363" i="27"/>
  <c r="AJ362" i="27"/>
  <c r="AI362" i="27"/>
  <c r="AH362" i="27"/>
  <c r="AJ361" i="27"/>
  <c r="AI361" i="27"/>
  <c r="AH361" i="27"/>
  <c r="AJ360" i="27"/>
  <c r="AI360" i="27"/>
  <c r="AH360" i="27"/>
  <c r="AJ359" i="27"/>
  <c r="AI359" i="27"/>
  <c r="AH359" i="27"/>
  <c r="AJ358" i="27"/>
  <c r="AI358" i="27"/>
  <c r="AH358" i="27"/>
  <c r="AJ357" i="27"/>
  <c r="AI357" i="27"/>
  <c r="AH357" i="27"/>
  <c r="AJ356" i="27"/>
  <c r="AI356" i="27"/>
  <c r="AH356" i="27"/>
  <c r="AJ355" i="27"/>
  <c r="AI355" i="27"/>
  <c r="AH355" i="27"/>
  <c r="AJ354" i="27"/>
  <c r="AI354" i="27"/>
  <c r="AH354" i="27"/>
  <c r="AJ353" i="27"/>
  <c r="AI353" i="27"/>
  <c r="AH353" i="27"/>
  <c r="AJ352" i="27"/>
  <c r="AI352" i="27"/>
  <c r="AH352" i="27"/>
  <c r="AJ351" i="27"/>
  <c r="AI351" i="27"/>
  <c r="AH351" i="27"/>
  <c r="AJ350" i="27"/>
  <c r="AI350" i="27"/>
  <c r="AH350" i="27"/>
  <c r="AJ349" i="27"/>
  <c r="AI349" i="27"/>
  <c r="AH349" i="27"/>
  <c r="AJ348" i="27"/>
  <c r="AI348" i="27"/>
  <c r="AH348" i="27"/>
  <c r="AJ347" i="27"/>
  <c r="AI347" i="27"/>
  <c r="AH347" i="27"/>
  <c r="AJ346" i="27"/>
  <c r="AI346" i="27"/>
  <c r="AH346" i="27"/>
  <c r="AJ345" i="27"/>
  <c r="AI345" i="27"/>
  <c r="AH345" i="27"/>
  <c r="AJ344" i="27"/>
  <c r="AI344" i="27"/>
  <c r="AH344" i="27"/>
  <c r="AJ343" i="27"/>
  <c r="AI343" i="27"/>
  <c r="AH343" i="27"/>
  <c r="AJ342" i="27"/>
  <c r="AI342" i="27"/>
  <c r="AH342" i="27"/>
  <c r="AJ341" i="27"/>
  <c r="AI341" i="27"/>
  <c r="AH341" i="27"/>
  <c r="AJ340" i="27"/>
  <c r="AI340" i="27"/>
  <c r="AH340" i="27"/>
  <c r="AJ339" i="27"/>
  <c r="AI339" i="27"/>
  <c r="AH339" i="27"/>
  <c r="AJ338" i="27"/>
  <c r="AI338" i="27"/>
  <c r="AH338" i="27"/>
  <c r="AJ337" i="27"/>
  <c r="AI337" i="27"/>
  <c r="AH337" i="27"/>
  <c r="AJ336" i="27"/>
  <c r="AI336" i="27"/>
  <c r="AH336" i="27"/>
  <c r="AJ335" i="27"/>
  <c r="AI335" i="27"/>
  <c r="AH335" i="27"/>
  <c r="AJ334" i="27"/>
  <c r="AI334" i="27"/>
  <c r="AH334" i="27"/>
  <c r="AJ333" i="27"/>
  <c r="AI333" i="27"/>
  <c r="AH333" i="27"/>
  <c r="AJ332" i="27"/>
  <c r="AI332" i="27"/>
  <c r="AH332" i="27"/>
  <c r="AJ331" i="27"/>
  <c r="AI331" i="27"/>
  <c r="AH331" i="27"/>
  <c r="AJ330" i="27"/>
  <c r="AI330" i="27"/>
  <c r="AH330" i="27"/>
  <c r="AJ329" i="27"/>
  <c r="AI329" i="27"/>
  <c r="AH329" i="27"/>
  <c r="AJ328" i="27"/>
  <c r="AI328" i="27"/>
  <c r="AH328" i="27"/>
  <c r="AJ327" i="27"/>
  <c r="AI327" i="27"/>
  <c r="AH327" i="27"/>
  <c r="AJ326" i="27"/>
  <c r="AI326" i="27"/>
  <c r="AH326" i="27"/>
  <c r="AJ325" i="27"/>
  <c r="AI325" i="27"/>
  <c r="AH325" i="27"/>
  <c r="AJ324" i="27"/>
  <c r="AI324" i="27"/>
  <c r="AH324" i="27"/>
  <c r="AJ323" i="27"/>
  <c r="AI323" i="27"/>
  <c r="AH323" i="27"/>
  <c r="AJ322" i="27"/>
  <c r="AI322" i="27"/>
  <c r="AH322" i="27"/>
  <c r="AJ321" i="27"/>
  <c r="AI321" i="27"/>
  <c r="AH321" i="27"/>
  <c r="AJ320" i="27"/>
  <c r="AI320" i="27"/>
  <c r="AH320" i="27"/>
  <c r="AJ319" i="27"/>
  <c r="AI319" i="27"/>
  <c r="AH319" i="27"/>
  <c r="AJ318" i="27"/>
  <c r="AI318" i="27"/>
  <c r="AH318" i="27"/>
  <c r="AJ317" i="27"/>
  <c r="AI317" i="27"/>
  <c r="AH317" i="27"/>
  <c r="AJ316" i="27"/>
  <c r="AI316" i="27"/>
  <c r="AH316" i="27"/>
  <c r="AJ315" i="27"/>
  <c r="AI315" i="27"/>
  <c r="AH315" i="27"/>
  <c r="AJ314" i="27"/>
  <c r="AI314" i="27"/>
  <c r="AH314" i="27"/>
  <c r="AJ313" i="27"/>
  <c r="AI313" i="27"/>
  <c r="AH313" i="27"/>
  <c r="AJ312" i="27"/>
  <c r="AI312" i="27"/>
  <c r="AH312" i="27"/>
  <c r="AJ311" i="27"/>
  <c r="AI311" i="27"/>
  <c r="AH311" i="27"/>
  <c r="AJ310" i="27"/>
  <c r="AI310" i="27"/>
  <c r="AH310" i="27"/>
  <c r="AJ309" i="27"/>
  <c r="AI309" i="27"/>
  <c r="AH309" i="27"/>
  <c r="AJ308" i="27"/>
  <c r="AI308" i="27"/>
  <c r="AH308" i="27"/>
  <c r="AJ307" i="27"/>
  <c r="AI307" i="27"/>
  <c r="AH307" i="27"/>
  <c r="AJ306" i="27"/>
  <c r="AI306" i="27"/>
  <c r="AH306" i="27"/>
  <c r="AJ305" i="27"/>
  <c r="AI305" i="27"/>
  <c r="AH305" i="27"/>
  <c r="AJ304" i="27"/>
  <c r="AI304" i="27"/>
  <c r="AH304" i="27"/>
  <c r="AJ303" i="27"/>
  <c r="AI303" i="27"/>
  <c r="AH303" i="27"/>
  <c r="AJ302" i="27"/>
  <c r="AI302" i="27"/>
  <c r="AH302" i="27"/>
  <c r="AJ301" i="27"/>
  <c r="AI301" i="27"/>
  <c r="AH301" i="27"/>
  <c r="AJ300" i="27"/>
  <c r="AI300" i="27"/>
  <c r="AH300" i="27"/>
  <c r="AJ299" i="27"/>
  <c r="AI299" i="27"/>
  <c r="AH299" i="27"/>
  <c r="AJ298" i="27"/>
  <c r="AI298" i="27"/>
  <c r="AH298" i="27"/>
  <c r="AJ297" i="27"/>
  <c r="AI297" i="27"/>
  <c r="AH297" i="27"/>
  <c r="AJ296" i="27"/>
  <c r="AI296" i="27"/>
  <c r="AH296" i="27"/>
  <c r="AJ295" i="27"/>
  <c r="AI295" i="27"/>
  <c r="AH295" i="27"/>
  <c r="AJ294" i="27"/>
  <c r="AI294" i="27"/>
  <c r="AH294" i="27"/>
  <c r="AJ293" i="27"/>
  <c r="AI293" i="27"/>
  <c r="AH293" i="27"/>
  <c r="AJ292" i="27"/>
  <c r="AI292" i="27"/>
  <c r="AH292" i="27"/>
  <c r="AJ291" i="27"/>
  <c r="AI291" i="27"/>
  <c r="AH291" i="27"/>
  <c r="AJ290" i="27"/>
  <c r="AI290" i="27"/>
  <c r="AH290" i="27"/>
  <c r="AJ289" i="27"/>
  <c r="AI289" i="27"/>
  <c r="AH289" i="27"/>
  <c r="AJ288" i="27"/>
  <c r="AI288" i="27"/>
  <c r="AH288" i="27"/>
  <c r="AJ287" i="27"/>
  <c r="AI287" i="27"/>
  <c r="AH287" i="27"/>
  <c r="AJ286" i="27"/>
  <c r="AI286" i="27"/>
  <c r="AH286" i="27"/>
  <c r="AJ285" i="27"/>
  <c r="AI285" i="27"/>
  <c r="AH285" i="27"/>
  <c r="AJ284" i="27"/>
  <c r="AI284" i="27"/>
  <c r="AH284" i="27"/>
  <c r="AJ283" i="27"/>
  <c r="AI283" i="27"/>
  <c r="AH283" i="27"/>
  <c r="AJ282" i="27"/>
  <c r="AI282" i="27"/>
  <c r="AH282" i="27"/>
  <c r="AJ281" i="27"/>
  <c r="AI281" i="27"/>
  <c r="AH281" i="27"/>
  <c r="AJ280" i="27"/>
  <c r="AI280" i="27"/>
  <c r="AH280" i="27"/>
  <c r="AJ279" i="27"/>
  <c r="AI279" i="27"/>
  <c r="AH279" i="27"/>
  <c r="AJ278" i="27"/>
  <c r="AI278" i="27"/>
  <c r="AH278" i="27"/>
  <c r="AJ277" i="27"/>
  <c r="AI277" i="27"/>
  <c r="AH277" i="27"/>
  <c r="AJ276" i="27"/>
  <c r="AI276" i="27"/>
  <c r="AH276" i="27"/>
  <c r="AJ275" i="27"/>
  <c r="AI275" i="27"/>
  <c r="AH275" i="27"/>
  <c r="AJ274" i="27"/>
  <c r="AI274" i="27"/>
  <c r="AH274" i="27"/>
  <c r="AJ273" i="27"/>
  <c r="AI273" i="27"/>
  <c r="AH273" i="27"/>
  <c r="AJ272" i="27"/>
  <c r="AI272" i="27"/>
  <c r="AH272" i="27"/>
  <c r="AJ271" i="27"/>
  <c r="AI271" i="27"/>
  <c r="AH271" i="27"/>
  <c r="AJ270" i="27"/>
  <c r="AI270" i="27"/>
  <c r="AH270" i="27"/>
  <c r="AJ269" i="27"/>
  <c r="AI269" i="27"/>
  <c r="AH269" i="27"/>
  <c r="AJ268" i="27"/>
  <c r="AI268" i="27"/>
  <c r="AH268" i="27"/>
  <c r="AJ267" i="27"/>
  <c r="AI267" i="27"/>
  <c r="AH267" i="27"/>
  <c r="AJ266" i="27"/>
  <c r="AI266" i="27"/>
  <c r="AH266" i="27"/>
  <c r="AJ265" i="27"/>
  <c r="AI265" i="27"/>
  <c r="AH265" i="27"/>
  <c r="AJ264" i="27"/>
  <c r="AI264" i="27"/>
  <c r="AH264" i="27"/>
  <c r="AJ263" i="27"/>
  <c r="AI263" i="27"/>
  <c r="AH263" i="27"/>
  <c r="AJ262" i="27"/>
  <c r="AI262" i="27"/>
  <c r="AH262" i="27"/>
  <c r="AJ261" i="27"/>
  <c r="AI261" i="27"/>
  <c r="AH261" i="27"/>
  <c r="AJ260" i="27"/>
  <c r="AI260" i="27"/>
  <c r="AH260" i="27"/>
  <c r="AJ259" i="27"/>
  <c r="AI259" i="27"/>
  <c r="AH259" i="27"/>
  <c r="AJ258" i="27"/>
  <c r="AI258" i="27"/>
  <c r="AH258" i="27"/>
  <c r="AJ257" i="27"/>
  <c r="AI257" i="27"/>
  <c r="AH257" i="27"/>
  <c r="AJ256" i="27"/>
  <c r="AI256" i="27"/>
  <c r="AH256" i="27"/>
  <c r="AJ255" i="27"/>
  <c r="AI255" i="27"/>
  <c r="AH255" i="27"/>
  <c r="AJ254" i="27"/>
  <c r="AI254" i="27"/>
  <c r="AH254" i="27"/>
  <c r="AJ253" i="27"/>
  <c r="AI253" i="27"/>
  <c r="AH253" i="27"/>
  <c r="AJ252" i="27"/>
  <c r="AI252" i="27"/>
  <c r="AH252" i="27"/>
  <c r="AJ251" i="27"/>
  <c r="AI251" i="27"/>
  <c r="AH251" i="27"/>
  <c r="AJ250" i="27"/>
  <c r="AI250" i="27"/>
  <c r="AH250" i="27"/>
  <c r="AJ249" i="27"/>
  <c r="AI249" i="27"/>
  <c r="AH249" i="27"/>
  <c r="AJ248" i="27"/>
  <c r="AI248" i="27"/>
  <c r="AH248" i="27"/>
  <c r="AJ247" i="27"/>
  <c r="AI247" i="27"/>
  <c r="AH247" i="27"/>
  <c r="AJ246" i="27"/>
  <c r="AI246" i="27"/>
  <c r="AH246" i="27"/>
  <c r="AJ245" i="27"/>
  <c r="AI245" i="27"/>
  <c r="AH245" i="27"/>
  <c r="AJ244" i="27"/>
  <c r="AI244" i="27"/>
  <c r="AH244" i="27"/>
  <c r="AJ243" i="27"/>
  <c r="AI243" i="27"/>
  <c r="AH243" i="27"/>
  <c r="AJ242" i="27"/>
  <c r="AI242" i="27"/>
  <c r="AH242" i="27"/>
  <c r="AJ241" i="27"/>
  <c r="AI241" i="27"/>
  <c r="AH241" i="27"/>
  <c r="AJ240" i="27"/>
  <c r="AI240" i="27"/>
  <c r="AH240" i="27"/>
  <c r="AJ239" i="27"/>
  <c r="AI239" i="27"/>
  <c r="AH239" i="27"/>
  <c r="AJ238" i="27"/>
  <c r="AI238" i="27"/>
  <c r="AH238" i="27"/>
  <c r="AJ237" i="27"/>
  <c r="AI237" i="27"/>
  <c r="AH237" i="27"/>
  <c r="AJ236" i="27"/>
  <c r="AI236" i="27"/>
  <c r="AH236" i="27"/>
  <c r="AJ235" i="27"/>
  <c r="AI235" i="27"/>
  <c r="AH235" i="27"/>
  <c r="AJ234" i="27"/>
  <c r="AI234" i="27"/>
  <c r="AH234" i="27"/>
  <c r="AJ233" i="27"/>
  <c r="AI233" i="27"/>
  <c r="AH233" i="27"/>
  <c r="AJ232" i="27"/>
  <c r="AI232" i="27"/>
  <c r="AH232" i="27"/>
  <c r="AJ231" i="27"/>
  <c r="AI231" i="27"/>
  <c r="AH231" i="27"/>
  <c r="AJ230" i="27"/>
  <c r="AI230" i="27"/>
  <c r="AH230" i="27"/>
  <c r="AJ229" i="27"/>
  <c r="AI229" i="27"/>
  <c r="AH229" i="27"/>
  <c r="AJ228" i="27"/>
  <c r="AI228" i="27"/>
  <c r="AH228" i="27"/>
  <c r="AJ227" i="27"/>
  <c r="AI227" i="27"/>
  <c r="AH227" i="27"/>
  <c r="AJ226" i="27"/>
  <c r="AI226" i="27"/>
  <c r="AH226" i="27"/>
  <c r="AJ225" i="27"/>
  <c r="AI225" i="27"/>
  <c r="AH225" i="27"/>
  <c r="AJ224" i="27"/>
  <c r="AI224" i="27"/>
  <c r="AH224" i="27"/>
  <c r="AJ223" i="27"/>
  <c r="AI223" i="27"/>
  <c r="AH223" i="27"/>
  <c r="AJ222" i="27"/>
  <c r="AI222" i="27"/>
  <c r="AH222" i="27"/>
  <c r="AJ221" i="27"/>
  <c r="AI221" i="27"/>
  <c r="AH221" i="27"/>
  <c r="AJ220" i="27"/>
  <c r="AI220" i="27"/>
  <c r="AH220" i="27"/>
  <c r="AJ219" i="27"/>
  <c r="AI219" i="27"/>
  <c r="AH219" i="27"/>
  <c r="AJ218" i="27"/>
  <c r="AI218" i="27"/>
  <c r="AH218" i="27"/>
  <c r="AJ217" i="27"/>
  <c r="AI217" i="27"/>
  <c r="AH217" i="27"/>
  <c r="AJ216" i="27"/>
  <c r="AI216" i="27"/>
  <c r="AH216" i="27"/>
  <c r="AJ215" i="27"/>
  <c r="AI215" i="27"/>
  <c r="AH215" i="27"/>
  <c r="AJ214" i="27"/>
  <c r="AI214" i="27"/>
  <c r="AH214" i="27"/>
  <c r="AJ213" i="27"/>
  <c r="AI213" i="27"/>
  <c r="AH213" i="27"/>
  <c r="AJ212" i="27"/>
  <c r="AI212" i="27"/>
  <c r="AH212" i="27"/>
  <c r="AJ211" i="27"/>
  <c r="AI211" i="27"/>
  <c r="AH211" i="27"/>
  <c r="AJ210" i="27"/>
  <c r="AI210" i="27"/>
  <c r="AH210" i="27"/>
  <c r="AJ209" i="27"/>
  <c r="AI209" i="27"/>
  <c r="AH209" i="27"/>
  <c r="AJ208" i="27"/>
  <c r="AI208" i="27"/>
  <c r="AH208" i="27"/>
  <c r="AJ207" i="27"/>
  <c r="AI207" i="27"/>
  <c r="AH207" i="27"/>
  <c r="AJ206" i="27"/>
  <c r="AI206" i="27"/>
  <c r="AH206" i="27"/>
  <c r="AJ205" i="27"/>
  <c r="AI205" i="27"/>
  <c r="AH205" i="27"/>
  <c r="AJ204" i="27"/>
  <c r="AI204" i="27"/>
  <c r="AH204" i="27"/>
  <c r="AJ203" i="27"/>
  <c r="AI203" i="27"/>
  <c r="AH203" i="27"/>
  <c r="AJ202" i="27"/>
  <c r="AI202" i="27"/>
  <c r="AH202" i="27"/>
  <c r="AJ201" i="27"/>
  <c r="AI201" i="27"/>
  <c r="AH201" i="27"/>
  <c r="AJ200" i="27"/>
  <c r="AI200" i="27"/>
  <c r="AH200" i="27"/>
  <c r="AJ199" i="27"/>
  <c r="AI199" i="27"/>
  <c r="AH199" i="27"/>
  <c r="AJ198" i="27"/>
  <c r="AI198" i="27"/>
  <c r="AH198" i="27"/>
  <c r="AJ197" i="27"/>
  <c r="AI197" i="27"/>
  <c r="AH197" i="27"/>
  <c r="AJ196" i="27"/>
  <c r="AI196" i="27"/>
  <c r="AH196" i="27"/>
  <c r="AJ195" i="27"/>
  <c r="AI195" i="27"/>
  <c r="AH195" i="27"/>
  <c r="AJ194" i="27"/>
  <c r="AI194" i="27"/>
  <c r="AH194" i="27"/>
  <c r="AJ193" i="27"/>
  <c r="AI193" i="27"/>
  <c r="AH193" i="27"/>
  <c r="AJ192" i="27"/>
  <c r="AI192" i="27"/>
  <c r="AH192" i="27"/>
  <c r="AJ191" i="27"/>
  <c r="AI191" i="27"/>
  <c r="AH191" i="27"/>
  <c r="AJ190" i="27"/>
  <c r="AI190" i="27"/>
  <c r="AH190" i="27"/>
  <c r="AJ189" i="27"/>
  <c r="AI189" i="27"/>
  <c r="AH189" i="27"/>
  <c r="AJ188" i="27"/>
  <c r="AI188" i="27"/>
  <c r="AH188" i="27"/>
  <c r="AJ187" i="27"/>
  <c r="AI187" i="27"/>
  <c r="AH187" i="27"/>
  <c r="AJ186" i="27"/>
  <c r="AI186" i="27"/>
  <c r="AH186" i="27"/>
  <c r="AJ185" i="27"/>
  <c r="AI185" i="27"/>
  <c r="AH185" i="27"/>
  <c r="AJ184" i="27"/>
  <c r="AI184" i="27"/>
  <c r="AH184" i="27"/>
  <c r="AJ183" i="27"/>
  <c r="AI183" i="27"/>
  <c r="AH183" i="27"/>
  <c r="AJ182" i="27"/>
  <c r="AI182" i="27"/>
  <c r="AH182" i="27"/>
  <c r="AJ181" i="27"/>
  <c r="AI181" i="27"/>
  <c r="AH181" i="27"/>
  <c r="AJ180" i="27"/>
  <c r="AI180" i="27"/>
  <c r="AH180" i="27"/>
  <c r="AJ179" i="27"/>
  <c r="AI179" i="27"/>
  <c r="AH179" i="27"/>
  <c r="AJ178" i="27"/>
  <c r="AI178" i="27"/>
  <c r="AH178" i="27"/>
  <c r="AJ177" i="27"/>
  <c r="AI177" i="27"/>
  <c r="AH177" i="27"/>
  <c r="AJ176" i="27"/>
  <c r="AI176" i="27"/>
  <c r="AH176" i="27"/>
  <c r="AJ175" i="27"/>
  <c r="AI175" i="27"/>
  <c r="AH175" i="27"/>
  <c r="AJ174" i="27"/>
  <c r="AI174" i="27"/>
  <c r="AH174" i="27"/>
  <c r="AJ173" i="27"/>
  <c r="AI173" i="27"/>
  <c r="AH173" i="27"/>
  <c r="AJ172" i="27"/>
  <c r="AI172" i="27"/>
  <c r="AH172" i="27"/>
  <c r="AJ171" i="27"/>
  <c r="AI171" i="27"/>
  <c r="AH171" i="27"/>
  <c r="AJ170" i="27"/>
  <c r="AI170" i="27"/>
  <c r="AH170" i="27"/>
  <c r="AJ169" i="27"/>
  <c r="AI169" i="27"/>
  <c r="AH169" i="27"/>
  <c r="AJ168" i="27"/>
  <c r="AI168" i="27"/>
  <c r="AH168" i="27"/>
  <c r="AJ167" i="27"/>
  <c r="AI167" i="27"/>
  <c r="AH167" i="27"/>
  <c r="AJ166" i="27"/>
  <c r="AI166" i="27"/>
  <c r="AH166" i="27"/>
  <c r="AJ165" i="27"/>
  <c r="AI165" i="27"/>
  <c r="AH165" i="27"/>
  <c r="AJ164" i="27"/>
  <c r="AI164" i="27"/>
  <c r="AH164" i="27"/>
  <c r="AJ163" i="27"/>
  <c r="AI163" i="27"/>
  <c r="AH163" i="27"/>
  <c r="AJ162" i="27"/>
  <c r="AI162" i="27"/>
  <c r="AH162" i="27"/>
  <c r="AJ161" i="27"/>
  <c r="AI161" i="27"/>
  <c r="AH161" i="27"/>
  <c r="AJ160" i="27"/>
  <c r="AI160" i="27"/>
  <c r="AH160" i="27"/>
  <c r="AJ159" i="27"/>
  <c r="AI159" i="27"/>
  <c r="AH159" i="27"/>
  <c r="AJ158" i="27"/>
  <c r="AI158" i="27"/>
  <c r="AH158" i="27"/>
  <c r="AJ157" i="27"/>
  <c r="AI157" i="27"/>
  <c r="AH157" i="27"/>
  <c r="AJ156" i="27"/>
  <c r="AI156" i="27"/>
  <c r="AH156" i="27"/>
  <c r="AJ155" i="27"/>
  <c r="AI155" i="27"/>
  <c r="AH155" i="27"/>
  <c r="AJ154" i="27"/>
  <c r="AI154" i="27"/>
  <c r="AH154" i="27"/>
  <c r="AJ153" i="27"/>
  <c r="AI153" i="27"/>
  <c r="AH153" i="27"/>
  <c r="AJ152" i="27"/>
  <c r="AI152" i="27"/>
  <c r="AH152" i="27"/>
  <c r="AJ151" i="27"/>
  <c r="AI151" i="27"/>
  <c r="AH151" i="27"/>
  <c r="AJ150" i="27"/>
  <c r="AI150" i="27"/>
  <c r="AH150" i="27"/>
  <c r="AJ149" i="27"/>
  <c r="AI149" i="27"/>
  <c r="AH149" i="27"/>
  <c r="AJ148" i="27"/>
  <c r="AI148" i="27"/>
  <c r="AH148" i="27"/>
  <c r="AJ147" i="27"/>
  <c r="AI147" i="27"/>
  <c r="AH147" i="27"/>
  <c r="AJ146" i="27"/>
  <c r="AI146" i="27"/>
  <c r="AH146" i="27"/>
  <c r="AJ145" i="27"/>
  <c r="AI145" i="27"/>
  <c r="AH145" i="27"/>
  <c r="AJ144" i="27"/>
  <c r="AI144" i="27"/>
  <c r="AH144" i="27"/>
  <c r="AJ143" i="27"/>
  <c r="AI143" i="27"/>
  <c r="AH143" i="27"/>
  <c r="AJ142" i="27"/>
  <c r="AI142" i="27"/>
  <c r="AH142" i="27"/>
  <c r="AJ141" i="27"/>
  <c r="AI141" i="27"/>
  <c r="AH141" i="27"/>
  <c r="AJ140" i="27"/>
  <c r="AI140" i="27"/>
  <c r="AH140" i="27"/>
  <c r="AJ139" i="27"/>
  <c r="AI139" i="27"/>
  <c r="AH139" i="27"/>
  <c r="AJ138" i="27"/>
  <c r="AI138" i="27"/>
  <c r="AH138" i="27"/>
  <c r="AJ137" i="27"/>
  <c r="AI137" i="27"/>
  <c r="AH137" i="27"/>
  <c r="AJ136" i="27"/>
  <c r="AI136" i="27"/>
  <c r="AH136" i="27"/>
  <c r="AJ135" i="27"/>
  <c r="AI135" i="27"/>
  <c r="AH135" i="27"/>
  <c r="AJ134" i="27"/>
  <c r="AI134" i="27"/>
  <c r="AH134" i="27"/>
  <c r="AJ133" i="27"/>
  <c r="AI133" i="27"/>
  <c r="AH133" i="27"/>
  <c r="AJ132" i="27"/>
  <c r="AI132" i="27"/>
  <c r="AH132" i="27"/>
  <c r="AJ131" i="27"/>
  <c r="AI131" i="27"/>
  <c r="AH131" i="27"/>
  <c r="AJ130" i="27"/>
  <c r="AI130" i="27"/>
  <c r="AH130" i="27"/>
  <c r="AJ129" i="27"/>
  <c r="AI129" i="27"/>
  <c r="AH129" i="27"/>
  <c r="AJ128" i="27"/>
  <c r="AI128" i="27"/>
  <c r="AH128" i="27"/>
  <c r="AJ127" i="27"/>
  <c r="AI127" i="27"/>
  <c r="AH127" i="27"/>
  <c r="AJ126" i="27"/>
  <c r="AI126" i="27"/>
  <c r="AH126" i="27"/>
  <c r="AJ125" i="27"/>
  <c r="AI125" i="27"/>
  <c r="AH125" i="27"/>
  <c r="AJ124" i="27"/>
  <c r="AI124" i="27"/>
  <c r="AH124" i="27"/>
  <c r="AJ123" i="27"/>
  <c r="AI123" i="27"/>
  <c r="AH123" i="27"/>
  <c r="AJ122" i="27"/>
  <c r="AI122" i="27"/>
  <c r="AH122" i="27"/>
  <c r="AJ121" i="27"/>
  <c r="AI121" i="27"/>
  <c r="AH121" i="27"/>
  <c r="AJ120" i="27"/>
  <c r="AI120" i="27"/>
  <c r="AH120" i="27"/>
  <c r="AJ119" i="27"/>
  <c r="AI119" i="27"/>
  <c r="AH119" i="27"/>
  <c r="AJ118" i="27"/>
  <c r="AI118" i="27"/>
  <c r="AH118" i="27"/>
  <c r="AJ117" i="27"/>
  <c r="AI117" i="27"/>
  <c r="AH117" i="27"/>
  <c r="AJ116" i="27"/>
  <c r="AI116" i="27"/>
  <c r="AH116" i="27"/>
  <c r="AJ115" i="27"/>
  <c r="AI115" i="27"/>
  <c r="AH115" i="27"/>
  <c r="AJ114" i="27"/>
  <c r="AI114" i="27"/>
  <c r="AH114" i="27"/>
  <c r="AJ113" i="27"/>
  <c r="AI113" i="27"/>
  <c r="AH113" i="27"/>
  <c r="AJ112" i="27"/>
  <c r="AI112" i="27"/>
  <c r="AH112" i="27"/>
  <c r="AJ111" i="27"/>
  <c r="AI111" i="27"/>
  <c r="AH111" i="27"/>
  <c r="AJ110" i="27"/>
  <c r="AI110" i="27"/>
  <c r="AH110" i="27"/>
  <c r="AJ109" i="27"/>
  <c r="AI109" i="27"/>
  <c r="AH109" i="27"/>
  <c r="AJ108" i="27"/>
  <c r="AI108" i="27"/>
  <c r="AH108" i="27"/>
  <c r="AJ107" i="27"/>
  <c r="AI107" i="27"/>
  <c r="AH107" i="27"/>
  <c r="AJ106" i="27"/>
  <c r="AI106" i="27"/>
  <c r="AH106" i="27"/>
  <c r="AJ105" i="27"/>
  <c r="AI105" i="27"/>
  <c r="AH105" i="27"/>
  <c r="AJ104" i="27"/>
  <c r="AI104" i="27"/>
  <c r="AH104" i="27"/>
  <c r="AJ103" i="27"/>
  <c r="AI103" i="27"/>
  <c r="AH103" i="27"/>
  <c r="AJ102" i="27"/>
  <c r="AI102" i="27"/>
  <c r="AH102" i="27"/>
  <c r="AJ101" i="27"/>
  <c r="AI101" i="27"/>
  <c r="AH101" i="27"/>
  <c r="AJ100" i="27"/>
  <c r="AI100" i="27"/>
  <c r="AH100" i="27"/>
  <c r="AJ99" i="27"/>
  <c r="AI99" i="27"/>
  <c r="AH99" i="27"/>
  <c r="AJ98" i="27"/>
  <c r="AI98" i="27"/>
  <c r="AH98" i="27"/>
  <c r="AJ97" i="27"/>
  <c r="AI97" i="27"/>
  <c r="AH97" i="27"/>
  <c r="AJ96" i="27"/>
  <c r="AI96" i="27"/>
  <c r="AH96" i="27"/>
  <c r="AJ95" i="27"/>
  <c r="AI95" i="27"/>
  <c r="AH95" i="27"/>
  <c r="AJ94" i="27"/>
  <c r="AI94" i="27"/>
  <c r="AH94" i="27"/>
  <c r="AJ93" i="27"/>
  <c r="AI93" i="27"/>
  <c r="AH93" i="27"/>
  <c r="AJ92" i="27"/>
  <c r="AI92" i="27"/>
  <c r="AH92" i="27"/>
  <c r="AJ91" i="27"/>
  <c r="AI91" i="27"/>
  <c r="AH91" i="27"/>
  <c r="AJ90" i="27"/>
  <c r="AI90" i="27"/>
  <c r="AH90" i="27"/>
  <c r="AJ89" i="27"/>
  <c r="AI89" i="27"/>
  <c r="AH89" i="27"/>
  <c r="AJ88" i="27"/>
  <c r="AI88" i="27"/>
  <c r="AH88" i="27"/>
  <c r="AJ87" i="27"/>
  <c r="AI87" i="27"/>
  <c r="AH87" i="27"/>
  <c r="AJ86" i="27"/>
  <c r="AI86" i="27"/>
  <c r="AH86" i="27"/>
  <c r="AJ85" i="27"/>
  <c r="AI85" i="27"/>
  <c r="AH85" i="27"/>
  <c r="AJ84" i="27"/>
  <c r="AI84" i="27"/>
  <c r="AH84" i="27"/>
  <c r="AJ83" i="27"/>
  <c r="AI83" i="27"/>
  <c r="AH83" i="27"/>
  <c r="AJ82" i="27"/>
  <c r="AI82" i="27"/>
  <c r="AH82" i="27"/>
  <c r="AJ81" i="27"/>
  <c r="AI81" i="27"/>
  <c r="AH81" i="27"/>
  <c r="AJ80" i="27"/>
  <c r="AI80" i="27"/>
  <c r="AH80" i="27"/>
  <c r="AJ79" i="27"/>
  <c r="AI79" i="27"/>
  <c r="AH79" i="27"/>
  <c r="AJ78" i="27"/>
  <c r="AI78" i="27"/>
  <c r="AH78" i="27"/>
  <c r="AJ77" i="27"/>
  <c r="AI77" i="27"/>
  <c r="AH77" i="27"/>
  <c r="AJ76" i="27"/>
  <c r="AI76" i="27"/>
  <c r="AH76" i="27"/>
  <c r="AJ75" i="27"/>
  <c r="AI75" i="27"/>
  <c r="AH75" i="27"/>
  <c r="AJ74" i="27"/>
  <c r="AI74" i="27"/>
  <c r="AH74" i="27"/>
  <c r="AJ73" i="27"/>
  <c r="AI73" i="27"/>
  <c r="AH73" i="27"/>
  <c r="AJ72" i="27"/>
  <c r="AI72" i="27"/>
  <c r="AH72" i="27"/>
  <c r="AJ71" i="27"/>
  <c r="AI71" i="27"/>
  <c r="AH71" i="27"/>
  <c r="AJ70" i="27"/>
  <c r="AI70" i="27"/>
  <c r="AH70" i="27"/>
  <c r="AJ69" i="27"/>
  <c r="AI69" i="27"/>
  <c r="AH69" i="27"/>
  <c r="AJ68" i="27"/>
  <c r="AI68" i="27"/>
  <c r="AH68" i="27"/>
  <c r="AJ67" i="27"/>
  <c r="AI67" i="27"/>
  <c r="AH67" i="27"/>
  <c r="AJ66" i="27"/>
  <c r="AI66" i="27"/>
  <c r="AH66" i="27"/>
  <c r="AJ65" i="27"/>
  <c r="AI65" i="27"/>
  <c r="AH65" i="27"/>
  <c r="AJ64" i="27"/>
  <c r="AI64" i="27"/>
  <c r="AH64" i="27"/>
  <c r="AJ63" i="27"/>
  <c r="AI63" i="27"/>
  <c r="AH63" i="27"/>
  <c r="AJ62" i="27"/>
  <c r="AI62" i="27"/>
  <c r="AH62" i="27"/>
  <c r="AJ61" i="27"/>
  <c r="AI61" i="27"/>
  <c r="AH61" i="27"/>
  <c r="AJ60" i="27"/>
  <c r="AI60" i="27"/>
  <c r="AH60" i="27"/>
  <c r="AJ59" i="27"/>
  <c r="AI59" i="27"/>
  <c r="AH59" i="27"/>
  <c r="AJ58" i="27"/>
  <c r="AI58" i="27"/>
  <c r="AH58" i="27"/>
  <c r="AJ57" i="27"/>
  <c r="AI57" i="27"/>
  <c r="AH57" i="27"/>
  <c r="AJ56" i="27"/>
  <c r="AI56" i="27"/>
  <c r="AH56" i="27"/>
  <c r="AJ55" i="27"/>
  <c r="AI55" i="27"/>
  <c r="AH55" i="27"/>
  <c r="AJ54" i="27"/>
  <c r="AI54" i="27"/>
  <c r="AH54" i="27"/>
  <c r="AJ53" i="27"/>
  <c r="AI53" i="27"/>
  <c r="AH53" i="27"/>
  <c r="AJ52" i="27"/>
  <c r="AI52" i="27"/>
  <c r="AH52" i="27"/>
  <c r="AJ51" i="27"/>
  <c r="AI51" i="27"/>
  <c r="AH51" i="27"/>
  <c r="AJ50" i="27"/>
  <c r="AI50" i="27"/>
  <c r="AH50" i="27"/>
  <c r="AJ49" i="27"/>
  <c r="AI49" i="27"/>
  <c r="AH49" i="27"/>
  <c r="AJ48" i="27"/>
  <c r="AI48" i="27"/>
  <c r="AH48" i="27"/>
  <c r="AJ47" i="27"/>
  <c r="AI47" i="27"/>
  <c r="AH47" i="27"/>
  <c r="AJ46" i="27"/>
  <c r="AI46" i="27"/>
  <c r="AH46" i="27"/>
  <c r="AJ45" i="27"/>
  <c r="AI45" i="27"/>
  <c r="AH45" i="27"/>
  <c r="AJ44" i="27"/>
  <c r="AI44" i="27"/>
  <c r="AH44" i="27"/>
  <c r="AJ43" i="27"/>
  <c r="AI43" i="27"/>
  <c r="AH43" i="27"/>
  <c r="AJ42" i="27"/>
  <c r="AI42" i="27"/>
  <c r="AH42" i="27"/>
  <c r="AJ41" i="27"/>
  <c r="AI41" i="27"/>
  <c r="AH41" i="27"/>
  <c r="AJ40" i="27"/>
  <c r="AI40" i="27"/>
  <c r="AH40" i="27"/>
  <c r="AJ39" i="27"/>
  <c r="AI39" i="27"/>
  <c r="AH39" i="27"/>
  <c r="AJ38" i="27"/>
  <c r="AI38" i="27"/>
  <c r="AH38" i="27"/>
  <c r="AJ37" i="27"/>
  <c r="AI37" i="27"/>
  <c r="AH37" i="27"/>
  <c r="AJ36" i="27"/>
  <c r="AI36" i="27"/>
  <c r="AH36" i="27"/>
  <c r="AJ35" i="27"/>
  <c r="AI35" i="27"/>
  <c r="AH35" i="27"/>
  <c r="AJ34" i="27"/>
  <c r="AI34" i="27"/>
  <c r="AH34" i="27"/>
  <c r="AJ33" i="27"/>
  <c r="AI33" i="27"/>
  <c r="AH33" i="27"/>
  <c r="AJ32" i="27"/>
  <c r="AI32" i="27"/>
  <c r="AH32" i="27"/>
  <c r="AJ31" i="27"/>
  <c r="AI31" i="27"/>
  <c r="AH31" i="27"/>
  <c r="AJ30" i="27"/>
  <c r="AI30" i="27"/>
  <c r="AH30" i="27"/>
  <c r="AJ29" i="27"/>
  <c r="AI29" i="27"/>
  <c r="AH29" i="27"/>
  <c r="AJ28" i="27"/>
  <c r="AI28" i="27"/>
  <c r="AH28" i="27"/>
  <c r="AJ27" i="27"/>
  <c r="AI27" i="27"/>
  <c r="AH27" i="27"/>
  <c r="AQ26" i="27"/>
  <c r="AJ26" i="27"/>
  <c r="AZ26" i="27" s="1"/>
  <c r="AI26" i="27"/>
  <c r="AH26" i="27"/>
  <c r="AQ25" i="27"/>
  <c r="AJ25" i="27"/>
  <c r="AZ25" i="27" s="1"/>
  <c r="AI25" i="27"/>
  <c r="AH25" i="27"/>
  <c r="AQ24" i="27"/>
  <c r="AJ24" i="27"/>
  <c r="AZ24" i="27" s="1"/>
  <c r="AI24" i="27"/>
  <c r="AH24" i="27"/>
  <c r="AQ23" i="27"/>
  <c r="AJ23" i="27"/>
  <c r="AZ23" i="27" s="1"/>
  <c r="AI23" i="27"/>
  <c r="AH23" i="27"/>
  <c r="AQ22" i="27"/>
  <c r="AJ22" i="27"/>
  <c r="AZ22" i="27" s="1"/>
  <c r="AI22" i="27"/>
  <c r="AH22" i="27"/>
  <c r="AJ21" i="27"/>
  <c r="AZ21" i="27" s="1"/>
  <c r="AI21" i="27"/>
  <c r="AH21" i="27"/>
  <c r="AJ20" i="27"/>
  <c r="AZ20" i="27" s="1"/>
  <c r="AI20" i="27"/>
  <c r="AH20" i="27"/>
  <c r="AJ19" i="27"/>
  <c r="AZ19" i="27" s="1"/>
  <c r="AI19" i="27"/>
  <c r="AH19" i="27"/>
  <c r="AR18" i="27"/>
  <c r="AQ18" i="27"/>
  <c r="AT18" i="27" s="1"/>
  <c r="AJ18" i="27"/>
  <c r="AW20" i="27" s="1"/>
  <c r="AI18" i="27"/>
  <c r="AH18" i="27"/>
  <c r="AI17" i="27"/>
  <c r="AH17" i="27"/>
  <c r="K6" i="27"/>
  <c r="AQ22" i="20"/>
  <c r="AQ23" i="20"/>
  <c r="A24" i="48" l="1"/>
  <c r="I12" i="51"/>
  <c r="I13" i="50"/>
  <c r="C24" i="47"/>
  <c r="C24" i="48" s="1"/>
  <c r="C24" i="49" s="1"/>
  <c r="B25" i="46"/>
  <c r="B12" i="52" s="1"/>
  <c r="A25" i="38"/>
  <c r="A25" i="46" s="1"/>
  <c r="D25" i="38"/>
  <c r="D25" i="46" s="1"/>
  <c r="C24" i="40"/>
  <c r="C24" i="41" s="1"/>
  <c r="C24" i="42" s="1"/>
  <c r="A24" i="40"/>
  <c r="D24" i="47"/>
  <c r="D24" i="48" s="1"/>
  <c r="D24" i="49" s="1"/>
  <c r="D11" i="52"/>
  <c r="F11" i="52" s="1"/>
  <c r="D24" i="39"/>
  <c r="B24" i="42"/>
  <c r="B25" i="39"/>
  <c r="AW19" i="27"/>
  <c r="AW18" i="27"/>
  <c r="AQ21" i="27"/>
  <c r="AS21" i="27" s="1"/>
  <c r="AT21" i="27" s="1"/>
  <c r="AQ20" i="27"/>
  <c r="AS20" i="27" s="1"/>
  <c r="AT20" i="27" s="1"/>
  <c r="AS25" i="27"/>
  <c r="AT25" i="27" s="1"/>
  <c r="BA22" i="27"/>
  <c r="BA23" i="27"/>
  <c r="BA24" i="27"/>
  <c r="BA25" i="27"/>
  <c r="BA26" i="27"/>
  <c r="AX20" i="27"/>
  <c r="AP18" i="27"/>
  <c r="AS18" i="27" s="1"/>
  <c r="AS22" i="27"/>
  <c r="AT22" i="27" s="1"/>
  <c r="AS23" i="27"/>
  <c r="AT23" i="27" s="1"/>
  <c r="AS24" i="27"/>
  <c r="AT24" i="27" s="1"/>
  <c r="AS26" i="27"/>
  <c r="AT26" i="27" s="1"/>
  <c r="AX19" i="27"/>
  <c r="AQ19" i="27"/>
  <c r="AS19" i="27" s="1"/>
  <c r="AT19" i="27" s="1"/>
  <c r="AH311" i="20"/>
  <c r="AH312" i="20"/>
  <c r="AH313" i="20"/>
  <c r="AH314" i="20"/>
  <c r="AH315" i="20"/>
  <c r="AH316" i="20"/>
  <c r="AJ934" i="20"/>
  <c r="AI934" i="20"/>
  <c r="AH934" i="20"/>
  <c r="AJ933" i="20"/>
  <c r="AI933" i="20"/>
  <c r="AH933" i="20"/>
  <c r="AJ932" i="20"/>
  <c r="AI932" i="20"/>
  <c r="AH932" i="20"/>
  <c r="AJ931" i="20"/>
  <c r="AI931" i="20"/>
  <c r="AH931" i="20"/>
  <c r="AJ930" i="20"/>
  <c r="AI930" i="20"/>
  <c r="AH930" i="20"/>
  <c r="AJ929" i="20"/>
  <c r="AI929" i="20"/>
  <c r="AH929" i="20"/>
  <c r="AJ928" i="20"/>
  <c r="AI928" i="20"/>
  <c r="AH928" i="20"/>
  <c r="AJ927" i="20"/>
  <c r="AI927" i="20"/>
  <c r="AH927" i="20"/>
  <c r="AJ926" i="20"/>
  <c r="AI926" i="20"/>
  <c r="AH926" i="20"/>
  <c r="AJ925" i="20"/>
  <c r="AI925" i="20"/>
  <c r="AH925" i="20"/>
  <c r="AJ924" i="20"/>
  <c r="AI924" i="20"/>
  <c r="AH924" i="20"/>
  <c r="AJ923" i="20"/>
  <c r="AI923" i="20"/>
  <c r="AH923" i="20"/>
  <c r="AJ922" i="20"/>
  <c r="AI922" i="20"/>
  <c r="AH922" i="20"/>
  <c r="AJ921" i="20"/>
  <c r="AI921" i="20"/>
  <c r="AH921" i="20"/>
  <c r="AJ920" i="20"/>
  <c r="AI920" i="20"/>
  <c r="AH920" i="20"/>
  <c r="AJ919" i="20"/>
  <c r="AI919" i="20"/>
  <c r="AH919" i="20"/>
  <c r="AJ918" i="20"/>
  <c r="AI918" i="20"/>
  <c r="AH918" i="20"/>
  <c r="AJ917" i="20"/>
  <c r="AI917" i="20"/>
  <c r="AH917" i="20"/>
  <c r="AJ916" i="20"/>
  <c r="AI916" i="20"/>
  <c r="AH916" i="20"/>
  <c r="AJ915" i="20"/>
  <c r="AI915" i="20"/>
  <c r="AH915" i="20"/>
  <c r="AJ914" i="20"/>
  <c r="AI914" i="20"/>
  <c r="AH914" i="20"/>
  <c r="AJ913" i="20"/>
  <c r="AI913" i="20"/>
  <c r="AH913" i="20"/>
  <c r="AJ912" i="20"/>
  <c r="AI912" i="20"/>
  <c r="AH912" i="20"/>
  <c r="AJ911" i="20"/>
  <c r="AI911" i="20"/>
  <c r="AH911" i="20"/>
  <c r="AJ910" i="20"/>
  <c r="AI910" i="20"/>
  <c r="AH910" i="20"/>
  <c r="AJ909" i="20"/>
  <c r="AI909" i="20"/>
  <c r="AH909" i="20"/>
  <c r="AJ908" i="20"/>
  <c r="AI908" i="20"/>
  <c r="AH908" i="20"/>
  <c r="AJ907" i="20"/>
  <c r="AI907" i="20"/>
  <c r="AH907" i="20"/>
  <c r="AJ906" i="20"/>
  <c r="AI906" i="20"/>
  <c r="AH906" i="20"/>
  <c r="AJ905" i="20"/>
  <c r="AI905" i="20"/>
  <c r="AH905" i="20"/>
  <c r="AJ904" i="20"/>
  <c r="AI904" i="20"/>
  <c r="AH904" i="20"/>
  <c r="AJ903" i="20"/>
  <c r="AI903" i="20"/>
  <c r="AH903" i="20"/>
  <c r="AJ902" i="20"/>
  <c r="AI902" i="20"/>
  <c r="AH902" i="20"/>
  <c r="AJ901" i="20"/>
  <c r="AI901" i="20"/>
  <c r="AH901" i="20"/>
  <c r="AJ900" i="20"/>
  <c r="AI900" i="20"/>
  <c r="AH900" i="20"/>
  <c r="AJ899" i="20"/>
  <c r="AI899" i="20"/>
  <c r="AH899" i="20"/>
  <c r="AJ898" i="20"/>
  <c r="AI898" i="20"/>
  <c r="AH898" i="20"/>
  <c r="AJ897" i="20"/>
  <c r="AI897" i="20"/>
  <c r="AH897" i="20"/>
  <c r="AJ896" i="20"/>
  <c r="AI896" i="20"/>
  <c r="AH896" i="20"/>
  <c r="AJ895" i="20"/>
  <c r="AI895" i="20"/>
  <c r="AH895" i="20"/>
  <c r="AJ894" i="20"/>
  <c r="AI894" i="20"/>
  <c r="AH894" i="20"/>
  <c r="AJ893" i="20"/>
  <c r="AI893" i="20"/>
  <c r="AH893" i="20"/>
  <c r="AJ892" i="20"/>
  <c r="AI892" i="20"/>
  <c r="AH892" i="20"/>
  <c r="AJ891" i="20"/>
  <c r="AI891" i="20"/>
  <c r="AH891" i="20"/>
  <c r="AJ890" i="20"/>
  <c r="AI890" i="20"/>
  <c r="AH890" i="20"/>
  <c r="AJ889" i="20"/>
  <c r="AI889" i="20"/>
  <c r="AH889" i="20"/>
  <c r="AJ888" i="20"/>
  <c r="AI888" i="20"/>
  <c r="AH888" i="20"/>
  <c r="AJ887" i="20"/>
  <c r="AI887" i="20"/>
  <c r="AH887" i="20"/>
  <c r="AJ886" i="20"/>
  <c r="AI886" i="20"/>
  <c r="AH886" i="20"/>
  <c r="AJ885" i="20"/>
  <c r="AI885" i="20"/>
  <c r="AH885" i="20"/>
  <c r="AJ884" i="20"/>
  <c r="AI884" i="20"/>
  <c r="AH884" i="20"/>
  <c r="AJ883" i="20"/>
  <c r="AI883" i="20"/>
  <c r="AH883" i="20"/>
  <c r="AJ882" i="20"/>
  <c r="AI882" i="20"/>
  <c r="AH882" i="20"/>
  <c r="AJ881" i="20"/>
  <c r="AI881" i="20"/>
  <c r="AH881" i="20"/>
  <c r="AJ880" i="20"/>
  <c r="AI880" i="20"/>
  <c r="AH880" i="20"/>
  <c r="AJ879" i="20"/>
  <c r="AI879" i="20"/>
  <c r="AH879" i="20"/>
  <c r="AJ878" i="20"/>
  <c r="AI878" i="20"/>
  <c r="AH878" i="20"/>
  <c r="AJ877" i="20"/>
  <c r="AI877" i="20"/>
  <c r="AH877" i="20"/>
  <c r="AJ876" i="20"/>
  <c r="AI876" i="20"/>
  <c r="AH876" i="20"/>
  <c r="AJ875" i="20"/>
  <c r="AI875" i="20"/>
  <c r="AH875" i="20"/>
  <c r="AJ874" i="20"/>
  <c r="AI874" i="20"/>
  <c r="AH874" i="20"/>
  <c r="AJ873" i="20"/>
  <c r="AI873" i="20"/>
  <c r="AH873" i="20"/>
  <c r="AJ872" i="20"/>
  <c r="AI872" i="20"/>
  <c r="AH872" i="20"/>
  <c r="AJ871" i="20"/>
  <c r="AI871" i="20"/>
  <c r="AH871" i="20"/>
  <c r="AJ870" i="20"/>
  <c r="AI870" i="20"/>
  <c r="AH870" i="20"/>
  <c r="AJ869" i="20"/>
  <c r="AI869" i="20"/>
  <c r="AH869" i="20"/>
  <c r="AJ868" i="20"/>
  <c r="AI868" i="20"/>
  <c r="AH868" i="20"/>
  <c r="AJ867" i="20"/>
  <c r="AI867" i="20"/>
  <c r="AH867" i="20"/>
  <c r="AJ866" i="20"/>
  <c r="AI866" i="20"/>
  <c r="AH866" i="20"/>
  <c r="AJ865" i="20"/>
  <c r="AI865" i="20"/>
  <c r="AH865" i="20"/>
  <c r="AJ864" i="20"/>
  <c r="AI864" i="20"/>
  <c r="AH864" i="20"/>
  <c r="AJ863" i="20"/>
  <c r="AI863" i="20"/>
  <c r="AH863" i="20"/>
  <c r="AJ862" i="20"/>
  <c r="AI862" i="20"/>
  <c r="AH862" i="20"/>
  <c r="AJ861" i="20"/>
  <c r="AI861" i="20"/>
  <c r="AH861" i="20"/>
  <c r="AJ860" i="20"/>
  <c r="AI860" i="20"/>
  <c r="AH860" i="20"/>
  <c r="AJ859" i="20"/>
  <c r="AI859" i="20"/>
  <c r="AH859" i="20"/>
  <c r="AJ858" i="20"/>
  <c r="AI858" i="20"/>
  <c r="AH858" i="20"/>
  <c r="AJ857" i="20"/>
  <c r="AI857" i="20"/>
  <c r="AH857" i="20"/>
  <c r="AJ856" i="20"/>
  <c r="AI856" i="20"/>
  <c r="AH856" i="20"/>
  <c r="AJ855" i="20"/>
  <c r="AI855" i="20"/>
  <c r="AH855" i="20"/>
  <c r="AJ854" i="20"/>
  <c r="AI854" i="20"/>
  <c r="AH854" i="20"/>
  <c r="AJ853" i="20"/>
  <c r="AI853" i="20"/>
  <c r="AH853" i="20"/>
  <c r="AJ852" i="20"/>
  <c r="AI852" i="20"/>
  <c r="AH852" i="20"/>
  <c r="AJ851" i="20"/>
  <c r="AI851" i="20"/>
  <c r="AH851" i="20"/>
  <c r="AJ850" i="20"/>
  <c r="AI850" i="20"/>
  <c r="AH850" i="20"/>
  <c r="AJ849" i="20"/>
  <c r="AI849" i="20"/>
  <c r="AH849" i="20"/>
  <c r="AJ848" i="20"/>
  <c r="AI848" i="20"/>
  <c r="AH848" i="20"/>
  <c r="AJ847" i="20"/>
  <c r="AI847" i="20"/>
  <c r="AH847" i="20"/>
  <c r="AJ846" i="20"/>
  <c r="AI846" i="20"/>
  <c r="AH846" i="20"/>
  <c r="AJ845" i="20"/>
  <c r="AI845" i="20"/>
  <c r="AH845" i="20"/>
  <c r="AJ844" i="20"/>
  <c r="AI844" i="20"/>
  <c r="AH844" i="20"/>
  <c r="AJ843" i="20"/>
  <c r="AI843" i="20"/>
  <c r="AH843" i="20"/>
  <c r="AJ842" i="20"/>
  <c r="AI842" i="20"/>
  <c r="AH842" i="20"/>
  <c r="AJ841" i="20"/>
  <c r="AI841" i="20"/>
  <c r="AH841" i="20"/>
  <c r="AJ840" i="20"/>
  <c r="AI840" i="20"/>
  <c r="AH840" i="20"/>
  <c r="AJ839" i="20"/>
  <c r="AI839" i="20"/>
  <c r="AH839" i="20"/>
  <c r="AJ838" i="20"/>
  <c r="AI838" i="20"/>
  <c r="AH838" i="20"/>
  <c r="AJ837" i="20"/>
  <c r="AI837" i="20"/>
  <c r="AH837" i="20"/>
  <c r="AJ836" i="20"/>
  <c r="AI836" i="20"/>
  <c r="AH836" i="20"/>
  <c r="AJ835" i="20"/>
  <c r="AI835" i="20"/>
  <c r="AH835" i="20"/>
  <c r="AJ834" i="20"/>
  <c r="AI834" i="20"/>
  <c r="AH834" i="20"/>
  <c r="AJ833" i="20"/>
  <c r="AI833" i="20"/>
  <c r="AH833" i="20"/>
  <c r="AJ832" i="20"/>
  <c r="AI832" i="20"/>
  <c r="AH832" i="20"/>
  <c r="AJ831" i="20"/>
  <c r="AI831" i="20"/>
  <c r="AH831" i="20"/>
  <c r="AJ830" i="20"/>
  <c r="AI830" i="20"/>
  <c r="AH830" i="20"/>
  <c r="AJ829" i="20"/>
  <c r="AI829" i="20"/>
  <c r="AH829" i="20"/>
  <c r="AJ828" i="20"/>
  <c r="AI828" i="20"/>
  <c r="AH828" i="20"/>
  <c r="AJ827" i="20"/>
  <c r="AI827" i="20"/>
  <c r="AH827" i="20"/>
  <c r="AJ826" i="20"/>
  <c r="AI826" i="20"/>
  <c r="AH826" i="20"/>
  <c r="AJ825" i="20"/>
  <c r="AI825" i="20"/>
  <c r="AH825" i="20"/>
  <c r="AJ824" i="20"/>
  <c r="AI824" i="20"/>
  <c r="AH824" i="20"/>
  <c r="AJ823" i="20"/>
  <c r="AI823" i="20"/>
  <c r="AH823" i="20"/>
  <c r="AJ822" i="20"/>
  <c r="AI822" i="20"/>
  <c r="AH822" i="20"/>
  <c r="AJ821" i="20"/>
  <c r="AI821" i="20"/>
  <c r="AH821" i="20"/>
  <c r="AJ820" i="20"/>
  <c r="AI820" i="20"/>
  <c r="AH820" i="20"/>
  <c r="AJ819" i="20"/>
  <c r="AI819" i="20"/>
  <c r="AH819" i="20"/>
  <c r="AJ818" i="20"/>
  <c r="AI818" i="20"/>
  <c r="AH818" i="20"/>
  <c r="AJ817" i="20"/>
  <c r="AI817" i="20"/>
  <c r="AH817" i="20"/>
  <c r="AJ816" i="20"/>
  <c r="AI816" i="20"/>
  <c r="AH816" i="20"/>
  <c r="AJ815" i="20"/>
  <c r="AI815" i="20"/>
  <c r="AH815" i="20"/>
  <c r="AJ814" i="20"/>
  <c r="AI814" i="20"/>
  <c r="AH814" i="20"/>
  <c r="AJ813" i="20"/>
  <c r="AI813" i="20"/>
  <c r="AH813" i="20"/>
  <c r="AJ812" i="20"/>
  <c r="AI812" i="20"/>
  <c r="AH812" i="20"/>
  <c r="AJ811" i="20"/>
  <c r="AI811" i="20"/>
  <c r="AH811" i="20"/>
  <c r="AJ810" i="20"/>
  <c r="AI810" i="20"/>
  <c r="AH810" i="20"/>
  <c r="AJ809" i="20"/>
  <c r="AI809" i="20"/>
  <c r="AH809" i="20"/>
  <c r="AJ808" i="20"/>
  <c r="AI808" i="20"/>
  <c r="AH808" i="20"/>
  <c r="AJ807" i="20"/>
  <c r="AI807" i="20"/>
  <c r="AH807" i="20"/>
  <c r="AJ806" i="20"/>
  <c r="AI806" i="20"/>
  <c r="AH806" i="20"/>
  <c r="AJ805" i="20"/>
  <c r="AI805" i="20"/>
  <c r="AH805" i="20"/>
  <c r="AJ804" i="20"/>
  <c r="AI804" i="20"/>
  <c r="AH804" i="20"/>
  <c r="AJ803" i="20"/>
  <c r="AI803" i="20"/>
  <c r="AH803" i="20"/>
  <c r="AJ802" i="20"/>
  <c r="AI802" i="20"/>
  <c r="AH802" i="20"/>
  <c r="AJ801" i="20"/>
  <c r="AI801" i="20"/>
  <c r="AH801" i="20"/>
  <c r="AJ800" i="20"/>
  <c r="AI800" i="20"/>
  <c r="AH800" i="20"/>
  <c r="AJ799" i="20"/>
  <c r="AI799" i="20"/>
  <c r="AH799" i="20"/>
  <c r="AJ798" i="20"/>
  <c r="AI798" i="20"/>
  <c r="AH798" i="20"/>
  <c r="AJ797" i="20"/>
  <c r="AI797" i="20"/>
  <c r="AH797" i="20"/>
  <c r="AJ796" i="20"/>
  <c r="AI796" i="20"/>
  <c r="AH796" i="20"/>
  <c r="AJ795" i="20"/>
  <c r="AI795" i="20"/>
  <c r="AH795" i="20"/>
  <c r="AJ794" i="20"/>
  <c r="AI794" i="20"/>
  <c r="AH794" i="20"/>
  <c r="AJ793" i="20"/>
  <c r="AI793" i="20"/>
  <c r="AH793" i="20"/>
  <c r="AJ792" i="20"/>
  <c r="AI792" i="20"/>
  <c r="AH792" i="20"/>
  <c r="AJ791" i="20"/>
  <c r="AI791" i="20"/>
  <c r="AH791" i="20"/>
  <c r="AJ790" i="20"/>
  <c r="AI790" i="20"/>
  <c r="AH790" i="20"/>
  <c r="AJ789" i="20"/>
  <c r="AI789" i="20"/>
  <c r="AH789" i="20"/>
  <c r="AJ788" i="20"/>
  <c r="AI788" i="20"/>
  <c r="AH788" i="20"/>
  <c r="AJ787" i="20"/>
  <c r="AI787" i="20"/>
  <c r="AH787" i="20"/>
  <c r="AJ786" i="20"/>
  <c r="AI786" i="20"/>
  <c r="AH786" i="20"/>
  <c r="AJ785" i="20"/>
  <c r="AI785" i="20"/>
  <c r="AH785" i="20"/>
  <c r="AJ784" i="20"/>
  <c r="AI784" i="20"/>
  <c r="AH784" i="20"/>
  <c r="AJ783" i="20"/>
  <c r="AI783" i="20"/>
  <c r="AH783" i="20"/>
  <c r="AJ782" i="20"/>
  <c r="AI782" i="20"/>
  <c r="AH782" i="20"/>
  <c r="AJ781" i="20"/>
  <c r="AI781" i="20"/>
  <c r="AH781" i="20"/>
  <c r="AJ780" i="20"/>
  <c r="AI780" i="20"/>
  <c r="AH780" i="20"/>
  <c r="AJ779" i="20"/>
  <c r="AI779" i="20"/>
  <c r="AH779" i="20"/>
  <c r="AJ778" i="20"/>
  <c r="AI778" i="20"/>
  <c r="AH778" i="20"/>
  <c r="AJ777" i="20"/>
  <c r="AI777" i="20"/>
  <c r="AH777" i="20"/>
  <c r="AJ776" i="20"/>
  <c r="AI776" i="20"/>
  <c r="AH776" i="20"/>
  <c r="AJ775" i="20"/>
  <c r="AI775" i="20"/>
  <c r="AH775" i="20"/>
  <c r="AJ774" i="20"/>
  <c r="AI774" i="20"/>
  <c r="AH774" i="20"/>
  <c r="AJ773" i="20"/>
  <c r="AI773" i="20"/>
  <c r="AH773" i="20"/>
  <c r="AJ772" i="20"/>
  <c r="AI772" i="20"/>
  <c r="AH772" i="20"/>
  <c r="AJ771" i="20"/>
  <c r="AI771" i="20"/>
  <c r="AH771" i="20"/>
  <c r="AJ770" i="20"/>
  <c r="AI770" i="20"/>
  <c r="AH770" i="20"/>
  <c r="AJ769" i="20"/>
  <c r="AI769" i="20"/>
  <c r="AH769" i="20"/>
  <c r="AJ768" i="20"/>
  <c r="AI768" i="20"/>
  <c r="AH768" i="20"/>
  <c r="AJ767" i="20"/>
  <c r="AI767" i="20"/>
  <c r="AH767" i="20"/>
  <c r="AJ766" i="20"/>
  <c r="AI766" i="20"/>
  <c r="AH766" i="20"/>
  <c r="AJ765" i="20"/>
  <c r="AI765" i="20"/>
  <c r="AH765" i="20"/>
  <c r="AJ764" i="20"/>
  <c r="AI764" i="20"/>
  <c r="AH764" i="20"/>
  <c r="AJ763" i="20"/>
  <c r="AI763" i="20"/>
  <c r="AH763" i="20"/>
  <c r="AJ762" i="20"/>
  <c r="AI762" i="20"/>
  <c r="AH762" i="20"/>
  <c r="AJ761" i="20"/>
  <c r="AI761" i="20"/>
  <c r="AH761" i="20"/>
  <c r="AJ760" i="20"/>
  <c r="AI760" i="20"/>
  <c r="AH760" i="20"/>
  <c r="AJ759" i="20"/>
  <c r="AI759" i="20"/>
  <c r="AH759" i="20"/>
  <c r="AJ758" i="20"/>
  <c r="AI758" i="20"/>
  <c r="AH758" i="20"/>
  <c r="AJ757" i="20"/>
  <c r="AI757" i="20"/>
  <c r="AH757" i="20"/>
  <c r="AJ756" i="20"/>
  <c r="AI756" i="20"/>
  <c r="AH756" i="20"/>
  <c r="AJ755" i="20"/>
  <c r="AI755" i="20"/>
  <c r="AH755" i="20"/>
  <c r="AJ754" i="20"/>
  <c r="AI754" i="20"/>
  <c r="AH754" i="20"/>
  <c r="AJ753" i="20"/>
  <c r="AI753" i="20"/>
  <c r="AH753" i="20"/>
  <c r="AJ752" i="20"/>
  <c r="AI752" i="20"/>
  <c r="AH752" i="20"/>
  <c r="AJ751" i="20"/>
  <c r="AI751" i="20"/>
  <c r="AH751" i="20"/>
  <c r="AJ750" i="20"/>
  <c r="AI750" i="20"/>
  <c r="AH750" i="20"/>
  <c r="AJ749" i="20"/>
  <c r="AI749" i="20"/>
  <c r="AH749" i="20"/>
  <c r="AJ748" i="20"/>
  <c r="AI748" i="20"/>
  <c r="AH748" i="20"/>
  <c r="AJ747" i="20"/>
  <c r="AI747" i="20"/>
  <c r="AH747" i="20"/>
  <c r="AJ746" i="20"/>
  <c r="AI746" i="20"/>
  <c r="AH746" i="20"/>
  <c r="AJ745" i="20"/>
  <c r="AI745" i="20"/>
  <c r="AH745" i="20"/>
  <c r="AJ744" i="20"/>
  <c r="AI744" i="20"/>
  <c r="AH744" i="20"/>
  <c r="AJ743" i="20"/>
  <c r="AI743" i="20"/>
  <c r="AH743" i="20"/>
  <c r="AJ742" i="20"/>
  <c r="AI742" i="20"/>
  <c r="AH742" i="20"/>
  <c r="AJ741" i="20"/>
  <c r="AI741" i="20"/>
  <c r="AH741" i="20"/>
  <c r="AJ740" i="20"/>
  <c r="AI740" i="20"/>
  <c r="AH740" i="20"/>
  <c r="AJ739" i="20"/>
  <c r="AI739" i="20"/>
  <c r="AH739" i="20"/>
  <c r="AJ738" i="20"/>
  <c r="AI738" i="20"/>
  <c r="AH738" i="20"/>
  <c r="AJ737" i="20"/>
  <c r="AI737" i="20"/>
  <c r="AH737" i="20"/>
  <c r="AJ736" i="20"/>
  <c r="AI736" i="20"/>
  <c r="AH736" i="20"/>
  <c r="AJ735" i="20"/>
  <c r="AI735" i="20"/>
  <c r="AH735" i="20"/>
  <c r="AJ734" i="20"/>
  <c r="AI734" i="20"/>
  <c r="AH734" i="20"/>
  <c r="AJ733" i="20"/>
  <c r="AI733" i="20"/>
  <c r="AH733" i="20"/>
  <c r="AJ732" i="20"/>
  <c r="AI732" i="20"/>
  <c r="AH732" i="20"/>
  <c r="AJ731" i="20"/>
  <c r="AI731" i="20"/>
  <c r="AH731" i="20"/>
  <c r="AJ730" i="20"/>
  <c r="AI730" i="20"/>
  <c r="AH730" i="20"/>
  <c r="AJ729" i="20"/>
  <c r="AI729" i="20"/>
  <c r="AH729" i="20"/>
  <c r="AJ728" i="20"/>
  <c r="AI728" i="20"/>
  <c r="AH728" i="20"/>
  <c r="AJ727" i="20"/>
  <c r="AI727" i="20"/>
  <c r="AH727" i="20"/>
  <c r="AJ726" i="20"/>
  <c r="AI726" i="20"/>
  <c r="AH726" i="20"/>
  <c r="AJ725" i="20"/>
  <c r="AI725" i="20"/>
  <c r="AH725" i="20"/>
  <c r="AJ724" i="20"/>
  <c r="AI724" i="20"/>
  <c r="AH724" i="20"/>
  <c r="AJ723" i="20"/>
  <c r="AI723" i="20"/>
  <c r="AH723" i="20"/>
  <c r="AJ722" i="20"/>
  <c r="AI722" i="20"/>
  <c r="AH722" i="20"/>
  <c r="AJ721" i="20"/>
  <c r="AI721" i="20"/>
  <c r="AH721" i="20"/>
  <c r="AJ720" i="20"/>
  <c r="AI720" i="20"/>
  <c r="AH720" i="20"/>
  <c r="AJ719" i="20"/>
  <c r="AI719" i="20"/>
  <c r="AH719" i="20"/>
  <c r="AJ718" i="20"/>
  <c r="AI718" i="20"/>
  <c r="AH718" i="20"/>
  <c r="AJ717" i="20"/>
  <c r="AI717" i="20"/>
  <c r="AH717" i="20"/>
  <c r="AJ716" i="20"/>
  <c r="AI716" i="20"/>
  <c r="AH716" i="20"/>
  <c r="AJ715" i="20"/>
  <c r="AI715" i="20"/>
  <c r="AH715" i="20"/>
  <c r="AJ714" i="20"/>
  <c r="AI714" i="20"/>
  <c r="AH714" i="20"/>
  <c r="AJ713" i="20"/>
  <c r="AI713" i="20"/>
  <c r="AH713" i="20"/>
  <c r="AJ712" i="20"/>
  <c r="AI712" i="20"/>
  <c r="AH712" i="20"/>
  <c r="AJ711" i="20"/>
  <c r="AI711" i="20"/>
  <c r="AH711" i="20"/>
  <c r="AJ710" i="20"/>
  <c r="AI710" i="20"/>
  <c r="AH710" i="20"/>
  <c r="AJ709" i="20"/>
  <c r="AI709" i="20"/>
  <c r="AH709" i="20"/>
  <c r="AJ708" i="20"/>
  <c r="AI708" i="20"/>
  <c r="AH708" i="20"/>
  <c r="AJ707" i="20"/>
  <c r="AI707" i="20"/>
  <c r="AH707" i="20"/>
  <c r="AJ706" i="20"/>
  <c r="AI706" i="20"/>
  <c r="AH706" i="20"/>
  <c r="AJ705" i="20"/>
  <c r="AI705" i="20"/>
  <c r="AH705" i="20"/>
  <c r="AJ704" i="20"/>
  <c r="AI704" i="20"/>
  <c r="AH704" i="20"/>
  <c r="AJ703" i="20"/>
  <c r="AI703" i="20"/>
  <c r="AH703" i="20"/>
  <c r="AJ702" i="20"/>
  <c r="AI702" i="20"/>
  <c r="AH702" i="20"/>
  <c r="AJ701" i="20"/>
  <c r="AI701" i="20"/>
  <c r="AH701" i="20"/>
  <c r="AJ700" i="20"/>
  <c r="AI700" i="20"/>
  <c r="AH700" i="20"/>
  <c r="AJ699" i="20"/>
  <c r="AI699" i="20"/>
  <c r="AH699" i="20"/>
  <c r="AJ698" i="20"/>
  <c r="AI698" i="20"/>
  <c r="AH698" i="20"/>
  <c r="AJ697" i="20"/>
  <c r="AI697" i="20"/>
  <c r="AH697" i="20"/>
  <c r="AJ696" i="20"/>
  <c r="AI696" i="20"/>
  <c r="AH696" i="20"/>
  <c r="AJ695" i="20"/>
  <c r="AI695" i="20"/>
  <c r="AH695" i="20"/>
  <c r="AJ694" i="20"/>
  <c r="AI694" i="20"/>
  <c r="AH694" i="20"/>
  <c r="AJ693" i="20"/>
  <c r="AI693" i="20"/>
  <c r="AH693" i="20"/>
  <c r="AJ692" i="20"/>
  <c r="AI692" i="20"/>
  <c r="AH692" i="20"/>
  <c r="AJ691" i="20"/>
  <c r="AI691" i="20"/>
  <c r="AH691" i="20"/>
  <c r="AJ690" i="20"/>
  <c r="AI690" i="20"/>
  <c r="AH690" i="20"/>
  <c r="AJ689" i="20"/>
  <c r="AI689" i="20"/>
  <c r="AH689" i="20"/>
  <c r="AJ688" i="20"/>
  <c r="AI688" i="20"/>
  <c r="AH688" i="20"/>
  <c r="AJ687" i="20"/>
  <c r="AI687" i="20"/>
  <c r="AH687" i="20"/>
  <c r="AJ686" i="20"/>
  <c r="AI686" i="20"/>
  <c r="AH686" i="20"/>
  <c r="AJ685" i="20"/>
  <c r="AI685" i="20"/>
  <c r="AH685" i="20"/>
  <c r="AJ684" i="20"/>
  <c r="AI684" i="20"/>
  <c r="AH684" i="20"/>
  <c r="AJ683" i="20"/>
  <c r="AI683" i="20"/>
  <c r="AH683" i="20"/>
  <c r="AJ682" i="20"/>
  <c r="AI682" i="20"/>
  <c r="AH682" i="20"/>
  <c r="AJ681" i="20"/>
  <c r="AI681" i="20"/>
  <c r="AH681" i="20"/>
  <c r="AJ680" i="20"/>
  <c r="AI680" i="20"/>
  <c r="AH680" i="20"/>
  <c r="AJ679" i="20"/>
  <c r="AI679" i="20"/>
  <c r="AH679" i="20"/>
  <c r="AJ678" i="20"/>
  <c r="AI678" i="20"/>
  <c r="AH678" i="20"/>
  <c r="AJ677" i="20"/>
  <c r="AI677" i="20"/>
  <c r="AH677" i="20"/>
  <c r="AJ676" i="20"/>
  <c r="AI676" i="20"/>
  <c r="AH676" i="20"/>
  <c r="AJ675" i="20"/>
  <c r="AI675" i="20"/>
  <c r="AH675" i="20"/>
  <c r="AJ674" i="20"/>
  <c r="AI674" i="20"/>
  <c r="AH674" i="20"/>
  <c r="AJ673" i="20"/>
  <c r="AI673" i="20"/>
  <c r="AH673" i="20"/>
  <c r="AJ672" i="20"/>
  <c r="AI672" i="20"/>
  <c r="AH672" i="20"/>
  <c r="AJ671" i="20"/>
  <c r="AI671" i="20"/>
  <c r="AH671" i="20"/>
  <c r="AJ670" i="20"/>
  <c r="AI670" i="20"/>
  <c r="AH670" i="20"/>
  <c r="AJ669" i="20"/>
  <c r="AI669" i="20"/>
  <c r="AH669" i="20"/>
  <c r="AJ668" i="20"/>
  <c r="AI668" i="20"/>
  <c r="AH668" i="20"/>
  <c r="AJ667" i="20"/>
  <c r="AI667" i="20"/>
  <c r="AH667" i="20"/>
  <c r="AJ666" i="20"/>
  <c r="AI666" i="20"/>
  <c r="AH666" i="20"/>
  <c r="AJ665" i="20"/>
  <c r="AI665" i="20"/>
  <c r="AH665" i="20"/>
  <c r="AJ664" i="20"/>
  <c r="AI664" i="20"/>
  <c r="AH664" i="20"/>
  <c r="AJ663" i="20"/>
  <c r="AI663" i="20"/>
  <c r="AH663" i="20"/>
  <c r="AJ662" i="20"/>
  <c r="AI662" i="20"/>
  <c r="AH662" i="20"/>
  <c r="AJ661" i="20"/>
  <c r="AI661" i="20"/>
  <c r="AH661" i="20"/>
  <c r="AJ660" i="20"/>
  <c r="AI660" i="20"/>
  <c r="AH660" i="20"/>
  <c r="AJ659" i="20"/>
  <c r="AI659" i="20"/>
  <c r="AH659" i="20"/>
  <c r="AJ658" i="20"/>
  <c r="AI658" i="20"/>
  <c r="AH658" i="20"/>
  <c r="AJ657" i="20"/>
  <c r="AI657" i="20"/>
  <c r="AH657" i="20"/>
  <c r="AJ656" i="20"/>
  <c r="AI656" i="20"/>
  <c r="AH656" i="20"/>
  <c r="AJ655" i="20"/>
  <c r="AI655" i="20"/>
  <c r="AH655" i="20"/>
  <c r="AJ654" i="20"/>
  <c r="AI654" i="20"/>
  <c r="AH654" i="20"/>
  <c r="AJ653" i="20"/>
  <c r="AI653" i="20"/>
  <c r="AH653" i="20"/>
  <c r="AJ652" i="20"/>
  <c r="AI652" i="20"/>
  <c r="AH652" i="20"/>
  <c r="AJ651" i="20"/>
  <c r="AI651" i="20"/>
  <c r="AH651" i="20"/>
  <c r="AJ650" i="20"/>
  <c r="AI650" i="20"/>
  <c r="AH650" i="20"/>
  <c r="AJ649" i="20"/>
  <c r="AI649" i="20"/>
  <c r="AH649" i="20"/>
  <c r="AJ648" i="20"/>
  <c r="AI648" i="20"/>
  <c r="AH648" i="20"/>
  <c r="AJ647" i="20"/>
  <c r="AI647" i="20"/>
  <c r="AH647" i="20"/>
  <c r="AJ646" i="20"/>
  <c r="AI646" i="20"/>
  <c r="AH646" i="20"/>
  <c r="AJ645" i="20"/>
  <c r="AI645" i="20"/>
  <c r="AH645" i="20"/>
  <c r="AJ644" i="20"/>
  <c r="AI644" i="20"/>
  <c r="AH644" i="20"/>
  <c r="AJ643" i="20"/>
  <c r="AI643" i="20"/>
  <c r="AH643" i="20"/>
  <c r="AJ642" i="20"/>
  <c r="AI642" i="20"/>
  <c r="AH642" i="20"/>
  <c r="AJ641" i="20"/>
  <c r="AI641" i="20"/>
  <c r="AH641" i="20"/>
  <c r="AJ640" i="20"/>
  <c r="AI640" i="20"/>
  <c r="AH640" i="20"/>
  <c r="AJ639" i="20"/>
  <c r="AI639" i="20"/>
  <c r="AH639" i="20"/>
  <c r="AJ638" i="20"/>
  <c r="AI638" i="20"/>
  <c r="AH638" i="20"/>
  <c r="AJ637" i="20"/>
  <c r="AI637" i="20"/>
  <c r="AH637" i="20"/>
  <c r="AJ636" i="20"/>
  <c r="AI636" i="20"/>
  <c r="AH636" i="20"/>
  <c r="AJ635" i="20"/>
  <c r="AI635" i="20"/>
  <c r="AH635" i="20"/>
  <c r="AJ634" i="20"/>
  <c r="AI634" i="20"/>
  <c r="AH634" i="20"/>
  <c r="AJ633" i="20"/>
  <c r="AI633" i="20"/>
  <c r="AH633" i="20"/>
  <c r="AJ632" i="20"/>
  <c r="AI632" i="20"/>
  <c r="AH632" i="20"/>
  <c r="AJ631" i="20"/>
  <c r="AI631" i="20"/>
  <c r="AH631" i="20"/>
  <c r="AJ630" i="20"/>
  <c r="AI630" i="20"/>
  <c r="AH630" i="20"/>
  <c r="AJ629" i="20"/>
  <c r="AI629" i="20"/>
  <c r="AH629" i="20"/>
  <c r="AJ628" i="20"/>
  <c r="AI628" i="20"/>
  <c r="AH628" i="20"/>
  <c r="AJ627" i="20"/>
  <c r="AI627" i="20"/>
  <c r="AH627" i="20"/>
  <c r="AJ626" i="20"/>
  <c r="AI626" i="20"/>
  <c r="AH626" i="20"/>
  <c r="AJ625" i="20"/>
  <c r="AI625" i="20"/>
  <c r="AH625" i="20"/>
  <c r="AJ624" i="20"/>
  <c r="AI624" i="20"/>
  <c r="AH624" i="20"/>
  <c r="AJ623" i="20"/>
  <c r="AI623" i="20"/>
  <c r="AH623" i="20"/>
  <c r="AJ622" i="20"/>
  <c r="AI622" i="20"/>
  <c r="AH622" i="20"/>
  <c r="AJ621" i="20"/>
  <c r="AI621" i="20"/>
  <c r="AH621" i="20"/>
  <c r="AJ620" i="20"/>
  <c r="AI620" i="20"/>
  <c r="AH620" i="20"/>
  <c r="AJ619" i="20"/>
  <c r="AI619" i="20"/>
  <c r="AH619" i="20"/>
  <c r="AJ618" i="20"/>
  <c r="AI618" i="20"/>
  <c r="AH618" i="20"/>
  <c r="AJ617" i="20"/>
  <c r="AI617" i="20"/>
  <c r="AH617" i="20"/>
  <c r="AJ616" i="20"/>
  <c r="AI616" i="20"/>
  <c r="AH616" i="20"/>
  <c r="AJ615" i="20"/>
  <c r="AI615" i="20"/>
  <c r="AH615" i="20"/>
  <c r="AJ614" i="20"/>
  <c r="AI614" i="20"/>
  <c r="AH614" i="20"/>
  <c r="AJ613" i="20"/>
  <c r="AI613" i="20"/>
  <c r="AH613" i="20"/>
  <c r="AJ612" i="20"/>
  <c r="AI612" i="20"/>
  <c r="AH612" i="20"/>
  <c r="AJ611" i="20"/>
  <c r="AI611" i="20"/>
  <c r="AH611" i="20"/>
  <c r="AJ610" i="20"/>
  <c r="AI610" i="20"/>
  <c r="AH610" i="20"/>
  <c r="AJ609" i="20"/>
  <c r="AI609" i="20"/>
  <c r="AH609" i="20"/>
  <c r="AJ608" i="20"/>
  <c r="AI608" i="20"/>
  <c r="AH608" i="20"/>
  <c r="AJ607" i="20"/>
  <c r="AI607" i="20"/>
  <c r="AH607" i="20"/>
  <c r="AJ606" i="20"/>
  <c r="AI606" i="20"/>
  <c r="AH606" i="20"/>
  <c r="AJ605" i="20"/>
  <c r="AI605" i="20"/>
  <c r="AH605" i="20"/>
  <c r="AJ604" i="20"/>
  <c r="AI604" i="20"/>
  <c r="AH604" i="20"/>
  <c r="AJ603" i="20"/>
  <c r="AI603" i="20"/>
  <c r="AH603" i="20"/>
  <c r="AJ602" i="20"/>
  <c r="AI602" i="20"/>
  <c r="AH602" i="20"/>
  <c r="AJ601" i="20"/>
  <c r="AI601" i="20"/>
  <c r="AH601" i="20"/>
  <c r="AJ600" i="20"/>
  <c r="AI600" i="20"/>
  <c r="AH600" i="20"/>
  <c r="AJ599" i="20"/>
  <c r="AI599" i="20"/>
  <c r="AH599" i="20"/>
  <c r="AJ598" i="20"/>
  <c r="AI598" i="20"/>
  <c r="AH598" i="20"/>
  <c r="AJ597" i="20"/>
  <c r="AI597" i="20"/>
  <c r="AH597" i="20"/>
  <c r="AJ596" i="20"/>
  <c r="AI596" i="20"/>
  <c r="AH596" i="20"/>
  <c r="AJ595" i="20"/>
  <c r="AI595" i="20"/>
  <c r="AH595" i="20"/>
  <c r="AJ594" i="20"/>
  <c r="AI594" i="20"/>
  <c r="AH594" i="20"/>
  <c r="AJ593" i="20"/>
  <c r="AI593" i="20"/>
  <c r="AH593" i="20"/>
  <c r="AJ592" i="20"/>
  <c r="AI592" i="20"/>
  <c r="AH592" i="20"/>
  <c r="AJ591" i="20"/>
  <c r="AI591" i="20"/>
  <c r="AH591" i="20"/>
  <c r="AJ590" i="20"/>
  <c r="AI590" i="20"/>
  <c r="AH590" i="20"/>
  <c r="AJ589" i="20"/>
  <c r="AI589" i="20"/>
  <c r="AH589" i="20"/>
  <c r="AJ588" i="20"/>
  <c r="AI588" i="20"/>
  <c r="AH588" i="20"/>
  <c r="AJ587" i="20"/>
  <c r="AI587" i="20"/>
  <c r="AH587" i="20"/>
  <c r="AJ586" i="20"/>
  <c r="AI586" i="20"/>
  <c r="AH586" i="20"/>
  <c r="AJ585" i="20"/>
  <c r="AI585" i="20"/>
  <c r="AH585" i="20"/>
  <c r="AJ584" i="20"/>
  <c r="AI584" i="20"/>
  <c r="AH584" i="20"/>
  <c r="AJ583" i="20"/>
  <c r="AI583" i="20"/>
  <c r="AH583" i="20"/>
  <c r="AJ582" i="20"/>
  <c r="AI582" i="20"/>
  <c r="AH582" i="20"/>
  <c r="AJ581" i="20"/>
  <c r="AI581" i="20"/>
  <c r="AH581" i="20"/>
  <c r="AJ580" i="20"/>
  <c r="AI580" i="20"/>
  <c r="AH580" i="20"/>
  <c r="AJ579" i="20"/>
  <c r="AI579" i="20"/>
  <c r="AH579" i="20"/>
  <c r="AJ578" i="20"/>
  <c r="AI578" i="20"/>
  <c r="AH578" i="20"/>
  <c r="AJ577" i="20"/>
  <c r="AI577" i="20"/>
  <c r="AH577" i="20"/>
  <c r="AJ576" i="20"/>
  <c r="AI576" i="20"/>
  <c r="AH576" i="20"/>
  <c r="AJ575" i="20"/>
  <c r="AI575" i="20"/>
  <c r="AH575" i="20"/>
  <c r="AJ574" i="20"/>
  <c r="AI574" i="20"/>
  <c r="AH574" i="20"/>
  <c r="AJ573" i="20"/>
  <c r="AI573" i="20"/>
  <c r="AH573" i="20"/>
  <c r="AJ572" i="20"/>
  <c r="AI572" i="20"/>
  <c r="AH572" i="20"/>
  <c r="AJ571" i="20"/>
  <c r="AI571" i="20"/>
  <c r="AH571" i="20"/>
  <c r="AJ570" i="20"/>
  <c r="AI570" i="20"/>
  <c r="AH570" i="20"/>
  <c r="AJ569" i="20"/>
  <c r="AI569" i="20"/>
  <c r="AH569" i="20"/>
  <c r="AJ568" i="20"/>
  <c r="AI568" i="20"/>
  <c r="AH568" i="20"/>
  <c r="AJ567" i="20"/>
  <c r="AI567" i="20"/>
  <c r="AH567" i="20"/>
  <c r="AJ566" i="20"/>
  <c r="AI566" i="20"/>
  <c r="AH566" i="20"/>
  <c r="AJ565" i="20"/>
  <c r="AI565" i="20"/>
  <c r="AH565" i="20"/>
  <c r="AJ564" i="20"/>
  <c r="AI564" i="20"/>
  <c r="AH564" i="20"/>
  <c r="AJ563" i="20"/>
  <c r="AI563" i="20"/>
  <c r="AH563" i="20"/>
  <c r="AJ562" i="20"/>
  <c r="AI562" i="20"/>
  <c r="AH562" i="20"/>
  <c r="AJ561" i="20"/>
  <c r="AI561" i="20"/>
  <c r="AH561" i="20"/>
  <c r="AJ560" i="20"/>
  <c r="AI560" i="20"/>
  <c r="AH560" i="20"/>
  <c r="AJ559" i="20"/>
  <c r="AI559" i="20"/>
  <c r="AH559" i="20"/>
  <c r="AJ558" i="20"/>
  <c r="AI558" i="20"/>
  <c r="AH558" i="20"/>
  <c r="AJ557" i="20"/>
  <c r="AI557" i="20"/>
  <c r="AH557" i="20"/>
  <c r="AJ556" i="20"/>
  <c r="AI556" i="20"/>
  <c r="AH556" i="20"/>
  <c r="AJ555" i="20"/>
  <c r="AI555" i="20"/>
  <c r="AH555" i="20"/>
  <c r="AJ554" i="20"/>
  <c r="AI554" i="20"/>
  <c r="AH554" i="20"/>
  <c r="AJ553" i="20"/>
  <c r="AI553" i="20"/>
  <c r="AH553" i="20"/>
  <c r="AJ552" i="20"/>
  <c r="AI552" i="20"/>
  <c r="AH552" i="20"/>
  <c r="AJ551" i="20"/>
  <c r="AI551" i="20"/>
  <c r="AH551" i="20"/>
  <c r="AJ550" i="20"/>
  <c r="AI550" i="20"/>
  <c r="AH550" i="20"/>
  <c r="AJ549" i="20"/>
  <c r="AI549" i="20"/>
  <c r="AH549" i="20"/>
  <c r="AJ548" i="20"/>
  <c r="AI548" i="20"/>
  <c r="AH548" i="20"/>
  <c r="AJ547" i="20"/>
  <c r="AI547" i="20"/>
  <c r="AH547" i="20"/>
  <c r="AJ546" i="20"/>
  <c r="AI546" i="20"/>
  <c r="AH546" i="20"/>
  <c r="AJ545" i="20"/>
  <c r="AI545" i="20"/>
  <c r="AH545" i="20"/>
  <c r="AJ544" i="20"/>
  <c r="AI544" i="20"/>
  <c r="AH544" i="20"/>
  <c r="AJ543" i="20"/>
  <c r="AI543" i="20"/>
  <c r="AH543" i="20"/>
  <c r="AJ542" i="20"/>
  <c r="AI542" i="20"/>
  <c r="AH542" i="20"/>
  <c r="AJ541" i="20"/>
  <c r="AI541" i="20"/>
  <c r="AH541" i="20"/>
  <c r="AJ540" i="20"/>
  <c r="AI540" i="20"/>
  <c r="AH540" i="20"/>
  <c r="AJ539" i="20"/>
  <c r="AI539" i="20"/>
  <c r="AH539" i="20"/>
  <c r="AJ538" i="20"/>
  <c r="AI538" i="20"/>
  <c r="AH538" i="20"/>
  <c r="AJ537" i="20"/>
  <c r="AI537" i="20"/>
  <c r="AH537" i="20"/>
  <c r="AJ536" i="20"/>
  <c r="AI536" i="20"/>
  <c r="AH536" i="20"/>
  <c r="AJ535" i="20"/>
  <c r="AI535" i="20"/>
  <c r="AH535" i="20"/>
  <c r="AJ534" i="20"/>
  <c r="AI534" i="20"/>
  <c r="AH534" i="20"/>
  <c r="AJ533" i="20"/>
  <c r="AI533" i="20"/>
  <c r="AH533" i="20"/>
  <c r="AJ532" i="20"/>
  <c r="AI532" i="20"/>
  <c r="AH532" i="20"/>
  <c r="AJ531" i="20"/>
  <c r="AI531" i="20"/>
  <c r="AH531" i="20"/>
  <c r="AJ530" i="20"/>
  <c r="AI530" i="20"/>
  <c r="AH530" i="20"/>
  <c r="AJ529" i="20"/>
  <c r="AI529" i="20"/>
  <c r="AH529" i="20"/>
  <c r="AJ528" i="20"/>
  <c r="AI528" i="20"/>
  <c r="AH528" i="20"/>
  <c r="AJ527" i="20"/>
  <c r="AI527" i="20"/>
  <c r="AH527" i="20"/>
  <c r="AJ526" i="20"/>
  <c r="AI526" i="20"/>
  <c r="AH526" i="20"/>
  <c r="AJ525" i="20"/>
  <c r="AI525" i="20"/>
  <c r="AH525" i="20"/>
  <c r="AJ524" i="20"/>
  <c r="AI524" i="20"/>
  <c r="AH524" i="20"/>
  <c r="AJ523" i="20"/>
  <c r="AI523" i="20"/>
  <c r="AH523" i="20"/>
  <c r="AJ522" i="20"/>
  <c r="AI522" i="20"/>
  <c r="AH522" i="20"/>
  <c r="AJ521" i="20"/>
  <c r="AI521" i="20"/>
  <c r="AH521" i="20"/>
  <c r="AJ520" i="20"/>
  <c r="AI520" i="20"/>
  <c r="AH520" i="20"/>
  <c r="AJ519" i="20"/>
  <c r="AI519" i="20"/>
  <c r="AH519" i="20"/>
  <c r="AJ518" i="20"/>
  <c r="AI518" i="20"/>
  <c r="AH518" i="20"/>
  <c r="AJ517" i="20"/>
  <c r="AI517" i="20"/>
  <c r="AH517" i="20"/>
  <c r="AJ516" i="20"/>
  <c r="AI516" i="20"/>
  <c r="AH516" i="20"/>
  <c r="AJ515" i="20"/>
  <c r="AI515" i="20"/>
  <c r="AH515" i="20"/>
  <c r="AJ514" i="20"/>
  <c r="AI514" i="20"/>
  <c r="AH514" i="20"/>
  <c r="AJ513" i="20"/>
  <c r="AI513" i="20"/>
  <c r="AH513" i="20"/>
  <c r="AJ512" i="20"/>
  <c r="AI512" i="20"/>
  <c r="AH512" i="20"/>
  <c r="AJ511" i="20"/>
  <c r="AI511" i="20"/>
  <c r="AH511" i="20"/>
  <c r="AJ510" i="20"/>
  <c r="AI510" i="20"/>
  <c r="AH510" i="20"/>
  <c r="AJ509" i="20"/>
  <c r="AI509" i="20"/>
  <c r="AH509" i="20"/>
  <c r="AJ508" i="20"/>
  <c r="AI508" i="20"/>
  <c r="AH508" i="20"/>
  <c r="AJ507" i="20"/>
  <c r="AI507" i="20"/>
  <c r="AH507" i="20"/>
  <c r="AJ506" i="20"/>
  <c r="AI506" i="20"/>
  <c r="AH506" i="20"/>
  <c r="AJ505" i="20"/>
  <c r="AI505" i="20"/>
  <c r="AH505" i="20"/>
  <c r="AJ504" i="20"/>
  <c r="AI504" i="20"/>
  <c r="AH504" i="20"/>
  <c r="AJ503" i="20"/>
  <c r="AI503" i="20"/>
  <c r="AH503" i="20"/>
  <c r="AJ502" i="20"/>
  <c r="AI502" i="20"/>
  <c r="AH502" i="20"/>
  <c r="AJ501" i="20"/>
  <c r="AI501" i="20"/>
  <c r="AH501" i="20"/>
  <c r="AJ500" i="20"/>
  <c r="AI500" i="20"/>
  <c r="AH500" i="20"/>
  <c r="AJ499" i="20"/>
  <c r="AI499" i="20"/>
  <c r="AH499" i="20"/>
  <c r="AJ498" i="20"/>
  <c r="AI498" i="20"/>
  <c r="AH498" i="20"/>
  <c r="AJ497" i="20"/>
  <c r="AI497" i="20"/>
  <c r="AH497" i="20"/>
  <c r="AJ496" i="20"/>
  <c r="AI496" i="20"/>
  <c r="AH496" i="20"/>
  <c r="AJ495" i="20"/>
  <c r="AI495" i="20"/>
  <c r="AH495" i="20"/>
  <c r="AJ494" i="20"/>
  <c r="AI494" i="20"/>
  <c r="AH494" i="20"/>
  <c r="AJ493" i="20"/>
  <c r="AI493" i="20"/>
  <c r="AH493" i="20"/>
  <c r="AJ492" i="20"/>
  <c r="AI492" i="20"/>
  <c r="AH492" i="20"/>
  <c r="AJ491" i="20"/>
  <c r="AI491" i="20"/>
  <c r="AH491" i="20"/>
  <c r="AJ490" i="20"/>
  <c r="AI490" i="20"/>
  <c r="AH490" i="20"/>
  <c r="AJ489" i="20"/>
  <c r="AI489" i="20"/>
  <c r="AH489" i="20"/>
  <c r="AJ488" i="20"/>
  <c r="AI488" i="20"/>
  <c r="AH488" i="20"/>
  <c r="AJ487" i="20"/>
  <c r="AI487" i="20"/>
  <c r="AH487" i="20"/>
  <c r="AJ486" i="20"/>
  <c r="AI486" i="20"/>
  <c r="AH486" i="20"/>
  <c r="AJ485" i="20"/>
  <c r="AI485" i="20"/>
  <c r="AH485" i="20"/>
  <c r="AJ484" i="20"/>
  <c r="AI484" i="20"/>
  <c r="AH484" i="20"/>
  <c r="AJ483" i="20"/>
  <c r="AI483" i="20"/>
  <c r="AH483" i="20"/>
  <c r="AJ482" i="20"/>
  <c r="AI482" i="20"/>
  <c r="AH482" i="20"/>
  <c r="AJ481" i="20"/>
  <c r="AI481" i="20"/>
  <c r="AH481" i="20"/>
  <c r="AJ480" i="20"/>
  <c r="AI480" i="20"/>
  <c r="AH480" i="20"/>
  <c r="AJ479" i="20"/>
  <c r="AI479" i="20"/>
  <c r="AH479" i="20"/>
  <c r="AJ478" i="20"/>
  <c r="AI478" i="20"/>
  <c r="AH478" i="20"/>
  <c r="AJ477" i="20"/>
  <c r="AI477" i="20"/>
  <c r="AH477" i="20"/>
  <c r="AJ476" i="20"/>
  <c r="AI476" i="20"/>
  <c r="AH476" i="20"/>
  <c r="AJ475" i="20"/>
  <c r="AI475" i="20"/>
  <c r="AH475" i="20"/>
  <c r="AJ474" i="20"/>
  <c r="AI474" i="20"/>
  <c r="AH474" i="20"/>
  <c r="AJ473" i="20"/>
  <c r="AI473" i="20"/>
  <c r="AH473" i="20"/>
  <c r="AJ472" i="20"/>
  <c r="AI472" i="20"/>
  <c r="AH472" i="20"/>
  <c r="AJ471" i="20"/>
  <c r="AI471" i="20"/>
  <c r="AH471" i="20"/>
  <c r="AJ470" i="20"/>
  <c r="AI470" i="20"/>
  <c r="AH470" i="20"/>
  <c r="AJ469" i="20"/>
  <c r="AI469" i="20"/>
  <c r="AH469" i="20"/>
  <c r="AJ468" i="20"/>
  <c r="AI468" i="20"/>
  <c r="AH468" i="20"/>
  <c r="AJ467" i="20"/>
  <c r="AI467" i="20"/>
  <c r="AH467" i="20"/>
  <c r="AJ466" i="20"/>
  <c r="AI466" i="20"/>
  <c r="AH466" i="20"/>
  <c r="AJ465" i="20"/>
  <c r="AI465" i="20"/>
  <c r="AH465" i="20"/>
  <c r="AJ464" i="20"/>
  <c r="AI464" i="20"/>
  <c r="AH464" i="20"/>
  <c r="AJ463" i="20"/>
  <c r="AI463" i="20"/>
  <c r="AH463" i="20"/>
  <c r="AJ462" i="20"/>
  <c r="AI462" i="20"/>
  <c r="AH462" i="20"/>
  <c r="AJ461" i="20"/>
  <c r="AI461" i="20"/>
  <c r="AH461" i="20"/>
  <c r="AJ460" i="20"/>
  <c r="AI460" i="20"/>
  <c r="AH460" i="20"/>
  <c r="AJ459" i="20"/>
  <c r="AI459" i="20"/>
  <c r="AH459" i="20"/>
  <c r="AJ458" i="20"/>
  <c r="AI458" i="20"/>
  <c r="AH458" i="20"/>
  <c r="AJ457" i="20"/>
  <c r="AI457" i="20"/>
  <c r="AH457" i="20"/>
  <c r="AJ456" i="20"/>
  <c r="AI456" i="20"/>
  <c r="AH456" i="20"/>
  <c r="AJ455" i="20"/>
  <c r="AI455" i="20"/>
  <c r="AH455" i="20"/>
  <c r="AJ454" i="20"/>
  <c r="AI454" i="20"/>
  <c r="AH454" i="20"/>
  <c r="AJ453" i="20"/>
  <c r="AI453" i="20"/>
  <c r="AH453" i="20"/>
  <c r="AJ452" i="20"/>
  <c r="AI452" i="20"/>
  <c r="AH452" i="20"/>
  <c r="AJ451" i="20"/>
  <c r="AI451" i="20"/>
  <c r="AH451" i="20"/>
  <c r="AJ450" i="20"/>
  <c r="AI450" i="20"/>
  <c r="AH450" i="20"/>
  <c r="AJ449" i="20"/>
  <c r="AI449" i="20"/>
  <c r="AH449" i="20"/>
  <c r="AJ448" i="20"/>
  <c r="AI448" i="20"/>
  <c r="AH448" i="20"/>
  <c r="AJ447" i="20"/>
  <c r="AI447" i="20"/>
  <c r="AH447" i="20"/>
  <c r="AJ446" i="20"/>
  <c r="AI446" i="20"/>
  <c r="AH446" i="20"/>
  <c r="AJ445" i="20"/>
  <c r="AI445" i="20"/>
  <c r="AH445" i="20"/>
  <c r="AJ444" i="20"/>
  <c r="AI444" i="20"/>
  <c r="AH444" i="20"/>
  <c r="AJ443" i="20"/>
  <c r="AI443" i="20"/>
  <c r="AH443" i="20"/>
  <c r="AJ442" i="20"/>
  <c r="AI442" i="20"/>
  <c r="AH442" i="20"/>
  <c r="AJ441" i="20"/>
  <c r="AI441" i="20"/>
  <c r="AH441" i="20"/>
  <c r="AJ440" i="20"/>
  <c r="AI440" i="20"/>
  <c r="AH440" i="20"/>
  <c r="AJ439" i="20"/>
  <c r="AI439" i="20"/>
  <c r="AH439" i="20"/>
  <c r="AJ438" i="20"/>
  <c r="AI438" i="20"/>
  <c r="AH438" i="20"/>
  <c r="AJ437" i="20"/>
  <c r="AI437" i="20"/>
  <c r="AH437" i="20"/>
  <c r="AJ436" i="20"/>
  <c r="AI436" i="20"/>
  <c r="AH436" i="20"/>
  <c r="AJ435" i="20"/>
  <c r="AI435" i="20"/>
  <c r="AH435" i="20"/>
  <c r="AJ434" i="20"/>
  <c r="AI434" i="20"/>
  <c r="AH434" i="20"/>
  <c r="AJ433" i="20"/>
  <c r="AI433" i="20"/>
  <c r="AH433" i="20"/>
  <c r="AJ432" i="20"/>
  <c r="AI432" i="20"/>
  <c r="AH432" i="20"/>
  <c r="AJ431" i="20"/>
  <c r="AI431" i="20"/>
  <c r="AH431" i="20"/>
  <c r="AJ430" i="20"/>
  <c r="AI430" i="20"/>
  <c r="AH430" i="20"/>
  <c r="AJ429" i="20"/>
  <c r="AI429" i="20"/>
  <c r="AH429" i="20"/>
  <c r="AJ428" i="20"/>
  <c r="AI428" i="20"/>
  <c r="AH428" i="20"/>
  <c r="AJ427" i="20"/>
  <c r="AI427" i="20"/>
  <c r="AH427" i="20"/>
  <c r="AJ426" i="20"/>
  <c r="AI426" i="20"/>
  <c r="AH426" i="20"/>
  <c r="AJ425" i="20"/>
  <c r="AI425" i="20"/>
  <c r="AH425" i="20"/>
  <c r="AJ424" i="20"/>
  <c r="AI424" i="20"/>
  <c r="AH424" i="20"/>
  <c r="AJ423" i="20"/>
  <c r="AI423" i="20"/>
  <c r="AH423" i="20"/>
  <c r="AJ422" i="20"/>
  <c r="AI422" i="20"/>
  <c r="AH422" i="20"/>
  <c r="AJ421" i="20"/>
  <c r="AI421" i="20"/>
  <c r="AH421" i="20"/>
  <c r="AJ420" i="20"/>
  <c r="AI420" i="20"/>
  <c r="AH420" i="20"/>
  <c r="AJ419" i="20"/>
  <c r="AI419" i="20"/>
  <c r="AH419" i="20"/>
  <c r="AJ418" i="20"/>
  <c r="AI418" i="20"/>
  <c r="AH418" i="20"/>
  <c r="AJ417" i="20"/>
  <c r="AI417" i="20"/>
  <c r="AH417" i="20"/>
  <c r="AJ416" i="20"/>
  <c r="AI416" i="20"/>
  <c r="AH416" i="20"/>
  <c r="AJ415" i="20"/>
  <c r="AI415" i="20"/>
  <c r="AH415" i="20"/>
  <c r="AJ414" i="20"/>
  <c r="AI414" i="20"/>
  <c r="AH414" i="20"/>
  <c r="AJ413" i="20"/>
  <c r="AI413" i="20"/>
  <c r="AH413" i="20"/>
  <c r="AJ412" i="20"/>
  <c r="AI412" i="20"/>
  <c r="AH412" i="20"/>
  <c r="AJ411" i="20"/>
  <c r="AI411" i="20"/>
  <c r="AH411" i="20"/>
  <c r="AJ410" i="20"/>
  <c r="AI410" i="20"/>
  <c r="AH410" i="20"/>
  <c r="AJ409" i="20"/>
  <c r="AI409" i="20"/>
  <c r="AH409" i="20"/>
  <c r="AJ408" i="20"/>
  <c r="AI408" i="20"/>
  <c r="AH408" i="20"/>
  <c r="AJ407" i="20"/>
  <c r="AI407" i="20"/>
  <c r="AH407" i="20"/>
  <c r="AJ406" i="20"/>
  <c r="AI406" i="20"/>
  <c r="AH406" i="20"/>
  <c r="AJ405" i="20"/>
  <c r="AI405" i="20"/>
  <c r="AH405" i="20"/>
  <c r="AJ404" i="20"/>
  <c r="AI404" i="20"/>
  <c r="AH404" i="20"/>
  <c r="AJ403" i="20"/>
  <c r="AI403" i="20"/>
  <c r="AH403" i="20"/>
  <c r="AJ402" i="20"/>
  <c r="AI402" i="20"/>
  <c r="AH402" i="20"/>
  <c r="AJ401" i="20"/>
  <c r="AI401" i="20"/>
  <c r="AH401" i="20"/>
  <c r="AJ400" i="20"/>
  <c r="AI400" i="20"/>
  <c r="AH400" i="20"/>
  <c r="AJ399" i="20"/>
  <c r="AI399" i="20"/>
  <c r="AH399" i="20"/>
  <c r="AJ398" i="20"/>
  <c r="AI398" i="20"/>
  <c r="AH398" i="20"/>
  <c r="AJ397" i="20"/>
  <c r="AI397" i="20"/>
  <c r="AH397" i="20"/>
  <c r="AJ396" i="20"/>
  <c r="AI396" i="20"/>
  <c r="AH396" i="20"/>
  <c r="AJ395" i="20"/>
  <c r="AI395" i="20"/>
  <c r="AH395" i="20"/>
  <c r="AJ394" i="20"/>
  <c r="AI394" i="20"/>
  <c r="AH394" i="20"/>
  <c r="AJ393" i="20"/>
  <c r="AI393" i="20"/>
  <c r="AH393" i="20"/>
  <c r="AJ392" i="20"/>
  <c r="AI392" i="20"/>
  <c r="AH392" i="20"/>
  <c r="AJ391" i="20"/>
  <c r="AI391" i="20"/>
  <c r="AH391" i="20"/>
  <c r="AJ390" i="20"/>
  <c r="AI390" i="20"/>
  <c r="AH390" i="20"/>
  <c r="AJ389" i="20"/>
  <c r="AI389" i="20"/>
  <c r="AH389" i="20"/>
  <c r="AJ388" i="20"/>
  <c r="AI388" i="20"/>
  <c r="AH388" i="20"/>
  <c r="AJ387" i="20"/>
  <c r="AI387" i="20"/>
  <c r="AH387" i="20"/>
  <c r="AJ386" i="20"/>
  <c r="AI386" i="20"/>
  <c r="AH386" i="20"/>
  <c r="AJ385" i="20"/>
  <c r="AI385" i="20"/>
  <c r="AH385" i="20"/>
  <c r="AJ384" i="20"/>
  <c r="AI384" i="20"/>
  <c r="AH384" i="20"/>
  <c r="AJ383" i="20"/>
  <c r="AI383" i="20"/>
  <c r="AH383" i="20"/>
  <c r="AJ382" i="20"/>
  <c r="AI382" i="20"/>
  <c r="AH382" i="20"/>
  <c r="AJ381" i="20"/>
  <c r="AI381" i="20"/>
  <c r="AH381" i="20"/>
  <c r="AJ380" i="20"/>
  <c r="AI380" i="20"/>
  <c r="AH380" i="20"/>
  <c r="AJ379" i="20"/>
  <c r="AI379" i="20"/>
  <c r="AH379" i="20"/>
  <c r="AJ378" i="20"/>
  <c r="AI378" i="20"/>
  <c r="AH378" i="20"/>
  <c r="AJ377" i="20"/>
  <c r="AI377" i="20"/>
  <c r="AH377" i="20"/>
  <c r="AJ376" i="20"/>
  <c r="AI376" i="20"/>
  <c r="AH376" i="20"/>
  <c r="AJ375" i="20"/>
  <c r="AI375" i="20"/>
  <c r="AH375" i="20"/>
  <c r="AJ374" i="20"/>
  <c r="AI374" i="20"/>
  <c r="AH374" i="20"/>
  <c r="AJ373" i="20"/>
  <c r="AI373" i="20"/>
  <c r="AH373" i="20"/>
  <c r="AJ372" i="20"/>
  <c r="AI372" i="20"/>
  <c r="AH372" i="20"/>
  <c r="AJ371" i="20"/>
  <c r="AI371" i="20"/>
  <c r="AH371" i="20"/>
  <c r="AJ370" i="20"/>
  <c r="AI370" i="20"/>
  <c r="AH370" i="20"/>
  <c r="AJ369" i="20"/>
  <c r="AI369" i="20"/>
  <c r="AH369" i="20"/>
  <c r="AJ368" i="20"/>
  <c r="AI368" i="20"/>
  <c r="AH368" i="20"/>
  <c r="AJ367" i="20"/>
  <c r="AI367" i="20"/>
  <c r="AH367" i="20"/>
  <c r="AJ366" i="20"/>
  <c r="AI366" i="20"/>
  <c r="AH366" i="20"/>
  <c r="AJ365" i="20"/>
  <c r="AI365" i="20"/>
  <c r="AH365" i="20"/>
  <c r="AJ364" i="20"/>
  <c r="AI364" i="20"/>
  <c r="AH364" i="20"/>
  <c r="AJ363" i="20"/>
  <c r="AI363" i="20"/>
  <c r="AH363" i="20"/>
  <c r="AJ362" i="20"/>
  <c r="AI362" i="20"/>
  <c r="AH362" i="20"/>
  <c r="AJ361" i="20"/>
  <c r="AI361" i="20"/>
  <c r="AH361" i="20"/>
  <c r="AJ360" i="20"/>
  <c r="AI360" i="20"/>
  <c r="AH360" i="20"/>
  <c r="AJ359" i="20"/>
  <c r="AI359" i="20"/>
  <c r="AH359" i="20"/>
  <c r="AJ358" i="20"/>
  <c r="AI358" i="20"/>
  <c r="AH358" i="20"/>
  <c r="AJ357" i="20"/>
  <c r="AI357" i="20"/>
  <c r="AH357" i="20"/>
  <c r="AJ356" i="20"/>
  <c r="AI356" i="20"/>
  <c r="AH356" i="20"/>
  <c r="AJ355" i="20"/>
  <c r="AI355" i="20"/>
  <c r="AH355" i="20"/>
  <c r="AJ354" i="20"/>
  <c r="AI354" i="20"/>
  <c r="AH354" i="20"/>
  <c r="AJ353" i="20"/>
  <c r="AI353" i="20"/>
  <c r="AH353" i="20"/>
  <c r="AJ352" i="20"/>
  <c r="AI352" i="20"/>
  <c r="AH352" i="20"/>
  <c r="AJ351" i="20"/>
  <c r="AI351" i="20"/>
  <c r="AH351" i="20"/>
  <c r="AJ350" i="20"/>
  <c r="AI350" i="20"/>
  <c r="AH350" i="20"/>
  <c r="AJ349" i="20"/>
  <c r="AI349" i="20"/>
  <c r="AH349" i="20"/>
  <c r="AJ348" i="20"/>
  <c r="AI348" i="20"/>
  <c r="AH348" i="20"/>
  <c r="AJ347" i="20"/>
  <c r="AI347" i="20"/>
  <c r="AH347" i="20"/>
  <c r="AJ346" i="20"/>
  <c r="AI346" i="20"/>
  <c r="AH346" i="20"/>
  <c r="AJ345" i="20"/>
  <c r="AI345" i="20"/>
  <c r="AH345" i="20"/>
  <c r="AJ344" i="20"/>
  <c r="AI344" i="20"/>
  <c r="AH344" i="20"/>
  <c r="AJ343" i="20"/>
  <c r="AI343" i="20"/>
  <c r="AH343" i="20"/>
  <c r="AJ342" i="20"/>
  <c r="AI342" i="20"/>
  <c r="AH342" i="20"/>
  <c r="AJ341" i="20"/>
  <c r="AI341" i="20"/>
  <c r="AH341" i="20"/>
  <c r="AJ340" i="20"/>
  <c r="AI340" i="20"/>
  <c r="AH340" i="20"/>
  <c r="AJ339" i="20"/>
  <c r="AI339" i="20"/>
  <c r="AH339" i="20"/>
  <c r="AJ338" i="20"/>
  <c r="AI338" i="20"/>
  <c r="AH338" i="20"/>
  <c r="AJ337" i="20"/>
  <c r="AI337" i="20"/>
  <c r="AH337" i="20"/>
  <c r="AJ336" i="20"/>
  <c r="AI336" i="20"/>
  <c r="AH336" i="20"/>
  <c r="AJ335" i="20"/>
  <c r="AI335" i="20"/>
  <c r="AH335" i="20"/>
  <c r="AJ334" i="20"/>
  <c r="AI334" i="20"/>
  <c r="AH334" i="20"/>
  <c r="AJ333" i="20"/>
  <c r="AI333" i="20"/>
  <c r="AH333" i="20"/>
  <c r="AJ332" i="20"/>
  <c r="AI332" i="20"/>
  <c r="AH332" i="20"/>
  <c r="AJ331" i="20"/>
  <c r="AI331" i="20"/>
  <c r="AH331" i="20"/>
  <c r="AJ330" i="20"/>
  <c r="AI330" i="20"/>
  <c r="AH330" i="20"/>
  <c r="AJ329" i="20"/>
  <c r="AI329" i="20"/>
  <c r="AH329" i="20"/>
  <c r="AJ328" i="20"/>
  <c r="AI328" i="20"/>
  <c r="AH328" i="20"/>
  <c r="AJ327" i="20"/>
  <c r="AI327" i="20"/>
  <c r="AH327" i="20"/>
  <c r="AJ326" i="20"/>
  <c r="AI326" i="20"/>
  <c r="AH326" i="20"/>
  <c r="AJ325" i="20"/>
  <c r="AI325" i="20"/>
  <c r="AH325" i="20"/>
  <c r="AJ320" i="20"/>
  <c r="AI320" i="20"/>
  <c r="AH320" i="20"/>
  <c r="AJ319" i="20"/>
  <c r="AI319" i="20"/>
  <c r="AH319" i="20"/>
  <c r="AJ318" i="20"/>
  <c r="AI318" i="20"/>
  <c r="AH318" i="20"/>
  <c r="AJ317" i="20"/>
  <c r="AI317" i="20"/>
  <c r="AH317" i="20"/>
  <c r="AJ316" i="20"/>
  <c r="AI316" i="20"/>
  <c r="AJ315" i="20"/>
  <c r="AI315" i="20"/>
  <c r="AJ314" i="20"/>
  <c r="AI314" i="20"/>
  <c r="AJ313" i="20"/>
  <c r="AI313" i="20"/>
  <c r="AJ312" i="20"/>
  <c r="AI312" i="20"/>
  <c r="AJ311" i="20"/>
  <c r="AI311" i="20"/>
  <c r="AJ306" i="20"/>
  <c r="AI306" i="20"/>
  <c r="AH306" i="20"/>
  <c r="AJ305" i="20"/>
  <c r="AI305" i="20"/>
  <c r="AH305" i="20"/>
  <c r="AJ304" i="20"/>
  <c r="AI304" i="20"/>
  <c r="AH304" i="20"/>
  <c r="AJ303" i="20"/>
  <c r="AI303" i="20"/>
  <c r="AH303" i="20"/>
  <c r="AJ302" i="20"/>
  <c r="AI302" i="20"/>
  <c r="AH302" i="20"/>
  <c r="AJ301" i="20"/>
  <c r="AI301" i="20"/>
  <c r="AH301" i="20"/>
  <c r="AJ300" i="20"/>
  <c r="AI300" i="20"/>
  <c r="AH300" i="20"/>
  <c r="AJ299" i="20"/>
  <c r="AI299" i="20"/>
  <c r="AH299" i="20"/>
  <c r="AJ298" i="20"/>
  <c r="AI298" i="20"/>
  <c r="AH298" i="20"/>
  <c r="AJ297" i="20"/>
  <c r="AI297" i="20"/>
  <c r="AH297" i="20"/>
  <c r="AJ292" i="20"/>
  <c r="AI292" i="20"/>
  <c r="AH292" i="20"/>
  <c r="AJ291" i="20"/>
  <c r="AI291" i="20"/>
  <c r="AH291" i="20"/>
  <c r="AJ290" i="20"/>
  <c r="AI290" i="20"/>
  <c r="AH290" i="20"/>
  <c r="AJ289" i="20"/>
  <c r="AI289" i="20"/>
  <c r="AH289" i="20"/>
  <c r="AJ288" i="20"/>
  <c r="AI288" i="20"/>
  <c r="AH288" i="20"/>
  <c r="AJ287" i="20"/>
  <c r="AI287" i="20"/>
  <c r="AH287" i="20"/>
  <c r="AJ286" i="20"/>
  <c r="AI286" i="20"/>
  <c r="AH286" i="20"/>
  <c r="AJ285" i="20"/>
  <c r="AI285" i="20"/>
  <c r="AH285" i="20"/>
  <c r="AJ284" i="20"/>
  <c r="AI284" i="20"/>
  <c r="AH284" i="20"/>
  <c r="AJ283" i="20"/>
  <c r="AI283" i="20"/>
  <c r="AH283" i="20"/>
  <c r="AJ278" i="20"/>
  <c r="AI278" i="20"/>
  <c r="AH278" i="20"/>
  <c r="AJ277" i="20"/>
  <c r="AI277" i="20"/>
  <c r="AH277" i="20"/>
  <c r="AJ276" i="20"/>
  <c r="AI276" i="20"/>
  <c r="AH276" i="20"/>
  <c r="AJ275" i="20"/>
  <c r="AI275" i="20"/>
  <c r="AH275" i="20"/>
  <c r="AJ274" i="20"/>
  <c r="AI274" i="20"/>
  <c r="AH274" i="20"/>
  <c r="AJ273" i="20"/>
  <c r="AI273" i="20"/>
  <c r="AH273" i="20"/>
  <c r="AJ272" i="20"/>
  <c r="AI272" i="20"/>
  <c r="AH272" i="20"/>
  <c r="AJ271" i="20"/>
  <c r="AI271" i="20"/>
  <c r="AH271" i="20"/>
  <c r="AJ270" i="20"/>
  <c r="AI270" i="20"/>
  <c r="AH270" i="20"/>
  <c r="AJ269" i="20"/>
  <c r="AI269" i="20"/>
  <c r="AH269" i="20"/>
  <c r="AJ264" i="20"/>
  <c r="AI264" i="20"/>
  <c r="AH264" i="20"/>
  <c r="AJ263" i="20"/>
  <c r="AI263" i="20"/>
  <c r="AH263" i="20"/>
  <c r="AJ262" i="20"/>
  <c r="AI262" i="20"/>
  <c r="AH262" i="20"/>
  <c r="AJ261" i="20"/>
  <c r="AI261" i="20"/>
  <c r="AH261" i="20"/>
  <c r="AJ260" i="20"/>
  <c r="AI260" i="20"/>
  <c r="AH260" i="20"/>
  <c r="AJ259" i="20"/>
  <c r="AI259" i="20"/>
  <c r="AH259" i="20"/>
  <c r="AJ258" i="20"/>
  <c r="AI258" i="20"/>
  <c r="AH258" i="20"/>
  <c r="AJ257" i="20"/>
  <c r="AI257" i="20"/>
  <c r="AH257" i="20"/>
  <c r="AJ256" i="20"/>
  <c r="AI256" i="20"/>
  <c r="AH256" i="20"/>
  <c r="AJ255" i="20"/>
  <c r="AI255" i="20"/>
  <c r="AH255" i="20"/>
  <c r="AJ250" i="20"/>
  <c r="AI250" i="20"/>
  <c r="AH250" i="20"/>
  <c r="AJ249" i="20"/>
  <c r="AI249" i="20"/>
  <c r="AH249" i="20"/>
  <c r="AJ248" i="20"/>
  <c r="AI248" i="20"/>
  <c r="AH248" i="20"/>
  <c r="AJ247" i="20"/>
  <c r="AI247" i="20"/>
  <c r="AH247" i="20"/>
  <c r="AJ246" i="20"/>
  <c r="AI246" i="20"/>
  <c r="AJ245" i="20"/>
  <c r="AI245" i="20"/>
  <c r="AJ244" i="20"/>
  <c r="AI244" i="20"/>
  <c r="AJ243" i="20"/>
  <c r="AI243" i="20"/>
  <c r="AJ242" i="20"/>
  <c r="AI242" i="20"/>
  <c r="AJ241" i="20"/>
  <c r="AI241" i="20"/>
  <c r="AJ236" i="20"/>
  <c r="AI236" i="20"/>
  <c r="AH236" i="20"/>
  <c r="AJ235" i="20"/>
  <c r="AI235" i="20"/>
  <c r="AH235" i="20"/>
  <c r="AJ234" i="20"/>
  <c r="AI234" i="20"/>
  <c r="AH234" i="20"/>
  <c r="AJ233" i="20"/>
  <c r="AI233" i="20"/>
  <c r="AH233" i="20"/>
  <c r="AJ232" i="20"/>
  <c r="AI232" i="20"/>
  <c r="AH232" i="20"/>
  <c r="AJ231" i="20"/>
  <c r="AI231" i="20"/>
  <c r="AH231" i="20"/>
  <c r="AJ230" i="20"/>
  <c r="AI230" i="20"/>
  <c r="AH230" i="20"/>
  <c r="AJ229" i="20"/>
  <c r="AI229" i="20"/>
  <c r="AH229" i="20"/>
  <c r="AJ228" i="20"/>
  <c r="AI228" i="20"/>
  <c r="AH228" i="20"/>
  <c r="AJ227" i="20"/>
  <c r="AI227" i="20"/>
  <c r="AH227" i="20"/>
  <c r="AJ222" i="20"/>
  <c r="AI222" i="20"/>
  <c r="AH222" i="20"/>
  <c r="AJ221" i="20"/>
  <c r="AI221" i="20"/>
  <c r="AH221" i="20"/>
  <c r="AJ220" i="20"/>
  <c r="AI220" i="20"/>
  <c r="AH220" i="20"/>
  <c r="AJ219" i="20"/>
  <c r="AI219" i="20"/>
  <c r="AH219" i="20"/>
  <c r="AJ218" i="20"/>
  <c r="AI218" i="20"/>
  <c r="AH218" i="20"/>
  <c r="AJ217" i="20"/>
  <c r="AI217" i="20"/>
  <c r="AH217" i="20"/>
  <c r="AJ216" i="20"/>
  <c r="AI216" i="20"/>
  <c r="AH216" i="20"/>
  <c r="AJ215" i="20"/>
  <c r="AI215" i="20"/>
  <c r="AH215" i="20"/>
  <c r="AJ214" i="20"/>
  <c r="AI214" i="20"/>
  <c r="AH214" i="20"/>
  <c r="AJ213" i="20"/>
  <c r="AI213" i="20"/>
  <c r="AH213" i="20"/>
  <c r="AJ208" i="20"/>
  <c r="AI208" i="20"/>
  <c r="AH208" i="20"/>
  <c r="AJ207" i="20"/>
  <c r="AI207" i="20"/>
  <c r="AH207" i="20"/>
  <c r="AJ206" i="20"/>
  <c r="AI206" i="20"/>
  <c r="AH206" i="20"/>
  <c r="AJ205" i="20"/>
  <c r="AI205" i="20"/>
  <c r="AH205" i="20"/>
  <c r="AJ204" i="20"/>
  <c r="AI204" i="20"/>
  <c r="AH204" i="20"/>
  <c r="AJ203" i="20"/>
  <c r="AI203" i="20"/>
  <c r="AH203" i="20"/>
  <c r="AJ202" i="20"/>
  <c r="AI202" i="20"/>
  <c r="AH202" i="20"/>
  <c r="AJ201" i="20"/>
  <c r="AI201" i="20"/>
  <c r="AH201" i="20"/>
  <c r="AJ200" i="20"/>
  <c r="AI200" i="20"/>
  <c r="AH200" i="20"/>
  <c r="AJ199" i="20"/>
  <c r="AI199" i="20"/>
  <c r="AH199" i="20"/>
  <c r="AJ194" i="20"/>
  <c r="AI194" i="20"/>
  <c r="AH194" i="20"/>
  <c r="AJ193" i="20"/>
  <c r="AI193" i="20"/>
  <c r="AH193" i="20"/>
  <c r="AJ192" i="20"/>
  <c r="AI192" i="20"/>
  <c r="AH192" i="20"/>
  <c r="AJ191" i="20"/>
  <c r="AI191" i="20"/>
  <c r="AH191" i="20"/>
  <c r="AJ190" i="20"/>
  <c r="AI190" i="20"/>
  <c r="AH190" i="20"/>
  <c r="AJ189" i="20"/>
  <c r="AI189" i="20"/>
  <c r="AH189" i="20"/>
  <c r="AJ188" i="20"/>
  <c r="AI188" i="20"/>
  <c r="AH188" i="20"/>
  <c r="AJ187" i="20"/>
  <c r="AI187" i="20"/>
  <c r="AH187" i="20"/>
  <c r="AJ186" i="20"/>
  <c r="AI186" i="20"/>
  <c r="AH186" i="20"/>
  <c r="AJ185" i="20"/>
  <c r="AI185" i="20"/>
  <c r="AH185" i="20"/>
  <c r="AJ180" i="20"/>
  <c r="AI180" i="20"/>
  <c r="AH180" i="20"/>
  <c r="AJ179" i="20"/>
  <c r="AI179" i="20"/>
  <c r="AH179" i="20"/>
  <c r="AJ178" i="20"/>
  <c r="AI178" i="20"/>
  <c r="AH178" i="20"/>
  <c r="AJ177" i="20"/>
  <c r="AI177" i="20"/>
  <c r="AH177" i="20"/>
  <c r="AJ176" i="20"/>
  <c r="AI176" i="20"/>
  <c r="AH176" i="20"/>
  <c r="AJ175" i="20"/>
  <c r="AI175" i="20"/>
  <c r="AH175" i="20"/>
  <c r="AJ174" i="20"/>
  <c r="AI174" i="20"/>
  <c r="AH174" i="20"/>
  <c r="AJ173" i="20"/>
  <c r="AI173" i="20"/>
  <c r="AH173" i="20"/>
  <c r="AJ172" i="20"/>
  <c r="AI172" i="20"/>
  <c r="AH172" i="20"/>
  <c r="AJ171" i="20"/>
  <c r="AI171" i="20"/>
  <c r="AH171" i="20"/>
  <c r="AJ166" i="20"/>
  <c r="AI166" i="20"/>
  <c r="AH166" i="20"/>
  <c r="AJ165" i="20"/>
  <c r="AI165" i="20"/>
  <c r="AH165" i="20"/>
  <c r="AJ164" i="20"/>
  <c r="AI164" i="20"/>
  <c r="AH164" i="20"/>
  <c r="AJ163" i="20"/>
  <c r="AI163" i="20"/>
  <c r="AH163" i="20"/>
  <c r="AJ162" i="20"/>
  <c r="AI162" i="20"/>
  <c r="AH162" i="20"/>
  <c r="AJ161" i="20"/>
  <c r="AI161" i="20"/>
  <c r="AH161" i="20"/>
  <c r="AJ160" i="20"/>
  <c r="AI160" i="20"/>
  <c r="AH160" i="20"/>
  <c r="AJ159" i="20"/>
  <c r="AI159" i="20"/>
  <c r="AH159" i="20"/>
  <c r="AJ158" i="20"/>
  <c r="AI158" i="20"/>
  <c r="AH158" i="20"/>
  <c r="AJ157" i="20"/>
  <c r="AI157" i="20"/>
  <c r="AH157" i="20"/>
  <c r="AJ152" i="20"/>
  <c r="AI152" i="20"/>
  <c r="AH152" i="20"/>
  <c r="AJ151" i="20"/>
  <c r="AI151" i="20"/>
  <c r="AH151" i="20"/>
  <c r="AJ150" i="20"/>
  <c r="AI150" i="20"/>
  <c r="AH150" i="20"/>
  <c r="AJ149" i="20"/>
  <c r="AI149" i="20"/>
  <c r="AH149" i="20"/>
  <c r="AJ148" i="20"/>
  <c r="AI148" i="20"/>
  <c r="AH148" i="20"/>
  <c r="AJ147" i="20"/>
  <c r="AI147" i="20"/>
  <c r="AH147" i="20"/>
  <c r="AJ146" i="20"/>
  <c r="AI146" i="20"/>
  <c r="AH146" i="20"/>
  <c r="AJ145" i="20"/>
  <c r="AI145" i="20"/>
  <c r="AH145" i="20"/>
  <c r="AJ144" i="20"/>
  <c r="AI144" i="20"/>
  <c r="AH144" i="20"/>
  <c r="AJ143" i="20"/>
  <c r="AI143" i="20"/>
  <c r="AH143" i="20"/>
  <c r="AJ138" i="20"/>
  <c r="AI138" i="20"/>
  <c r="AH138" i="20"/>
  <c r="AJ137" i="20"/>
  <c r="AI137" i="20"/>
  <c r="AH137" i="20"/>
  <c r="AJ136" i="20"/>
  <c r="AI136" i="20"/>
  <c r="AH136" i="20"/>
  <c r="AJ135" i="20"/>
  <c r="AI135" i="20"/>
  <c r="AH135" i="20"/>
  <c r="AJ134" i="20"/>
  <c r="AI134" i="20"/>
  <c r="AH134" i="20"/>
  <c r="AJ133" i="20"/>
  <c r="AI133" i="20"/>
  <c r="AH133" i="20"/>
  <c r="AJ132" i="20"/>
  <c r="AI132" i="20"/>
  <c r="AH132" i="20"/>
  <c r="AJ131" i="20"/>
  <c r="AI131" i="20"/>
  <c r="AH131" i="20"/>
  <c r="AJ130" i="20"/>
  <c r="AI130" i="20"/>
  <c r="AH130" i="20"/>
  <c r="AJ129" i="20"/>
  <c r="AI129" i="20"/>
  <c r="AH129" i="20"/>
  <c r="AJ124" i="20"/>
  <c r="AI124" i="20"/>
  <c r="AH124" i="20"/>
  <c r="AJ123" i="20"/>
  <c r="AI123" i="20"/>
  <c r="AH123" i="20"/>
  <c r="AJ122" i="20"/>
  <c r="AI122" i="20"/>
  <c r="AH122" i="20"/>
  <c r="AJ121" i="20"/>
  <c r="AI121" i="20"/>
  <c r="AH121" i="20"/>
  <c r="AJ120" i="20"/>
  <c r="AI120" i="20"/>
  <c r="AH120" i="20"/>
  <c r="AJ119" i="20"/>
  <c r="AI119" i="20"/>
  <c r="AH119" i="20"/>
  <c r="AJ118" i="20"/>
  <c r="AI118" i="20"/>
  <c r="AH118" i="20"/>
  <c r="AJ117" i="20"/>
  <c r="AI117" i="20"/>
  <c r="AH117" i="20"/>
  <c r="AJ116" i="20"/>
  <c r="AI116" i="20"/>
  <c r="AH116" i="20"/>
  <c r="AJ115" i="20"/>
  <c r="AI115" i="20"/>
  <c r="AH115" i="20"/>
  <c r="AJ110" i="20"/>
  <c r="AI110" i="20"/>
  <c r="AH110" i="20"/>
  <c r="AJ109" i="20"/>
  <c r="AI109" i="20"/>
  <c r="AH109" i="20"/>
  <c r="AJ108" i="20"/>
  <c r="AI108" i="20"/>
  <c r="AH108" i="20"/>
  <c r="AJ107" i="20"/>
  <c r="AI107" i="20"/>
  <c r="AH107" i="20"/>
  <c r="AJ106" i="20"/>
  <c r="AI106" i="20"/>
  <c r="AH106" i="20"/>
  <c r="AJ105" i="20"/>
  <c r="AI105" i="20"/>
  <c r="AH105" i="20"/>
  <c r="AJ104" i="20"/>
  <c r="AI104" i="20"/>
  <c r="AH104" i="20"/>
  <c r="AJ103" i="20"/>
  <c r="AI103" i="20"/>
  <c r="AH103" i="20"/>
  <c r="AJ102" i="20"/>
  <c r="AI102" i="20"/>
  <c r="AH102" i="20"/>
  <c r="AJ101" i="20"/>
  <c r="AI101" i="20"/>
  <c r="AH101" i="20"/>
  <c r="AJ96" i="20"/>
  <c r="AI96" i="20"/>
  <c r="AH96" i="20"/>
  <c r="AJ95" i="20"/>
  <c r="AI95" i="20"/>
  <c r="AH95" i="20"/>
  <c r="AJ94" i="20"/>
  <c r="AI94" i="20"/>
  <c r="AH94" i="20"/>
  <c r="AJ93" i="20"/>
  <c r="AI93" i="20"/>
  <c r="AH93" i="20"/>
  <c r="AJ92" i="20"/>
  <c r="AI92" i="20"/>
  <c r="AH92" i="20"/>
  <c r="AJ91" i="20"/>
  <c r="AI91" i="20"/>
  <c r="AH91" i="20"/>
  <c r="AJ90" i="20"/>
  <c r="AI90" i="20"/>
  <c r="AH90" i="20"/>
  <c r="AJ89" i="20"/>
  <c r="AI89" i="20"/>
  <c r="AH89" i="20"/>
  <c r="AJ88" i="20"/>
  <c r="AI88" i="20"/>
  <c r="AH88" i="20"/>
  <c r="AJ87" i="20"/>
  <c r="AI87" i="20"/>
  <c r="AH87" i="20"/>
  <c r="AJ82" i="20"/>
  <c r="AI82" i="20"/>
  <c r="AH82" i="20"/>
  <c r="AJ81" i="20"/>
  <c r="AI81" i="20"/>
  <c r="AH81" i="20"/>
  <c r="AJ80" i="20"/>
  <c r="AI80" i="20"/>
  <c r="AH80" i="20"/>
  <c r="AJ79" i="20"/>
  <c r="AI79" i="20"/>
  <c r="AH79" i="20"/>
  <c r="AJ78" i="20"/>
  <c r="AI78" i="20"/>
  <c r="AH78" i="20"/>
  <c r="AJ77" i="20"/>
  <c r="AI77" i="20"/>
  <c r="AH77" i="20"/>
  <c r="AJ76" i="20"/>
  <c r="AI76" i="20"/>
  <c r="AH76" i="20"/>
  <c r="AJ75" i="20"/>
  <c r="AI75" i="20"/>
  <c r="AH75" i="20"/>
  <c r="AJ74" i="20"/>
  <c r="AI74" i="20"/>
  <c r="AH74" i="20"/>
  <c r="AJ73" i="20"/>
  <c r="AI73" i="20"/>
  <c r="AH73" i="20"/>
  <c r="AJ68" i="20"/>
  <c r="AI68" i="20"/>
  <c r="AH68" i="20"/>
  <c r="AJ67" i="20"/>
  <c r="AI67" i="20"/>
  <c r="AH67" i="20"/>
  <c r="AJ66" i="20"/>
  <c r="AI66" i="20"/>
  <c r="AH66" i="20"/>
  <c r="AJ65" i="20"/>
  <c r="AI65" i="20"/>
  <c r="AH65" i="20"/>
  <c r="AJ64" i="20"/>
  <c r="AI64" i="20"/>
  <c r="AH64" i="20"/>
  <c r="AJ63" i="20"/>
  <c r="AI63" i="20"/>
  <c r="AH63" i="20"/>
  <c r="AJ62" i="20"/>
  <c r="AI62" i="20"/>
  <c r="AH62" i="20"/>
  <c r="AJ61" i="20"/>
  <c r="AI61" i="20"/>
  <c r="AH61" i="20"/>
  <c r="AJ60" i="20"/>
  <c r="AI60" i="20"/>
  <c r="AH60" i="20"/>
  <c r="AJ59" i="20"/>
  <c r="AI59" i="20"/>
  <c r="AH59" i="20"/>
  <c r="AJ54" i="20"/>
  <c r="AI54" i="20"/>
  <c r="AH54" i="20"/>
  <c r="AJ53" i="20"/>
  <c r="AI53" i="20"/>
  <c r="AH53" i="20"/>
  <c r="AJ52" i="20"/>
  <c r="AI52" i="20"/>
  <c r="AH52" i="20"/>
  <c r="AJ51" i="20"/>
  <c r="AI51" i="20"/>
  <c r="AH51" i="20"/>
  <c r="AJ50" i="20"/>
  <c r="AI50" i="20"/>
  <c r="AH50" i="20"/>
  <c r="AJ49" i="20"/>
  <c r="AI49" i="20"/>
  <c r="AH49" i="20"/>
  <c r="AJ48" i="20"/>
  <c r="AI48" i="20"/>
  <c r="AH48" i="20"/>
  <c r="AJ47" i="20"/>
  <c r="AI47" i="20"/>
  <c r="AH47" i="20"/>
  <c r="AJ46" i="20"/>
  <c r="AI46" i="20"/>
  <c r="AH46" i="20"/>
  <c r="AJ45" i="20"/>
  <c r="AI45" i="20"/>
  <c r="AH45" i="20"/>
  <c r="AJ40" i="20"/>
  <c r="AI40" i="20"/>
  <c r="AH40" i="20"/>
  <c r="AJ39" i="20"/>
  <c r="AI39" i="20"/>
  <c r="AH39" i="20"/>
  <c r="AJ38" i="20"/>
  <c r="AI38" i="20"/>
  <c r="AH38" i="20"/>
  <c r="AJ37" i="20"/>
  <c r="AI37" i="20"/>
  <c r="AH37" i="20"/>
  <c r="AJ36" i="20"/>
  <c r="AI36" i="20"/>
  <c r="AH36" i="20"/>
  <c r="AJ35" i="20"/>
  <c r="AI35" i="20"/>
  <c r="AH35" i="20"/>
  <c r="AJ34" i="20"/>
  <c r="AI34" i="20"/>
  <c r="AH34" i="20"/>
  <c r="AJ33" i="20"/>
  <c r="AI33" i="20"/>
  <c r="AH33" i="20"/>
  <c r="AJ32" i="20"/>
  <c r="AI32" i="20"/>
  <c r="AH32" i="20"/>
  <c r="AJ31" i="20"/>
  <c r="AI31" i="20"/>
  <c r="AH31" i="20"/>
  <c r="AQ25" i="20"/>
  <c r="AQ24" i="20"/>
  <c r="B25" i="47" l="1"/>
  <c r="B25" i="48" s="1"/>
  <c r="A25" i="48" s="1"/>
  <c r="J13" i="51"/>
  <c r="J14" i="50"/>
  <c r="G13" i="51"/>
  <c r="G14" i="50"/>
  <c r="H13" i="51"/>
  <c r="H14" i="50"/>
  <c r="C25" i="46"/>
  <c r="D24" i="40"/>
  <c r="D24" i="41" s="1"/>
  <c r="D24" i="42" s="1"/>
  <c r="B25" i="40"/>
  <c r="B25" i="41" s="1"/>
  <c r="A25" i="41" s="1"/>
  <c r="A12" i="52"/>
  <c r="A25" i="47"/>
  <c r="O11" i="52"/>
  <c r="AI11" i="52"/>
  <c r="AC11" i="52"/>
  <c r="S11" i="52"/>
  <c r="K11" i="52"/>
  <c r="M11" i="52"/>
  <c r="AG11" i="52"/>
  <c r="AA11" i="52"/>
  <c r="Q11" i="52"/>
  <c r="W11" i="52"/>
  <c r="AE11" i="52"/>
  <c r="Y11" i="52"/>
  <c r="U11" i="52"/>
  <c r="A25" i="39"/>
  <c r="C25" i="39"/>
  <c r="A24" i="42"/>
  <c r="BA20" i="27"/>
  <c r="BA21" i="27"/>
  <c r="AU19" i="27"/>
  <c r="AU18" i="27" s="1"/>
  <c r="AX18" i="27"/>
  <c r="BA19" i="27"/>
  <c r="B25" i="49" l="1"/>
  <c r="A25" i="49" s="1"/>
  <c r="I13" i="51"/>
  <c r="I14" i="50"/>
  <c r="C12" i="52"/>
  <c r="C25" i="47"/>
  <c r="C25" i="48" s="1"/>
  <c r="C25" i="49" s="1"/>
  <c r="A25" i="40"/>
  <c r="C25" i="40"/>
  <c r="C25" i="41" s="1"/>
  <c r="C25" i="42" s="1"/>
  <c r="B26" i="46"/>
  <c r="D26" i="46"/>
  <c r="A26" i="46"/>
  <c r="D25" i="47"/>
  <c r="D25" i="48" s="1"/>
  <c r="D25" i="49" s="1"/>
  <c r="D12" i="52"/>
  <c r="F12" i="52" s="1"/>
  <c r="D25" i="39"/>
  <c r="B25" i="42"/>
  <c r="K6" i="20"/>
  <c r="W7" i="2"/>
  <c r="O7" i="4" s="1"/>
  <c r="V7" i="2"/>
  <c r="N7" i="4" s="1"/>
  <c r="J14" i="51" l="1"/>
  <c r="G14" i="51"/>
  <c r="H14" i="51"/>
  <c r="D25" i="40"/>
  <c r="D25" i="41" s="1"/>
  <c r="D25" i="42" s="1"/>
  <c r="C26" i="46"/>
  <c r="W12" i="52"/>
  <c r="AE12" i="52"/>
  <c r="Y12" i="52"/>
  <c r="O12" i="52"/>
  <c r="Q12" i="52"/>
  <c r="U12" i="52"/>
  <c r="K12" i="52"/>
  <c r="S12" i="52"/>
  <c r="AA12" i="52"/>
  <c r="M12" i="52"/>
  <c r="AC12" i="52"/>
  <c r="AG12" i="52"/>
  <c r="AI12" i="52"/>
  <c r="A25" i="42"/>
  <c r="K4" i="20"/>
  <c r="K4" i="27"/>
  <c r="J8" i="27"/>
  <c r="K2" i="27"/>
  <c r="F8" i="20"/>
  <c r="F8" i="27"/>
  <c r="C17" i="27" s="1"/>
  <c r="C8" i="25"/>
  <c r="J8" i="20"/>
  <c r="P5" i="24" s="1"/>
  <c r="K2" i="20"/>
  <c r="I14" i="51" l="1"/>
  <c r="B27" i="46"/>
  <c r="A27" i="46"/>
  <c r="D27" i="46"/>
  <c r="B8" i="4"/>
  <c r="B8" i="3"/>
  <c r="C8" i="2"/>
  <c r="C17" i="20"/>
  <c r="O5" i="24"/>
  <c r="C18" i="27"/>
  <c r="C19" i="27" s="1"/>
  <c r="C20" i="27" s="1"/>
  <c r="C21" i="27" s="1"/>
  <c r="C22" i="27" s="1"/>
  <c r="C23" i="27" s="1"/>
  <c r="C24" i="27" s="1"/>
  <c r="C25" i="27" s="1"/>
  <c r="C26" i="27" s="1"/>
  <c r="C27" i="27"/>
  <c r="G15" i="51" l="1"/>
  <c r="J15" i="51"/>
  <c r="H15" i="51"/>
  <c r="C27" i="46"/>
  <c r="C31" i="20"/>
  <c r="C18" i="20"/>
  <c r="AF17" i="20"/>
  <c r="C37" i="27"/>
  <c r="C28" i="27"/>
  <c r="C29" i="27" s="1"/>
  <c r="C30" i="27" s="1"/>
  <c r="C31" i="27" s="1"/>
  <c r="C32" i="27" s="1"/>
  <c r="C33" i="27" s="1"/>
  <c r="C34" i="27" s="1"/>
  <c r="C35" i="27" s="1"/>
  <c r="C36" i="27" s="1"/>
  <c r="I15" i="51" l="1"/>
  <c r="B28" i="46"/>
  <c r="A28" i="46"/>
  <c r="D28" i="46"/>
  <c r="C19" i="20"/>
  <c r="AF18" i="20"/>
  <c r="C45" i="20"/>
  <c r="C32" i="20"/>
  <c r="AF31" i="20"/>
  <c r="C38" i="27"/>
  <c r="C39" i="27" s="1"/>
  <c r="C40" i="27" s="1"/>
  <c r="C41" i="27" s="1"/>
  <c r="C42" i="27" s="1"/>
  <c r="C43" i="27" s="1"/>
  <c r="C44" i="27" s="1"/>
  <c r="C45" i="27" s="1"/>
  <c r="C46" i="27" s="1"/>
  <c r="C47" i="27"/>
  <c r="J16" i="51" l="1"/>
  <c r="G16" i="51"/>
  <c r="H16" i="51"/>
  <c r="C28" i="46"/>
  <c r="C33" i="20"/>
  <c r="AF32" i="20"/>
  <c r="C59" i="20"/>
  <c r="C46" i="20"/>
  <c r="AF45" i="20"/>
  <c r="C20" i="20"/>
  <c r="AF19" i="20"/>
  <c r="C57" i="27"/>
  <c r="C48" i="27"/>
  <c r="C49" i="27" s="1"/>
  <c r="C50" i="27" s="1"/>
  <c r="C51" i="27" s="1"/>
  <c r="C52" i="27" s="1"/>
  <c r="C53" i="27" s="1"/>
  <c r="C54" i="27" s="1"/>
  <c r="C55" i="27" s="1"/>
  <c r="C56" i="27" s="1"/>
  <c r="I16" i="51" l="1"/>
  <c r="B29" i="46"/>
  <c r="A29" i="46"/>
  <c r="B15" i="3"/>
  <c r="C15" i="3"/>
  <c r="C15" i="4" s="1"/>
  <c r="C47" i="20"/>
  <c r="AF46" i="20"/>
  <c r="C73" i="20"/>
  <c r="C60" i="20"/>
  <c r="AF59" i="20"/>
  <c r="C21" i="20"/>
  <c r="AF20" i="20"/>
  <c r="C34" i="20"/>
  <c r="AF33" i="20"/>
  <c r="C67" i="27"/>
  <c r="C58" i="27"/>
  <c r="C59" i="27" s="1"/>
  <c r="C60" i="27" s="1"/>
  <c r="C61" i="27" s="1"/>
  <c r="C62" i="27" s="1"/>
  <c r="C63" i="27" s="1"/>
  <c r="C64" i="27" s="1"/>
  <c r="C65" i="27" s="1"/>
  <c r="C66" i="27" s="1"/>
  <c r="G17" i="51" l="1"/>
  <c r="H17" i="51"/>
  <c r="C29" i="46"/>
  <c r="D29" i="46"/>
  <c r="B15" i="4"/>
  <c r="A16" i="25"/>
  <c r="A16" i="35" s="1"/>
  <c r="C35" i="20"/>
  <c r="AF34" i="20"/>
  <c r="C48" i="20"/>
  <c r="AF47" i="20"/>
  <c r="C61" i="20"/>
  <c r="AF60" i="20"/>
  <c r="C87" i="20"/>
  <c r="C74" i="20"/>
  <c r="AF73" i="20"/>
  <c r="C22" i="20"/>
  <c r="AF21" i="20"/>
  <c r="C68" i="27"/>
  <c r="C69" i="27" s="1"/>
  <c r="C70" i="27" s="1"/>
  <c r="C71" i="27" s="1"/>
  <c r="C72" i="27" s="1"/>
  <c r="C73" i="27" s="1"/>
  <c r="C74" i="27" s="1"/>
  <c r="C75" i="27" s="1"/>
  <c r="C76" i="27" s="1"/>
  <c r="C77" i="27"/>
  <c r="I17" i="51" l="1"/>
  <c r="J17" i="51"/>
  <c r="B30" i="46"/>
  <c r="A30" i="46"/>
  <c r="D30" i="46"/>
  <c r="G5" i="34"/>
  <c r="A16" i="2"/>
  <c r="B17" i="25"/>
  <c r="C17" i="25" s="1"/>
  <c r="D15" i="3"/>
  <c r="D15" i="4" s="1"/>
  <c r="C16" i="3"/>
  <c r="C16" i="4" s="1"/>
  <c r="B16" i="3"/>
  <c r="C49" i="20"/>
  <c r="AF48" i="20"/>
  <c r="C23" i="20"/>
  <c r="AF22" i="20"/>
  <c r="C75" i="20"/>
  <c r="AF74" i="20"/>
  <c r="C88" i="20"/>
  <c r="C101" i="20"/>
  <c r="AF87" i="20"/>
  <c r="C62" i="20"/>
  <c r="AF61" i="20"/>
  <c r="C36" i="20"/>
  <c r="AF35" i="20"/>
  <c r="C78" i="27"/>
  <c r="C79" i="27" s="1"/>
  <c r="C80" i="27" s="1"/>
  <c r="C81" i="27" s="1"/>
  <c r="C82" i="27" s="1"/>
  <c r="C83" i="27" s="1"/>
  <c r="C84" i="27" s="1"/>
  <c r="C85" i="27" s="1"/>
  <c r="C86" i="27" s="1"/>
  <c r="C87" i="27"/>
  <c r="J18" i="51" l="1"/>
  <c r="G18" i="51"/>
  <c r="H18" i="51"/>
  <c r="C30" i="46"/>
  <c r="A17" i="25"/>
  <c r="A17" i="35" s="1"/>
  <c r="B17" i="35"/>
  <c r="B16" i="4"/>
  <c r="C17" i="35"/>
  <c r="C63" i="20"/>
  <c r="AF62" i="20"/>
  <c r="C76" i="20"/>
  <c r="AF75" i="20"/>
  <c r="C102" i="20"/>
  <c r="C115" i="20"/>
  <c r="AF101" i="20"/>
  <c r="C50" i="20"/>
  <c r="AF49" i="20"/>
  <c r="C37" i="20"/>
  <c r="AF36" i="20"/>
  <c r="C89" i="20"/>
  <c r="AF88" i="20"/>
  <c r="C24" i="20"/>
  <c r="AF23" i="20"/>
  <c r="C97" i="27"/>
  <c r="C88" i="27"/>
  <c r="C89" i="27" s="1"/>
  <c r="C90" i="27" s="1"/>
  <c r="C91" i="27" s="1"/>
  <c r="C92" i="27" s="1"/>
  <c r="C93" i="27" s="1"/>
  <c r="C94" i="27" s="1"/>
  <c r="C95" i="27" s="1"/>
  <c r="C96" i="27" s="1"/>
  <c r="I18" i="51" l="1"/>
  <c r="B31" i="46"/>
  <c r="I6" i="34"/>
  <c r="C17" i="2"/>
  <c r="C17" i="3" s="1"/>
  <c r="C17" i="4" s="1"/>
  <c r="H6" i="34"/>
  <c r="B17" i="2"/>
  <c r="B17" i="3" s="1"/>
  <c r="B17" i="4" s="1"/>
  <c r="D17" i="25"/>
  <c r="B18" i="25"/>
  <c r="C18" i="25" s="1"/>
  <c r="D16" i="3"/>
  <c r="D16" i="4" s="1"/>
  <c r="C90" i="20"/>
  <c r="AF89" i="20"/>
  <c r="C51" i="20"/>
  <c r="AF50" i="20"/>
  <c r="C77" i="20"/>
  <c r="AF76" i="20"/>
  <c r="C25" i="20"/>
  <c r="AF24" i="20"/>
  <c r="C38" i="20"/>
  <c r="AF37" i="20"/>
  <c r="C116" i="20"/>
  <c r="C129" i="20"/>
  <c r="AF115" i="20"/>
  <c r="C103" i="20"/>
  <c r="AF102" i="20"/>
  <c r="C64" i="20"/>
  <c r="AF63" i="20"/>
  <c r="C98" i="27"/>
  <c r="C99" i="27" s="1"/>
  <c r="C100" i="27" s="1"/>
  <c r="C101" i="27" s="1"/>
  <c r="C102" i="27" s="1"/>
  <c r="C103" i="27" s="1"/>
  <c r="C104" i="27" s="1"/>
  <c r="C105" i="27" s="1"/>
  <c r="C106" i="27" s="1"/>
  <c r="C107" i="27"/>
  <c r="H19" i="51" l="1"/>
  <c r="A31" i="46"/>
  <c r="C31" i="46"/>
  <c r="G6" i="34"/>
  <c r="A17" i="2"/>
  <c r="D17" i="35"/>
  <c r="B18" i="35"/>
  <c r="H7" i="34" s="1"/>
  <c r="A18" i="25"/>
  <c r="A18" i="35" s="1"/>
  <c r="G7" i="34" s="1"/>
  <c r="C18" i="35"/>
  <c r="I7" i="34" s="1"/>
  <c r="C104" i="20"/>
  <c r="AF103" i="20"/>
  <c r="C39" i="20"/>
  <c r="AF38" i="20"/>
  <c r="C143" i="20"/>
  <c r="C130" i="20"/>
  <c r="AF129" i="20"/>
  <c r="C78" i="20"/>
  <c r="AF77" i="20"/>
  <c r="C91" i="20"/>
  <c r="AF90" i="20"/>
  <c r="C117" i="20"/>
  <c r="AF116" i="20"/>
  <c r="C26" i="20"/>
  <c r="AF25" i="20"/>
  <c r="C65" i="20"/>
  <c r="AF64" i="20"/>
  <c r="C52" i="20"/>
  <c r="AF51" i="20"/>
  <c r="C117" i="27"/>
  <c r="C108" i="27"/>
  <c r="C109" i="27" s="1"/>
  <c r="C110" i="27" s="1"/>
  <c r="C111" i="27" s="1"/>
  <c r="C112" i="27" s="1"/>
  <c r="C113" i="27" s="1"/>
  <c r="C114" i="27" s="1"/>
  <c r="C115" i="27" s="1"/>
  <c r="C116" i="27" s="1"/>
  <c r="I19" i="51" l="1"/>
  <c r="G19" i="51"/>
  <c r="B32" i="46"/>
  <c r="D31" i="46"/>
  <c r="B18" i="2"/>
  <c r="B18" i="3" s="1"/>
  <c r="B18" i="4" s="1"/>
  <c r="C18" i="2"/>
  <c r="C18" i="3" s="1"/>
  <c r="C18" i="4" s="1"/>
  <c r="J6" i="34"/>
  <c r="D17" i="2"/>
  <c r="D17" i="3" s="1"/>
  <c r="D17" i="4" s="1"/>
  <c r="D18" i="25"/>
  <c r="B19" i="25"/>
  <c r="C19" i="25" s="1"/>
  <c r="C27" i="20"/>
  <c r="AF26" i="20"/>
  <c r="C131" i="20"/>
  <c r="AF130" i="20"/>
  <c r="C40" i="20"/>
  <c r="AF39" i="20"/>
  <c r="C92" i="20"/>
  <c r="AF91" i="20"/>
  <c r="C66" i="20"/>
  <c r="AF65" i="20"/>
  <c r="C79" i="20"/>
  <c r="AF78" i="20"/>
  <c r="C144" i="20"/>
  <c r="C157" i="20"/>
  <c r="AF143" i="20"/>
  <c r="C53" i="20"/>
  <c r="AF52" i="20"/>
  <c r="C118" i="20"/>
  <c r="AF117" i="20"/>
  <c r="C105" i="20"/>
  <c r="AF104" i="20"/>
  <c r="C127" i="27"/>
  <c r="C118" i="27"/>
  <c r="C119" i="27" s="1"/>
  <c r="C120" i="27" s="1"/>
  <c r="C121" i="27" s="1"/>
  <c r="C122" i="27" s="1"/>
  <c r="C123" i="27" s="1"/>
  <c r="C124" i="27" s="1"/>
  <c r="C125" i="27" s="1"/>
  <c r="C126" i="27" s="1"/>
  <c r="J19" i="51" l="1"/>
  <c r="H20" i="51"/>
  <c r="D32" i="46"/>
  <c r="C32" i="46"/>
  <c r="A32" i="46"/>
  <c r="B19" i="35"/>
  <c r="H8" i="34" s="1"/>
  <c r="A18" i="2"/>
  <c r="D18" i="35"/>
  <c r="J7" i="34" s="1"/>
  <c r="C19" i="35"/>
  <c r="I8" i="34" s="1"/>
  <c r="A19" i="25"/>
  <c r="A19" i="35" s="1"/>
  <c r="G8" i="34" s="1"/>
  <c r="C54" i="20"/>
  <c r="AF53" i="20"/>
  <c r="C145" i="20"/>
  <c r="AF144" i="20"/>
  <c r="C119" i="20"/>
  <c r="AF118" i="20"/>
  <c r="C171" i="20"/>
  <c r="C158" i="20"/>
  <c r="AF157" i="20"/>
  <c r="C80" i="20"/>
  <c r="AF79" i="20"/>
  <c r="C132" i="20"/>
  <c r="AF131" i="20"/>
  <c r="C28" i="20"/>
  <c r="AF27" i="20"/>
  <c r="C41" i="20"/>
  <c r="AF40" i="20"/>
  <c r="C106" i="20"/>
  <c r="AF105" i="20"/>
  <c r="C67" i="20"/>
  <c r="AF66" i="20"/>
  <c r="C93" i="20"/>
  <c r="AF92" i="20"/>
  <c r="C128" i="27"/>
  <c r="C129" i="27" s="1"/>
  <c r="C130" i="27" s="1"/>
  <c r="C131" i="27" s="1"/>
  <c r="C132" i="27" s="1"/>
  <c r="C133" i="27" s="1"/>
  <c r="C134" i="27" s="1"/>
  <c r="C135" i="27" s="1"/>
  <c r="C136" i="27" s="1"/>
  <c r="C137" i="27"/>
  <c r="B19" i="2" l="1"/>
  <c r="B19" i="3" s="1"/>
  <c r="J20" i="51"/>
  <c r="G20" i="51"/>
  <c r="I20" i="51"/>
  <c r="B33" i="46"/>
  <c r="C19" i="2"/>
  <c r="C19" i="3" s="1"/>
  <c r="C19" i="4" s="1"/>
  <c r="D18" i="2"/>
  <c r="D18" i="3" s="1"/>
  <c r="D18" i="4" s="1"/>
  <c r="A19" i="2"/>
  <c r="D19" i="25"/>
  <c r="B20" i="25"/>
  <c r="C20" i="25" s="1"/>
  <c r="C68" i="20"/>
  <c r="AF67" i="20"/>
  <c r="C94" i="20"/>
  <c r="AF93" i="20"/>
  <c r="C107" i="20"/>
  <c r="AF106" i="20"/>
  <c r="C120" i="20"/>
  <c r="AF119" i="20"/>
  <c r="C55" i="20"/>
  <c r="AF54" i="20"/>
  <c r="C42" i="20"/>
  <c r="AF41" i="20"/>
  <c r="C133" i="20"/>
  <c r="AF132" i="20"/>
  <c r="C159" i="20"/>
  <c r="AF158" i="20"/>
  <c r="C172" i="20"/>
  <c r="C185" i="20"/>
  <c r="AF171" i="20"/>
  <c r="C146" i="20"/>
  <c r="AF145" i="20"/>
  <c r="C29" i="20"/>
  <c r="AF28" i="20"/>
  <c r="C81" i="20"/>
  <c r="AF80" i="20"/>
  <c r="C147" i="27"/>
  <c r="C138" i="27"/>
  <c r="C139" i="27" s="1"/>
  <c r="C140" i="27" s="1"/>
  <c r="C141" i="27" s="1"/>
  <c r="C142" i="27" s="1"/>
  <c r="C143" i="27" s="1"/>
  <c r="C144" i="27" s="1"/>
  <c r="C145" i="27" s="1"/>
  <c r="C146" i="27" s="1"/>
  <c r="H21" i="51" l="1"/>
  <c r="C33" i="46"/>
  <c r="A33" i="46"/>
  <c r="B20" i="35"/>
  <c r="H9" i="34" s="1"/>
  <c r="D19" i="35"/>
  <c r="B19" i="4"/>
  <c r="A20" i="25"/>
  <c r="A20" i="35" s="1"/>
  <c r="G9" i="34" s="1"/>
  <c r="C199" i="20"/>
  <c r="C186" i="20"/>
  <c r="AF185" i="20"/>
  <c r="C173" i="20"/>
  <c r="AF172" i="20"/>
  <c r="C134" i="20"/>
  <c r="AF133" i="20"/>
  <c r="C56" i="20"/>
  <c r="AF55" i="20"/>
  <c r="C108" i="20"/>
  <c r="AF107" i="20"/>
  <c r="C69" i="20"/>
  <c r="AF68" i="20"/>
  <c r="C82" i="20"/>
  <c r="AF81" i="20"/>
  <c r="C147" i="20"/>
  <c r="AF146" i="20"/>
  <c r="C30" i="20"/>
  <c r="AF30" i="20" s="1"/>
  <c r="AF29" i="20"/>
  <c r="C160" i="20"/>
  <c r="AF159" i="20"/>
  <c r="C43" i="20"/>
  <c r="AF42" i="20"/>
  <c r="C121" i="20"/>
  <c r="AF120" i="20"/>
  <c r="C95" i="20"/>
  <c r="AF94" i="20"/>
  <c r="C148" i="27"/>
  <c r="C149" i="27" s="1"/>
  <c r="C150" i="27" s="1"/>
  <c r="C151" i="27" s="1"/>
  <c r="C152" i="27" s="1"/>
  <c r="C153" i="27" s="1"/>
  <c r="C154" i="27" s="1"/>
  <c r="C155" i="27" s="1"/>
  <c r="C156" i="27" s="1"/>
  <c r="C157" i="27"/>
  <c r="B20" i="2" l="1"/>
  <c r="B20" i="3" s="1"/>
  <c r="G21" i="51"/>
  <c r="I21" i="51"/>
  <c r="D33" i="46"/>
  <c r="B34" i="46"/>
  <c r="C20" i="35"/>
  <c r="I9" i="34" s="1"/>
  <c r="B21" i="25"/>
  <c r="C21" i="25" s="1"/>
  <c r="J8" i="34"/>
  <c r="D19" i="2"/>
  <c r="D19" i="3" s="1"/>
  <c r="D19" i="4" s="1"/>
  <c r="A20" i="2"/>
  <c r="D20" i="25"/>
  <c r="C96" i="20"/>
  <c r="AF95" i="20"/>
  <c r="C44" i="20"/>
  <c r="AF44" i="20" s="1"/>
  <c r="AF43" i="20"/>
  <c r="C83" i="20"/>
  <c r="AF82" i="20"/>
  <c r="C109" i="20"/>
  <c r="AF108" i="20"/>
  <c r="C135" i="20"/>
  <c r="AF134" i="20"/>
  <c r="C187" i="20"/>
  <c r="AF186" i="20"/>
  <c r="C200" i="20"/>
  <c r="C213" i="20"/>
  <c r="AF199" i="20"/>
  <c r="C122" i="20"/>
  <c r="AF121" i="20"/>
  <c r="C161" i="20"/>
  <c r="AF160" i="20"/>
  <c r="C148" i="20"/>
  <c r="AF147" i="20"/>
  <c r="C70" i="20"/>
  <c r="AF69" i="20"/>
  <c r="C57" i="20"/>
  <c r="AF56" i="20"/>
  <c r="C174" i="20"/>
  <c r="AF173" i="20"/>
  <c r="C167" i="27"/>
  <c r="C158" i="27"/>
  <c r="C159" i="27" s="1"/>
  <c r="C160" i="27" s="1"/>
  <c r="C161" i="27" s="1"/>
  <c r="C162" i="27" s="1"/>
  <c r="C163" i="27" s="1"/>
  <c r="C164" i="27" s="1"/>
  <c r="C165" i="27" s="1"/>
  <c r="C166" i="27" s="1"/>
  <c r="H22" i="51" l="1"/>
  <c r="J21" i="51"/>
  <c r="D34" i="46"/>
  <c r="A34" i="46"/>
  <c r="C34" i="46"/>
  <c r="B21" i="35"/>
  <c r="H10" i="34" s="1"/>
  <c r="C21" i="35"/>
  <c r="C20" i="2"/>
  <c r="C20" i="3" s="1"/>
  <c r="C20" i="4" s="1"/>
  <c r="A21" i="25"/>
  <c r="A21" i="35" s="1"/>
  <c r="D20" i="35"/>
  <c r="B20" i="4"/>
  <c r="C58" i="20"/>
  <c r="AF58" i="20" s="1"/>
  <c r="AF57" i="20"/>
  <c r="C149" i="20"/>
  <c r="AF148" i="20"/>
  <c r="C123" i="20"/>
  <c r="AF122" i="20"/>
  <c r="C188" i="20"/>
  <c r="AF187" i="20"/>
  <c r="C110" i="20"/>
  <c r="AF109" i="20"/>
  <c r="C175" i="20"/>
  <c r="AF174" i="20"/>
  <c r="C71" i="20"/>
  <c r="AF70" i="20"/>
  <c r="C162" i="20"/>
  <c r="AF161" i="20"/>
  <c r="C227" i="20"/>
  <c r="C214" i="20"/>
  <c r="AF213" i="20"/>
  <c r="C201" i="20"/>
  <c r="AF200" i="20"/>
  <c r="C136" i="20"/>
  <c r="AF135" i="20"/>
  <c r="C84" i="20"/>
  <c r="AF83" i="20"/>
  <c r="C97" i="20"/>
  <c r="AF96" i="20"/>
  <c r="C168" i="27"/>
  <c r="C169" i="27" s="1"/>
  <c r="C170" i="27" s="1"/>
  <c r="C171" i="27" s="1"/>
  <c r="C172" i="27" s="1"/>
  <c r="C173" i="27" s="1"/>
  <c r="C174" i="27" s="1"/>
  <c r="C175" i="27" s="1"/>
  <c r="C176" i="27" s="1"/>
  <c r="C177" i="27"/>
  <c r="B21" i="2" l="1"/>
  <c r="B21" i="3" s="1"/>
  <c r="B21" i="4" s="1"/>
  <c r="G22" i="51"/>
  <c r="I22" i="51"/>
  <c r="J22" i="51"/>
  <c r="B35" i="46"/>
  <c r="G10" i="34"/>
  <c r="A21" i="2"/>
  <c r="C21" i="2"/>
  <c r="C21" i="3" s="1"/>
  <c r="C21" i="4" s="1"/>
  <c r="I10" i="34"/>
  <c r="D21" i="25"/>
  <c r="D21" i="35" s="1"/>
  <c r="B22" i="25"/>
  <c r="C22" i="25" s="1"/>
  <c r="J9" i="34"/>
  <c r="D20" i="2"/>
  <c r="D20" i="3" s="1"/>
  <c r="D20" i="4" s="1"/>
  <c r="C85" i="20"/>
  <c r="AF84" i="20"/>
  <c r="C215" i="20"/>
  <c r="AF214" i="20"/>
  <c r="C150" i="20"/>
  <c r="AF149" i="20"/>
  <c r="C98" i="20"/>
  <c r="AF97" i="20"/>
  <c r="C137" i="20"/>
  <c r="AF136" i="20"/>
  <c r="C228" i="20"/>
  <c r="C241" i="20"/>
  <c r="AF227" i="20"/>
  <c r="C72" i="20"/>
  <c r="AF72" i="20" s="1"/>
  <c r="AF71" i="20"/>
  <c r="C111" i="20"/>
  <c r="AF110" i="20"/>
  <c r="C124" i="20"/>
  <c r="AF123" i="20"/>
  <c r="C202" i="20"/>
  <c r="AF201" i="20"/>
  <c r="C163" i="20"/>
  <c r="AF162" i="20"/>
  <c r="C176" i="20"/>
  <c r="AF175" i="20"/>
  <c r="C189" i="20"/>
  <c r="AF188" i="20"/>
  <c r="C187" i="27"/>
  <c r="C178" i="27"/>
  <c r="C179" i="27" s="1"/>
  <c r="C180" i="27" s="1"/>
  <c r="C181" i="27" s="1"/>
  <c r="C182" i="27" s="1"/>
  <c r="C183" i="27" s="1"/>
  <c r="C184" i="27" s="1"/>
  <c r="C185" i="27" s="1"/>
  <c r="C186" i="27" s="1"/>
  <c r="H23" i="51" l="1"/>
  <c r="A35" i="46"/>
  <c r="C35" i="46"/>
  <c r="D35" i="46"/>
  <c r="B22" i="35"/>
  <c r="H11" i="34" s="1"/>
  <c r="D21" i="2"/>
  <c r="D21" i="3" s="1"/>
  <c r="D21" i="4" s="1"/>
  <c r="J10" i="34"/>
  <c r="C22" i="35"/>
  <c r="A22" i="25"/>
  <c r="A22" i="35" s="1"/>
  <c r="C112" i="20"/>
  <c r="AF111" i="20"/>
  <c r="C255" i="20"/>
  <c r="C242" i="20"/>
  <c r="AF241" i="20"/>
  <c r="C177" i="20"/>
  <c r="AF176" i="20"/>
  <c r="C203" i="20"/>
  <c r="AF202" i="20"/>
  <c r="C229" i="20"/>
  <c r="AF228" i="20"/>
  <c r="C99" i="20"/>
  <c r="AF98" i="20"/>
  <c r="C216" i="20"/>
  <c r="AF215" i="20"/>
  <c r="C190" i="20"/>
  <c r="AF189" i="20"/>
  <c r="C164" i="20"/>
  <c r="AF163" i="20"/>
  <c r="C125" i="20"/>
  <c r="AF124" i="20"/>
  <c r="C138" i="20"/>
  <c r="AF137" i="20"/>
  <c r="C151" i="20"/>
  <c r="AF150" i="20"/>
  <c r="C86" i="20"/>
  <c r="AF86" i="20" s="1"/>
  <c r="AF85" i="20"/>
  <c r="C197" i="27"/>
  <c r="C188" i="27"/>
  <c r="C189" i="27" s="1"/>
  <c r="C190" i="27" s="1"/>
  <c r="C191" i="27" s="1"/>
  <c r="C192" i="27" s="1"/>
  <c r="C193" i="27" s="1"/>
  <c r="C194" i="27" s="1"/>
  <c r="C195" i="27" s="1"/>
  <c r="C196" i="27" s="1"/>
  <c r="G23" i="51" l="1"/>
  <c r="J23" i="51"/>
  <c r="I23" i="51"/>
  <c r="B36" i="46"/>
  <c r="B22" i="2"/>
  <c r="B22" i="3" s="1"/>
  <c r="B22" i="4" s="1"/>
  <c r="G11" i="34"/>
  <c r="A22" i="2"/>
  <c r="C22" i="2"/>
  <c r="C22" i="3" s="1"/>
  <c r="C22" i="4" s="1"/>
  <c r="I11" i="34"/>
  <c r="B23" i="25"/>
  <c r="C23" i="25" s="1"/>
  <c r="D22" i="25"/>
  <c r="D22" i="35" s="1"/>
  <c r="C100" i="20"/>
  <c r="AF100" i="20" s="1"/>
  <c r="AF99" i="20"/>
  <c r="C204" i="20"/>
  <c r="AF203" i="20"/>
  <c r="C243" i="20"/>
  <c r="AF242" i="20"/>
  <c r="C152" i="20"/>
  <c r="AF151" i="20"/>
  <c r="C126" i="20"/>
  <c r="AF125" i="20"/>
  <c r="C191" i="20"/>
  <c r="AF190" i="20"/>
  <c r="C256" i="20"/>
  <c r="C269" i="20"/>
  <c r="AF255" i="20"/>
  <c r="C217" i="20"/>
  <c r="AF216" i="20"/>
  <c r="C230" i="20"/>
  <c r="AF229" i="20"/>
  <c r="C178" i="20"/>
  <c r="AF177" i="20"/>
  <c r="C139" i="20"/>
  <c r="AF138" i="20"/>
  <c r="C165" i="20"/>
  <c r="AF164" i="20"/>
  <c r="C113" i="20"/>
  <c r="AF112" i="20"/>
  <c r="C207" i="27"/>
  <c r="C198" i="27"/>
  <c r="C199" i="27" s="1"/>
  <c r="C200" i="27" s="1"/>
  <c r="C201" i="27" s="1"/>
  <c r="C202" i="27" s="1"/>
  <c r="C203" i="27" s="1"/>
  <c r="C204" i="27" s="1"/>
  <c r="C205" i="27" s="1"/>
  <c r="C206" i="27" s="1"/>
  <c r="H24" i="51" l="1"/>
  <c r="D36" i="46"/>
  <c r="A36" i="46"/>
  <c r="C36" i="46"/>
  <c r="B23" i="35"/>
  <c r="B23" i="2" s="1"/>
  <c r="B23" i="3" s="1"/>
  <c r="B23" i="4" s="1"/>
  <c r="C23" i="35"/>
  <c r="J11" i="34"/>
  <c r="D22" i="2"/>
  <c r="D22" i="3" s="1"/>
  <c r="D22" i="4" s="1"/>
  <c r="A23" i="25"/>
  <c r="A23" i="35" s="1"/>
  <c r="C257" i="20"/>
  <c r="AF256" i="20"/>
  <c r="C127" i="20"/>
  <c r="AF126" i="20"/>
  <c r="C244" i="20"/>
  <c r="AF243" i="20"/>
  <c r="C166" i="20"/>
  <c r="AF165" i="20"/>
  <c r="C179" i="20"/>
  <c r="AF178" i="20"/>
  <c r="C218" i="20"/>
  <c r="AF217" i="20"/>
  <c r="C192" i="20"/>
  <c r="AF191" i="20"/>
  <c r="C153" i="20"/>
  <c r="AF152" i="20"/>
  <c r="C205" i="20"/>
  <c r="AF204" i="20"/>
  <c r="C114" i="20"/>
  <c r="AF114" i="20" s="1"/>
  <c r="AF113" i="20"/>
  <c r="C140" i="20"/>
  <c r="AF139" i="20"/>
  <c r="C231" i="20"/>
  <c r="AF230" i="20"/>
  <c r="C283" i="20"/>
  <c r="C270" i="20"/>
  <c r="AF269" i="20"/>
  <c r="C208" i="27"/>
  <c r="C209" i="27" s="1"/>
  <c r="C210" i="27" s="1"/>
  <c r="C211" i="27" s="1"/>
  <c r="C212" i="27" s="1"/>
  <c r="C213" i="27" s="1"/>
  <c r="C214" i="27" s="1"/>
  <c r="C215" i="27" s="1"/>
  <c r="C216" i="27" s="1"/>
  <c r="C217" i="27"/>
  <c r="H12" i="34" l="1"/>
  <c r="G24" i="51"/>
  <c r="J24" i="51"/>
  <c r="I24" i="51"/>
  <c r="B37" i="46"/>
  <c r="G12" i="34"/>
  <c r="A23" i="2"/>
  <c r="I12" i="34"/>
  <c r="C23" i="2"/>
  <c r="C23" i="3" s="1"/>
  <c r="C23" i="4" s="1"/>
  <c r="B24" i="25"/>
  <c r="C24" i="25" s="1"/>
  <c r="D23" i="25"/>
  <c r="D23" i="35" s="1"/>
  <c r="C232" i="20"/>
  <c r="AF231" i="20"/>
  <c r="C154" i="20"/>
  <c r="AF153" i="20"/>
  <c r="C219" i="20"/>
  <c r="AF218" i="20"/>
  <c r="C167" i="20"/>
  <c r="AF166" i="20"/>
  <c r="C128" i="20"/>
  <c r="AF128" i="20" s="1"/>
  <c r="AF127" i="20"/>
  <c r="C271" i="20"/>
  <c r="AF270" i="20"/>
  <c r="C284" i="20"/>
  <c r="C297" i="20"/>
  <c r="AF283" i="20"/>
  <c r="C141" i="20"/>
  <c r="AF140" i="20"/>
  <c r="C206" i="20"/>
  <c r="AF205" i="20"/>
  <c r="C193" i="20"/>
  <c r="AF192" i="20"/>
  <c r="C180" i="20"/>
  <c r="AF179" i="20"/>
  <c r="C245" i="20"/>
  <c r="AF244" i="20"/>
  <c r="C258" i="20"/>
  <c r="AF257" i="20"/>
  <c r="C227" i="27"/>
  <c r="C228" i="27" s="1"/>
  <c r="C229" i="27" s="1"/>
  <c r="C230" i="27" s="1"/>
  <c r="C231" i="27" s="1"/>
  <c r="C232" i="27" s="1"/>
  <c r="C233" i="27" s="1"/>
  <c r="C234" i="27" s="1"/>
  <c r="C235" i="27" s="1"/>
  <c r="C236" i="27" s="1"/>
  <c r="C218" i="27"/>
  <c r="C219" i="27" s="1"/>
  <c r="C220" i="27" s="1"/>
  <c r="C221" i="27" s="1"/>
  <c r="C222" i="27" s="1"/>
  <c r="C223" i="27" s="1"/>
  <c r="C224" i="27" s="1"/>
  <c r="C225" i="27" s="1"/>
  <c r="C226" i="27" s="1"/>
  <c r="H25" i="51" l="1"/>
  <c r="A37" i="46"/>
  <c r="C37" i="46"/>
  <c r="B24" i="35"/>
  <c r="H13" i="34" s="1"/>
  <c r="C24" i="35"/>
  <c r="D23" i="2"/>
  <c r="D23" i="3" s="1"/>
  <c r="D23" i="4" s="1"/>
  <c r="J12" i="34"/>
  <c r="A24" i="25"/>
  <c r="A24" i="35" s="1"/>
  <c r="C155" i="20"/>
  <c r="AF154" i="20"/>
  <c r="C259" i="20"/>
  <c r="AF258" i="20"/>
  <c r="C181" i="20"/>
  <c r="AF180" i="20"/>
  <c r="C207" i="20"/>
  <c r="AF206" i="20"/>
  <c r="C311" i="20"/>
  <c r="C298" i="20"/>
  <c r="AF297" i="20"/>
  <c r="C272" i="20"/>
  <c r="AF271" i="20"/>
  <c r="C168" i="20"/>
  <c r="AF167" i="20"/>
  <c r="C285" i="20"/>
  <c r="AF284" i="20"/>
  <c r="C233" i="20"/>
  <c r="AF232" i="20"/>
  <c r="C246" i="20"/>
  <c r="AF245" i="20"/>
  <c r="C194" i="20"/>
  <c r="AF193" i="20"/>
  <c r="C142" i="20"/>
  <c r="AF142" i="20" s="1"/>
  <c r="AF141" i="20"/>
  <c r="C220" i="20"/>
  <c r="AF219" i="20"/>
  <c r="G25" i="51" l="1"/>
  <c r="B24" i="2"/>
  <c r="B24" i="3" s="1"/>
  <c r="B24" i="4" s="1"/>
  <c r="I25" i="51"/>
  <c r="D37" i="46"/>
  <c r="B38" i="46"/>
  <c r="G13" i="34"/>
  <c r="A24" i="2"/>
  <c r="I13" i="34"/>
  <c r="C24" i="2"/>
  <c r="C24" i="3" s="1"/>
  <c r="C24" i="4" s="1"/>
  <c r="D24" i="25"/>
  <c r="D24" i="35" s="1"/>
  <c r="B25" i="25"/>
  <c r="C286" i="20"/>
  <c r="AF285" i="20"/>
  <c r="C273" i="20"/>
  <c r="AF272" i="20"/>
  <c r="C247" i="20"/>
  <c r="AF246" i="20"/>
  <c r="C208" i="20"/>
  <c r="AF207" i="20"/>
  <c r="C260" i="20"/>
  <c r="AF259" i="20"/>
  <c r="C169" i="20"/>
  <c r="AF168" i="20"/>
  <c r="C299" i="20"/>
  <c r="AF298" i="20"/>
  <c r="C221" i="20"/>
  <c r="AF220" i="20"/>
  <c r="C195" i="20"/>
  <c r="AF194" i="20"/>
  <c r="C234" i="20"/>
  <c r="AF233" i="20"/>
  <c r="C312" i="20"/>
  <c r="AF311" i="20"/>
  <c r="C182" i="20"/>
  <c r="AF181" i="20"/>
  <c r="C156" i="20"/>
  <c r="AF156" i="20" s="1"/>
  <c r="AF155" i="20"/>
  <c r="H26" i="51" l="1"/>
  <c r="J25" i="51"/>
  <c r="C38" i="46"/>
  <c r="A38" i="46"/>
  <c r="B25" i="35"/>
  <c r="H14" i="34" s="1"/>
  <c r="C25" i="35"/>
  <c r="J13" i="34"/>
  <c r="D24" i="2"/>
  <c r="D24" i="3" s="1"/>
  <c r="D24" i="4" s="1"/>
  <c r="A25" i="25"/>
  <c r="A25" i="35" s="1"/>
  <c r="C313" i="20"/>
  <c r="AF312" i="20"/>
  <c r="C196" i="20"/>
  <c r="AF195" i="20"/>
  <c r="C300" i="20"/>
  <c r="AF299" i="20"/>
  <c r="C209" i="20"/>
  <c r="AF208" i="20"/>
  <c r="C274" i="20"/>
  <c r="AF273" i="20"/>
  <c r="C183" i="20"/>
  <c r="AF182" i="20"/>
  <c r="C235" i="20"/>
  <c r="AF234" i="20"/>
  <c r="C222" i="20"/>
  <c r="AF221" i="20"/>
  <c r="C170" i="20"/>
  <c r="AF170" i="20" s="1"/>
  <c r="AF169" i="20"/>
  <c r="C261" i="20"/>
  <c r="AF260" i="20"/>
  <c r="C248" i="20"/>
  <c r="AF247" i="20"/>
  <c r="C287" i="20"/>
  <c r="AF286" i="20"/>
  <c r="B25" i="2" l="1"/>
  <c r="B25" i="3" s="1"/>
  <c r="B25" i="4" s="1"/>
  <c r="G26" i="51"/>
  <c r="I26" i="51"/>
  <c r="B39" i="46"/>
  <c r="D38" i="46"/>
  <c r="G14" i="34"/>
  <c r="A25" i="2"/>
  <c r="I14" i="34"/>
  <c r="C25" i="2"/>
  <c r="C25" i="3" s="1"/>
  <c r="C25" i="4" s="1"/>
  <c r="D25" i="25"/>
  <c r="D25" i="35" s="1"/>
  <c r="C249" i="20"/>
  <c r="AF248" i="20"/>
  <c r="C236" i="20"/>
  <c r="AF235" i="20"/>
  <c r="C275" i="20"/>
  <c r="AF274" i="20"/>
  <c r="C197" i="20"/>
  <c r="AF196" i="20"/>
  <c r="C288" i="20"/>
  <c r="AF287" i="20"/>
  <c r="C262" i="20"/>
  <c r="AF261" i="20"/>
  <c r="C223" i="20"/>
  <c r="AF222" i="20"/>
  <c r="C184" i="20"/>
  <c r="AF184" i="20" s="1"/>
  <c r="AF183" i="20"/>
  <c r="C210" i="20"/>
  <c r="AF209" i="20"/>
  <c r="C301" i="20"/>
  <c r="AF300" i="20"/>
  <c r="C314" i="20"/>
  <c r="AF313" i="20"/>
  <c r="J26" i="51" l="1"/>
  <c r="H27" i="51"/>
  <c r="D39" i="46"/>
  <c r="A39" i="46"/>
  <c r="C39" i="46"/>
  <c r="J14" i="34"/>
  <c r="D25" i="2"/>
  <c r="D25" i="3" s="1"/>
  <c r="D25" i="4" s="1"/>
  <c r="C263" i="20"/>
  <c r="AF262" i="20"/>
  <c r="C198" i="20"/>
  <c r="AF198" i="20" s="1"/>
  <c r="AF197" i="20"/>
  <c r="C302" i="20"/>
  <c r="AF301" i="20"/>
  <c r="C237" i="20"/>
  <c r="AF236" i="20"/>
  <c r="C211" i="20"/>
  <c r="AF210" i="20"/>
  <c r="C224" i="20"/>
  <c r="AF223" i="20"/>
  <c r="C289" i="20"/>
  <c r="AF288" i="20"/>
  <c r="C315" i="20"/>
  <c r="AF314" i="20"/>
  <c r="C276" i="20"/>
  <c r="AF275" i="20"/>
  <c r="C250" i="20"/>
  <c r="AF249" i="20"/>
  <c r="I27" i="51" l="1"/>
  <c r="G27" i="51"/>
  <c r="J27" i="51"/>
  <c r="B40" i="46"/>
  <c r="C238" i="20"/>
  <c r="AF237" i="20"/>
  <c r="C251" i="20"/>
  <c r="AF250" i="20"/>
  <c r="C316" i="20"/>
  <c r="AF315" i="20"/>
  <c r="C225" i="20"/>
  <c r="AF224" i="20"/>
  <c r="C303" i="20"/>
  <c r="AF302" i="20"/>
  <c r="C264" i="20"/>
  <c r="AF263" i="20"/>
  <c r="C277" i="20"/>
  <c r="AF276" i="20"/>
  <c r="C290" i="20"/>
  <c r="AF289" i="20"/>
  <c r="C212" i="20"/>
  <c r="AF212" i="20" s="1"/>
  <c r="AF211" i="20"/>
  <c r="H28" i="51" l="1"/>
  <c r="D40" i="46"/>
  <c r="A40" i="46"/>
  <c r="C40" i="46"/>
  <c r="C278" i="20"/>
  <c r="AF277" i="20"/>
  <c r="C304" i="20"/>
  <c r="AF303" i="20"/>
  <c r="C226" i="20"/>
  <c r="AF226" i="20" s="1"/>
  <c r="AF225" i="20"/>
  <c r="C252" i="20"/>
  <c r="AF251" i="20"/>
  <c r="C291" i="20"/>
  <c r="AF290" i="20"/>
  <c r="C265" i="20"/>
  <c r="AF264" i="20"/>
  <c r="C317" i="20"/>
  <c r="AF316" i="20"/>
  <c r="C239" i="20"/>
  <c r="AF238" i="20"/>
  <c r="I28" i="51" l="1"/>
  <c r="J28" i="51"/>
  <c r="G28" i="51"/>
  <c r="B41" i="46"/>
  <c r="C318" i="20"/>
  <c r="AF317" i="20"/>
  <c r="C266" i="20"/>
  <c r="AF265" i="20"/>
  <c r="C253" i="20"/>
  <c r="AF252" i="20"/>
  <c r="C305" i="20"/>
  <c r="AF304" i="20"/>
  <c r="C240" i="20"/>
  <c r="AF240" i="20" s="1"/>
  <c r="AF239" i="20"/>
  <c r="C292" i="20"/>
  <c r="AF291" i="20"/>
  <c r="C279" i="20"/>
  <c r="AF278" i="20"/>
  <c r="H29" i="51" l="1"/>
  <c r="D41" i="46"/>
  <c r="C41" i="46"/>
  <c r="A41" i="46"/>
  <c r="C280" i="20"/>
  <c r="AF279" i="20"/>
  <c r="C306" i="20"/>
  <c r="AF305" i="20"/>
  <c r="C267" i="20"/>
  <c r="AF266" i="20"/>
  <c r="C293" i="20"/>
  <c r="AF292" i="20"/>
  <c r="C254" i="20"/>
  <c r="AF254" i="20" s="1"/>
  <c r="AF253" i="20"/>
  <c r="C319" i="20"/>
  <c r="AF318" i="20"/>
  <c r="G29" i="51" l="1"/>
  <c r="I29" i="51"/>
  <c r="J29" i="51"/>
  <c r="B42" i="46"/>
  <c r="C320" i="20"/>
  <c r="AF319" i="20"/>
  <c r="C294" i="20"/>
  <c r="AF293" i="20"/>
  <c r="C307" i="20"/>
  <c r="AF306" i="20"/>
  <c r="C268" i="20"/>
  <c r="AF268" i="20" s="1"/>
  <c r="AF267" i="20"/>
  <c r="C281" i="20"/>
  <c r="AF280" i="20"/>
  <c r="H30" i="51" l="1"/>
  <c r="D42" i="46"/>
  <c r="A42" i="46"/>
  <c r="C42" i="46"/>
  <c r="C295" i="20"/>
  <c r="AF294" i="20"/>
  <c r="C282" i="20"/>
  <c r="AF282" i="20" s="1"/>
  <c r="AF281" i="20"/>
  <c r="C308" i="20"/>
  <c r="AF307" i="20"/>
  <c r="C321" i="20"/>
  <c r="AF320" i="20"/>
  <c r="G30" i="51" l="1"/>
  <c r="J30" i="51"/>
  <c r="I30" i="51"/>
  <c r="B43" i="46"/>
  <c r="C322" i="20"/>
  <c r="AF321" i="20"/>
  <c r="C309" i="20"/>
  <c r="AF308" i="20"/>
  <c r="C296" i="20"/>
  <c r="AF296" i="20" s="1"/>
  <c r="AF295" i="20"/>
  <c r="H31" i="51" l="1"/>
  <c r="C43" i="46"/>
  <c r="A43" i="46"/>
  <c r="C310" i="20"/>
  <c r="AF310" i="20" s="1"/>
  <c r="AF309" i="20"/>
  <c r="C323" i="20"/>
  <c r="AF322" i="20"/>
  <c r="I31" i="51" l="1"/>
  <c r="G31" i="51"/>
  <c r="B44" i="46"/>
  <c r="D43" i="46"/>
  <c r="C324" i="20"/>
  <c r="AF324" i="20" s="1"/>
  <c r="AF323" i="20"/>
  <c r="J31" i="51" l="1"/>
  <c r="H32" i="51"/>
  <c r="A44" i="46"/>
  <c r="C44" i="46"/>
  <c r="AR18" i="20"/>
  <c r="AP18" i="20"/>
  <c r="AS18" i="20" s="1"/>
  <c r="AQ18" i="20"/>
  <c r="G32" i="51" l="1"/>
  <c r="I32" i="51"/>
  <c r="D44" i="46"/>
  <c r="B45" i="46"/>
  <c r="M10" i="24"/>
  <c r="M11" i="24" s="1"/>
  <c r="H33" i="51" l="1"/>
  <c r="J32" i="51"/>
  <c r="A45" i="46"/>
  <c r="D45" i="46"/>
  <c r="C45" i="46"/>
  <c r="N10" i="24"/>
  <c r="M12" i="24"/>
  <c r="N11" i="24"/>
  <c r="J33" i="51" l="1"/>
  <c r="I33" i="51"/>
  <c r="G33" i="51"/>
  <c r="B46" i="46"/>
  <c r="N12" i="24"/>
  <c r="M13" i="24"/>
  <c r="H34" i="51" l="1"/>
  <c r="D46" i="46"/>
  <c r="A46" i="46"/>
  <c r="C46" i="46"/>
  <c r="N13" i="24"/>
  <c r="M14" i="24"/>
  <c r="I34" i="51" l="1"/>
  <c r="G34" i="51"/>
  <c r="J34" i="51"/>
  <c r="B47" i="46"/>
  <c r="M15" i="24"/>
  <c r="N14" i="24"/>
  <c r="H35" i="51" l="1"/>
  <c r="D47" i="46"/>
  <c r="C47" i="46"/>
  <c r="A47" i="46"/>
  <c r="N15" i="24"/>
  <c r="M16" i="24"/>
  <c r="I35" i="51" l="1"/>
  <c r="J35" i="51"/>
  <c r="G35" i="51"/>
  <c r="B48" i="46"/>
  <c r="N16" i="24"/>
  <c r="M17" i="24"/>
  <c r="H36" i="51" l="1"/>
  <c r="D48" i="46"/>
  <c r="A48" i="46"/>
  <c r="C48" i="46"/>
  <c r="N17" i="24"/>
  <c r="M18" i="24"/>
  <c r="I36" i="51" l="1"/>
  <c r="G36" i="51"/>
  <c r="J36" i="51"/>
  <c r="B49" i="46"/>
  <c r="M19" i="24"/>
  <c r="N18" i="24"/>
  <c r="H37" i="51" l="1"/>
  <c r="D49" i="46"/>
  <c r="C49" i="46"/>
  <c r="A49" i="46"/>
  <c r="M20" i="24"/>
  <c r="N20" i="24" s="1"/>
  <c r="N19" i="24"/>
  <c r="G37" i="51" l="1"/>
  <c r="I37" i="51"/>
  <c r="J37" i="51"/>
  <c r="B50" i="46"/>
  <c r="AI26" i="20"/>
  <c r="AI25" i="20"/>
  <c r="AI24" i="20"/>
  <c r="AI23" i="20"/>
  <c r="AI22" i="20"/>
  <c r="AI21" i="20"/>
  <c r="AI20" i="20"/>
  <c r="AI19" i="20"/>
  <c r="AI18" i="20"/>
  <c r="AH26" i="20"/>
  <c r="AH25" i="20"/>
  <c r="AH24" i="20"/>
  <c r="AH23" i="20"/>
  <c r="AH22" i="20"/>
  <c r="AH21" i="20"/>
  <c r="AH20" i="20"/>
  <c r="AH19" i="20"/>
  <c r="AH18" i="20"/>
  <c r="AH17" i="20"/>
  <c r="AI17" i="20"/>
  <c r="AT18" i="20"/>
  <c r="H38" i="51" l="1"/>
  <c r="D50" i="46"/>
  <c r="A50" i="46"/>
  <c r="C50" i="46"/>
  <c r="AQ20" i="20"/>
  <c r="AS20" i="20" s="1"/>
  <c r="AT20" i="20" s="1"/>
  <c r="AQ21" i="20"/>
  <c r="AS21" i="20" s="1"/>
  <c r="AT21" i="20" s="1"/>
  <c r="AQ19" i="20"/>
  <c r="AS19" i="20" s="1"/>
  <c r="AT19" i="20" s="1"/>
  <c r="AS24" i="20"/>
  <c r="AT24" i="20" s="1"/>
  <c r="AS26" i="20"/>
  <c r="AT26" i="20" s="1"/>
  <c r="AS22" i="20"/>
  <c r="AT22" i="20" s="1"/>
  <c r="AS23" i="20"/>
  <c r="AT23" i="20" s="1"/>
  <c r="AS25" i="20"/>
  <c r="AT25" i="20" s="1"/>
  <c r="I38" i="51" l="1"/>
  <c r="G38" i="51"/>
  <c r="J38" i="51"/>
  <c r="B51" i="46"/>
  <c r="AU19" i="20"/>
  <c r="AU18" i="20" s="1"/>
  <c r="H39" i="51" l="1"/>
  <c r="D51" i="46"/>
  <c r="A51" i="46"/>
  <c r="C51" i="46"/>
  <c r="AJ18" i="20"/>
  <c r="AJ19" i="20"/>
  <c r="AZ19" i="20" s="1"/>
  <c r="G39" i="51" l="1"/>
  <c r="I39" i="51"/>
  <c r="J39" i="51"/>
  <c r="B52" i="46"/>
  <c r="BA19" i="20"/>
  <c r="D10" i="24" s="1"/>
  <c r="AW20" i="20"/>
  <c r="AX20" i="20" s="1"/>
  <c r="AW19" i="20"/>
  <c r="AX19" i="20" s="1"/>
  <c r="AW18" i="20"/>
  <c r="AJ20" i="20"/>
  <c r="AZ20" i="20" s="1"/>
  <c r="BA20" i="20" s="1"/>
  <c r="H40" i="51" l="1"/>
  <c r="A52" i="46"/>
  <c r="C52" i="46"/>
  <c r="C20" i="24"/>
  <c r="D11" i="24"/>
  <c r="AX18" i="20"/>
  <c r="C18" i="24" s="1"/>
  <c r="AJ21" i="20"/>
  <c r="AZ21" i="20" s="1"/>
  <c r="I40" i="51" l="1"/>
  <c r="G40" i="51"/>
  <c r="B53" i="46"/>
  <c r="D52" i="46"/>
  <c r="BA21" i="20"/>
  <c r="AJ22" i="20"/>
  <c r="AZ22" i="20" s="1"/>
  <c r="H41" i="51" l="1"/>
  <c r="J40" i="51"/>
  <c r="D53" i="46"/>
  <c r="A53" i="46"/>
  <c r="C53" i="46"/>
  <c r="BA22" i="20"/>
  <c r="D13" i="24" s="1"/>
  <c r="AJ23" i="20"/>
  <c r="AZ23" i="20" s="1"/>
  <c r="I41" i="51" l="1"/>
  <c r="J41" i="51"/>
  <c r="G41" i="51"/>
  <c r="B54" i="46"/>
  <c r="BA23" i="20"/>
  <c r="D14" i="24" s="1"/>
  <c r="AJ24" i="20"/>
  <c r="AZ24" i="20" s="1"/>
  <c r="O7" i="3"/>
  <c r="N7" i="3"/>
  <c r="H42" i="51" l="1"/>
  <c r="A54" i="46"/>
  <c r="D54" i="46"/>
  <c r="C54" i="46"/>
  <c r="BA24" i="20"/>
  <c r="AJ25" i="20"/>
  <c r="AZ25" i="20" s="1"/>
  <c r="J42" i="51" l="1"/>
  <c r="G42" i="51"/>
  <c r="I42" i="51"/>
  <c r="B55" i="46"/>
  <c r="BA25" i="20"/>
  <c r="A15" i="4"/>
  <c r="A15" i="3"/>
  <c r="H43" i="51" l="1"/>
  <c r="D55" i="46"/>
  <c r="A55" i="46"/>
  <c r="C55" i="46"/>
  <c r="A16" i="4"/>
  <c r="A17" i="4" s="1"/>
  <c r="A16" i="3"/>
  <c r="A17" i="3" s="1"/>
  <c r="AJ26" i="20"/>
  <c r="AZ26" i="20" s="1"/>
  <c r="G43" i="51" l="1"/>
  <c r="J43" i="51"/>
  <c r="I43" i="51"/>
  <c r="B56" i="46"/>
  <c r="A18" i="4"/>
  <c r="A18" i="3"/>
  <c r="BA26" i="20"/>
  <c r="D12" i="24" s="1"/>
  <c r="H44" i="51" l="1"/>
  <c r="D56" i="46"/>
  <c r="C56" i="46"/>
  <c r="A56" i="46"/>
  <c r="A19" i="3"/>
  <c r="A19" i="4"/>
  <c r="G18" i="24"/>
  <c r="C19" i="24"/>
  <c r="G19" i="24" s="1"/>
  <c r="J44" i="51" l="1"/>
  <c r="I44" i="51"/>
  <c r="G44" i="51"/>
  <c r="B57" i="46"/>
  <c r="A20" i="3"/>
  <c r="A20" i="4"/>
  <c r="E13" i="24"/>
  <c r="G13" i="24" s="1"/>
  <c r="E10" i="24"/>
  <c r="G10" i="24" s="1"/>
  <c r="E12" i="24"/>
  <c r="G12" i="24" s="1"/>
  <c r="E11" i="24"/>
  <c r="G11" i="24" s="1"/>
  <c r="E14" i="24"/>
  <c r="G14" i="24" s="1"/>
  <c r="D17" i="24"/>
  <c r="E17" i="24" s="1"/>
  <c r="G17" i="24" s="1"/>
  <c r="D15" i="24"/>
  <c r="E15" i="24" s="1"/>
  <c r="G15" i="24" s="1"/>
  <c r="D16" i="24"/>
  <c r="E16" i="24" s="1"/>
  <c r="G16" i="24" s="1"/>
  <c r="H45" i="51" l="1"/>
  <c r="D57" i="46"/>
  <c r="A57" i="46"/>
  <c r="C57" i="46"/>
  <c r="A21" i="4"/>
  <c r="A21" i="3"/>
  <c r="L20" i="24"/>
  <c r="G20" i="24" s="1"/>
  <c r="I45" i="51" l="1"/>
  <c r="G45" i="51"/>
  <c r="J45" i="51"/>
  <c r="B58" i="46"/>
  <c r="A22" i="4"/>
  <c r="A23" i="4" s="1"/>
  <c r="A24" i="4" s="1"/>
  <c r="A22" i="3"/>
  <c r="J20" i="24"/>
  <c r="A23" i="3" l="1"/>
  <c r="H46" i="51"/>
  <c r="A25" i="4"/>
  <c r="C58" i="46"/>
  <c r="A58" i="46"/>
  <c r="A24" i="3" l="1"/>
  <c r="A25" i="3" s="1"/>
  <c r="G46" i="51"/>
  <c r="I46" i="51"/>
  <c r="B59" i="46"/>
  <c r="D58" i="46"/>
  <c r="H47" i="51" l="1"/>
  <c r="J46" i="51"/>
  <c r="D59" i="46"/>
  <c r="C59" i="46"/>
  <c r="A59" i="46"/>
  <c r="G47" i="51" l="1"/>
  <c r="I47" i="51"/>
  <c r="J47" i="51"/>
  <c r="B60" i="46"/>
  <c r="F36" i="53"/>
  <c r="F31" i="53"/>
  <c r="F30" i="53"/>
  <c r="F28" i="53"/>
  <c r="F4" i="53"/>
  <c r="F41" i="53"/>
  <c r="F17" i="53"/>
  <c r="U15" i="2"/>
  <c r="Z15" i="2"/>
  <c r="X15" i="2"/>
  <c r="V15" i="2"/>
  <c r="Y15" i="2"/>
  <c r="W15" i="2"/>
  <c r="AA15" i="2"/>
  <c r="H48" i="51" l="1"/>
  <c r="A60" i="46"/>
  <c r="C60" i="46"/>
  <c r="I48" i="51" l="1"/>
  <c r="G48" i="51"/>
  <c r="B61" i="46"/>
  <c r="D60" i="46"/>
  <c r="J48" i="51" l="1"/>
  <c r="H49" i="51"/>
  <c r="D61" i="46"/>
  <c r="A61" i="46"/>
  <c r="C61" i="46"/>
  <c r="J49" i="51" l="1"/>
  <c r="I49" i="51"/>
  <c r="G49" i="51"/>
  <c r="B62" i="46"/>
  <c r="H50" i="51" l="1"/>
  <c r="D62" i="46"/>
  <c r="C62" i="46"/>
  <c r="A62" i="46"/>
  <c r="I50" i="51" l="1"/>
  <c r="J50" i="51"/>
  <c r="G50" i="51"/>
  <c r="B63" i="46"/>
  <c r="H51" i="51" l="1"/>
  <c r="A63" i="46"/>
  <c r="C63" i="46"/>
  <c r="G51" i="51" l="1"/>
  <c r="I51" i="51"/>
  <c r="D63" i="46"/>
  <c r="B64" i="46"/>
  <c r="J51" i="51" l="1"/>
  <c r="H52" i="51"/>
  <c r="D64" i="46"/>
  <c r="A64" i="46"/>
  <c r="C64" i="46"/>
  <c r="G52" i="51" l="1"/>
  <c r="I52" i="51"/>
  <c r="J52" i="51"/>
  <c r="B65" i="46"/>
  <c r="H53" i="51" l="1"/>
  <c r="D65" i="46"/>
  <c r="A65" i="46"/>
  <c r="C65" i="46"/>
  <c r="J53" i="51" l="1"/>
  <c r="I53" i="51"/>
  <c r="G53" i="51"/>
  <c r="B66" i="46"/>
  <c r="H54" i="51" l="1"/>
  <c r="A66" i="46"/>
  <c r="C66" i="46"/>
  <c r="G54" i="51" l="1"/>
  <c r="I54" i="51"/>
  <c r="B67" i="46"/>
  <c r="D66" i="46"/>
  <c r="J54" i="51" l="1"/>
  <c r="H55" i="51"/>
  <c r="A67" i="46"/>
  <c r="C67" i="46"/>
  <c r="G55" i="51" l="1"/>
  <c r="I55" i="51"/>
  <c r="D67" i="46"/>
  <c r="B68" i="46"/>
  <c r="H56" i="51" l="1"/>
  <c r="J55" i="51"/>
  <c r="C68" i="46"/>
  <c r="A68" i="46"/>
  <c r="D68" i="46"/>
  <c r="J56" i="51" l="1"/>
  <c r="G56" i="51"/>
  <c r="I56" i="51"/>
  <c r="B69" i="46"/>
  <c r="H57" i="51" l="1"/>
  <c r="C69" i="46"/>
  <c r="A69" i="46"/>
  <c r="G57" i="51" l="1"/>
  <c r="I57" i="51"/>
  <c r="B70" i="46"/>
  <c r="D69" i="46"/>
  <c r="H58" i="51" l="1"/>
  <c r="J57" i="51"/>
  <c r="A70" i="46"/>
  <c r="D70" i="46"/>
  <c r="C70" i="46"/>
  <c r="G58" i="51" l="1"/>
  <c r="I58" i="51"/>
  <c r="J58" i="51"/>
  <c r="B71" i="46"/>
  <c r="H59" i="51" l="1"/>
  <c r="D71" i="46"/>
  <c r="A71" i="46"/>
  <c r="C71" i="46"/>
  <c r="I59" i="51" l="1"/>
  <c r="J59" i="51"/>
  <c r="G59" i="51"/>
  <c r="B72" i="46"/>
  <c r="H60" i="51" l="1"/>
  <c r="D72" i="46"/>
  <c r="C72" i="46"/>
  <c r="A72" i="46"/>
  <c r="J60" i="51" l="1"/>
  <c r="G60" i="51"/>
  <c r="I60" i="51"/>
  <c r="B73" i="46"/>
  <c r="H61" i="51" l="1"/>
  <c r="A73" i="46"/>
  <c r="D73" i="46"/>
  <c r="C73" i="46"/>
  <c r="I61" i="51" l="1"/>
  <c r="G61" i="51"/>
  <c r="J61" i="51"/>
  <c r="B74" i="46"/>
  <c r="H62" i="51" l="1"/>
  <c r="C74" i="46"/>
  <c r="A74" i="46"/>
  <c r="G62" i="51" l="1"/>
  <c r="I62" i="51"/>
  <c r="D74" i="46"/>
  <c r="B75" i="46"/>
  <c r="H63" i="51" l="1"/>
  <c r="J62" i="51"/>
  <c r="C75" i="46"/>
  <c r="A75" i="46"/>
  <c r="I63" i="51" l="1"/>
  <c r="G63" i="51"/>
  <c r="D75" i="46"/>
  <c r="B76" i="46"/>
  <c r="H64" i="51" l="1"/>
  <c r="J63" i="51"/>
  <c r="D76" i="46"/>
  <c r="C76" i="46"/>
  <c r="A76" i="46"/>
  <c r="I64" i="51" l="1"/>
  <c r="J64" i="51"/>
  <c r="G64" i="51"/>
  <c r="B77" i="46"/>
  <c r="H65" i="51" l="1"/>
  <c r="A77" i="46"/>
  <c r="D77" i="46"/>
  <c r="C77" i="46"/>
  <c r="G65" i="51" l="1"/>
  <c r="I65" i="51"/>
  <c r="J65" i="51"/>
  <c r="B78" i="46"/>
  <c r="H66" i="51" l="1"/>
  <c r="A78" i="46"/>
  <c r="D78" i="46"/>
  <c r="C78" i="46"/>
  <c r="I66" i="51" l="1"/>
  <c r="G66" i="51"/>
  <c r="J66" i="51"/>
  <c r="B79" i="46"/>
  <c r="H67" i="51" l="1"/>
  <c r="C79" i="46"/>
  <c r="A79" i="46"/>
  <c r="G67" i="51" l="1"/>
  <c r="I67" i="51"/>
  <c r="D79" i="46"/>
  <c r="B80" i="46"/>
  <c r="J67" i="51" l="1"/>
  <c r="H68" i="51"/>
  <c r="D80" i="46"/>
  <c r="C80" i="46"/>
  <c r="A80" i="46"/>
  <c r="J68" i="51" l="1"/>
  <c r="I68" i="51"/>
  <c r="G68" i="51"/>
  <c r="B81" i="46"/>
  <c r="H69" i="51" l="1"/>
  <c r="C81" i="46"/>
  <c r="A81" i="46"/>
  <c r="D81" i="46"/>
  <c r="I69" i="51" l="1"/>
  <c r="J69" i="51"/>
  <c r="G69" i="51"/>
  <c r="B82" i="46"/>
  <c r="H70" i="51" l="1"/>
  <c r="D82" i="46"/>
  <c r="C82" i="46"/>
  <c r="A82" i="46"/>
  <c r="J70" i="51" l="1"/>
  <c r="G70" i="51"/>
  <c r="I70" i="51"/>
  <c r="B83" i="46"/>
  <c r="H71" i="51" l="1"/>
  <c r="D83" i="46"/>
  <c r="A83" i="46"/>
  <c r="C83" i="46"/>
  <c r="G71" i="51" l="1"/>
  <c r="I71" i="51"/>
  <c r="J71" i="51"/>
  <c r="B84" i="46"/>
  <c r="H72" i="51" l="1"/>
  <c r="C84" i="46"/>
  <c r="D84" i="46"/>
  <c r="A84" i="46"/>
  <c r="I72" i="51" l="1"/>
  <c r="G72" i="51"/>
  <c r="J72" i="51"/>
  <c r="B85" i="46"/>
  <c r="H73" i="51" l="1"/>
  <c r="A85" i="46"/>
  <c r="C85" i="46"/>
  <c r="D85" i="46"/>
  <c r="G73" i="51" l="1"/>
  <c r="J73" i="51"/>
  <c r="I73" i="51"/>
  <c r="B86" i="46"/>
  <c r="H74" i="51" l="1"/>
  <c r="D86" i="46"/>
  <c r="C86" i="46"/>
  <c r="A86" i="46"/>
  <c r="G74" i="51" l="1"/>
  <c r="J74" i="51"/>
  <c r="I74" i="51"/>
  <c r="B87" i="46"/>
  <c r="H75" i="51" l="1"/>
  <c r="A87" i="46"/>
  <c r="C87" i="46"/>
  <c r="D87" i="46"/>
  <c r="J75" i="51" l="1"/>
  <c r="G75" i="51"/>
  <c r="I75" i="51"/>
  <c r="B88" i="46"/>
  <c r="H76" i="51" l="1"/>
  <c r="A88" i="46"/>
  <c r="C88" i="46"/>
  <c r="G76" i="51" l="1"/>
  <c r="I76" i="51"/>
  <c r="B89" i="46"/>
  <c r="D88" i="46"/>
  <c r="H77" i="51" l="1"/>
  <c r="J76" i="51"/>
  <c r="A89" i="46"/>
  <c r="D89" i="46"/>
  <c r="C89" i="46"/>
  <c r="G77" i="51" l="1"/>
  <c r="I77" i="51"/>
  <c r="J77" i="51"/>
  <c r="B90" i="46"/>
  <c r="H78" i="51" l="1"/>
  <c r="D90" i="46"/>
  <c r="A90" i="46"/>
  <c r="C90" i="46"/>
  <c r="G78" i="51" l="1"/>
  <c r="J78" i="51"/>
  <c r="I78" i="51"/>
  <c r="B91" i="46"/>
  <c r="H79" i="51" l="1"/>
  <c r="D91" i="46"/>
  <c r="A91" i="46"/>
  <c r="C91" i="46"/>
  <c r="J79" i="51" l="1"/>
  <c r="I79" i="51"/>
  <c r="G79" i="51"/>
  <c r="B92" i="46"/>
  <c r="H80" i="51" l="1"/>
  <c r="C92" i="46"/>
  <c r="A92" i="46"/>
  <c r="I80" i="51" l="1"/>
  <c r="G80" i="51"/>
  <c r="B93" i="46"/>
  <c r="D92" i="46"/>
  <c r="J80" i="51" l="1"/>
  <c r="H81" i="51"/>
  <c r="A93" i="46"/>
  <c r="C93" i="46"/>
  <c r="I81" i="51" l="1"/>
  <c r="G81" i="51"/>
  <c r="D93" i="46"/>
  <c r="B94" i="46"/>
  <c r="J81" i="51" l="1"/>
  <c r="H82" i="51"/>
  <c r="D94" i="46"/>
  <c r="C94" i="46"/>
  <c r="A94" i="46"/>
  <c r="J82" i="51" l="1"/>
  <c r="I82" i="51"/>
  <c r="G82" i="51"/>
  <c r="B95" i="46"/>
  <c r="H83" i="51" l="1"/>
  <c r="A95" i="46"/>
  <c r="C95" i="46"/>
  <c r="G83" i="51" l="1"/>
  <c r="I83" i="51"/>
  <c r="B96" i="46"/>
  <c r="D95" i="46"/>
  <c r="J83" i="51" l="1"/>
  <c r="H84" i="51"/>
  <c r="A96" i="46"/>
  <c r="C96" i="46"/>
  <c r="I84" i="51" l="1"/>
  <c r="G84" i="51"/>
  <c r="B97" i="46"/>
  <c r="D96" i="46"/>
  <c r="J84" i="51" l="1"/>
  <c r="H85" i="51"/>
  <c r="D97" i="46"/>
  <c r="C97" i="46"/>
  <c r="A97" i="46"/>
  <c r="J85" i="51" l="1"/>
  <c r="G85" i="51"/>
  <c r="I85" i="51"/>
  <c r="B98" i="46"/>
  <c r="H86" i="51" l="1"/>
  <c r="A98" i="46"/>
  <c r="C98" i="46"/>
  <c r="G86" i="51" l="1"/>
  <c r="I86" i="51"/>
  <c r="B99" i="46"/>
  <c r="D98" i="46"/>
  <c r="H87" i="51" l="1"/>
  <c r="J86" i="51"/>
  <c r="D99" i="46"/>
  <c r="A99" i="46"/>
  <c r="C99" i="46"/>
  <c r="I87" i="51" l="1"/>
  <c r="J87" i="51"/>
  <c r="G87" i="51"/>
  <c r="B100" i="46"/>
  <c r="C100" i="46" l="1"/>
  <c r="H88" i="51"/>
  <c r="D100" i="46"/>
  <c r="A100" i="46"/>
  <c r="B101" i="46" l="1"/>
  <c r="I88" i="51"/>
  <c r="J88" i="51"/>
  <c r="G88" i="51"/>
  <c r="A101" i="46" l="1"/>
  <c r="K13" i="52"/>
  <c r="I2" i="53" s="1"/>
  <c r="M13" i="52"/>
  <c r="I3" i="53" s="1"/>
  <c r="O13" i="52"/>
  <c r="I4" i="53" s="1"/>
  <c r="Q13" i="52"/>
  <c r="I5" i="53" s="1"/>
  <c r="S13" i="52"/>
  <c r="I6" i="53" s="1"/>
  <c r="U13" i="52"/>
  <c r="I7" i="53" s="1"/>
  <c r="W13" i="52"/>
  <c r="I8" i="53" s="1"/>
  <c r="H89" i="51"/>
  <c r="C101" i="46"/>
  <c r="AE13" i="52"/>
  <c r="I12" i="53" s="1"/>
  <c r="AC13" i="52"/>
  <c r="I11" i="53" s="1"/>
  <c r="AI13" i="52"/>
  <c r="I14" i="53" s="1"/>
  <c r="E40" i="53" s="1"/>
  <c r="Y13" i="52"/>
  <c r="I9" i="53" s="1"/>
  <c r="AG13" i="52"/>
  <c r="I13" i="53" s="1"/>
  <c r="E35" i="53" s="1"/>
  <c r="AA13" i="52"/>
  <c r="I10" i="53" s="1"/>
  <c r="F13" i="52"/>
  <c r="I2" i="52" s="1"/>
  <c r="I13" i="52" s="1"/>
  <c r="D102" i="46" l="1"/>
  <c r="B102" i="46"/>
  <c r="A102" i="46"/>
  <c r="I89" i="51"/>
  <c r="D101" i="46"/>
  <c r="R101" i="46" s="1"/>
  <c r="AN101" i="46" s="1" a="1"/>
  <c r="AN101" i="46" s="1"/>
  <c r="G89" i="51"/>
  <c r="Q101" i="46"/>
  <c r="AM101" i="46" s="1" a="1"/>
  <c r="AM101" i="46" s="1"/>
  <c r="C102" i="46"/>
  <c r="E16" i="53"/>
  <c r="E17" i="53" s="1"/>
  <c r="E27" i="53"/>
  <c r="E28" i="53" s="1"/>
  <c r="E22" i="53"/>
  <c r="E18" i="53"/>
  <c r="E19" i="53" s="1"/>
  <c r="E3" i="53"/>
  <c r="E4" i="53" s="1"/>
  <c r="E5" i="53"/>
  <c r="E6" i="53" s="1"/>
  <c r="E9" i="53"/>
  <c r="E29" i="53"/>
  <c r="E36" i="53"/>
  <c r="E37" i="53"/>
  <c r="E42" i="53"/>
  <c r="E41" i="53"/>
  <c r="R102" i="46" l="1"/>
  <c r="AN102" i="46" s="1" a="1"/>
  <c r="AN102" i="46" s="1"/>
  <c r="P102" i="46"/>
  <c r="AL102" i="46" s="1" a="1"/>
  <c r="AL102" i="46" s="1"/>
  <c r="Q102" i="46"/>
  <c r="AM102" i="46" s="1" a="1"/>
  <c r="AM102" i="46" s="1"/>
  <c r="P101" i="46"/>
  <c r="AL101" i="46" s="1" a="1"/>
  <c r="AL101" i="46" s="1"/>
  <c r="J89" i="51"/>
  <c r="A103" i="46"/>
  <c r="B103" i="46"/>
  <c r="H90" i="51"/>
  <c r="G90" i="51"/>
  <c r="I90" i="51"/>
  <c r="J90" i="51"/>
  <c r="C103" i="46"/>
  <c r="Y102" i="46"/>
  <c r="E7" i="53"/>
  <c r="E8" i="53"/>
  <c r="E38" i="53"/>
  <c r="E39" i="53"/>
  <c r="E20" i="53"/>
  <c r="E21" i="53"/>
  <c r="E44" i="53"/>
  <c r="E43" i="53"/>
  <c r="E23" i="53"/>
  <c r="E24" i="53"/>
  <c r="E10" i="53"/>
  <c r="E11" i="53"/>
  <c r="E32" i="53"/>
  <c r="E30" i="53"/>
  <c r="E31" i="53"/>
  <c r="Y101" i="46" l="1"/>
  <c r="K89" i="51"/>
  <c r="G91" i="51"/>
  <c r="A104" i="46"/>
  <c r="I91" i="51"/>
  <c r="B104" i="46"/>
  <c r="K90" i="51"/>
  <c r="H91" i="51"/>
  <c r="D103" i="46"/>
  <c r="Z101" i="46" a="1"/>
  <c r="Z101" i="46" s="1"/>
  <c r="AA101" i="46" s="1"/>
  <c r="Z102" i="46" a="1"/>
  <c r="Z102" i="46" s="1"/>
  <c r="AA102" i="46" s="1"/>
  <c r="C104" i="46"/>
  <c r="E33" i="53"/>
  <c r="E34" i="53"/>
  <c r="E13" i="53"/>
  <c r="E12" i="53"/>
  <c r="E25" i="53"/>
  <c r="E26" i="53"/>
  <c r="B105" i="46" l="1"/>
  <c r="H92" i="51"/>
  <c r="D104" i="46"/>
  <c r="R104" i="46" s="1"/>
  <c r="AN104" i="46" s="1" a="1"/>
  <c r="AN104" i="46" s="1"/>
  <c r="AB102" i="46"/>
  <c r="I92" i="51"/>
  <c r="J91" i="51"/>
  <c r="P103" i="46"/>
  <c r="Q103" i="46"/>
  <c r="AM103" i="46" s="1" a="1"/>
  <c r="AM103" i="46" s="1"/>
  <c r="R103" i="46"/>
  <c r="AN103" i="46" s="1" a="1"/>
  <c r="AN103" i="46" s="1"/>
  <c r="G92" i="51"/>
  <c r="AB101" i="46"/>
  <c r="C105" i="46"/>
  <c r="Q104" i="46" l="1"/>
  <c r="AM104" i="46" s="1" a="1"/>
  <c r="AM104" i="46" s="1"/>
  <c r="AL103" i="46" a="1"/>
  <c r="AL103" i="46" s="1"/>
  <c r="Y103" i="46"/>
  <c r="A105" i="46"/>
  <c r="H93" i="51"/>
  <c r="J92" i="51"/>
  <c r="P104" i="46"/>
  <c r="AL104" i="46" s="1" a="1"/>
  <c r="AL104" i="46" s="1"/>
  <c r="I93" i="51"/>
  <c r="B106" i="46"/>
  <c r="AU101" i="46"/>
  <c r="AU102" i="46"/>
  <c r="Y104" i="46" l="1"/>
  <c r="H94" i="51"/>
  <c r="O89" i="51"/>
  <c r="AV101" i="46" a="1"/>
  <c r="AV101" i="46" s="1"/>
  <c r="G93" i="51"/>
  <c r="K92" i="51"/>
  <c r="O90" i="51"/>
  <c r="AV102" i="46" a="1"/>
  <c r="AV102" i="46" s="1"/>
  <c r="K91" i="51"/>
  <c r="Z103" i="46" a="1"/>
  <c r="Z103" i="46" s="1"/>
  <c r="AA103" i="46" s="1"/>
  <c r="D105" i="46"/>
  <c r="A106" i="46"/>
  <c r="C106" i="46"/>
  <c r="Z104" i="46" a="1"/>
  <c r="Z104" i="46" s="1"/>
  <c r="AA104" i="46" s="1"/>
  <c r="D106" i="46" l="1"/>
  <c r="AB104" i="46"/>
  <c r="J93" i="51"/>
  <c r="P105" i="46"/>
  <c r="Q105" i="46"/>
  <c r="AM105" i="46" s="1" a="1"/>
  <c r="AM105" i="46" s="1"/>
  <c r="R105" i="46"/>
  <c r="AN105" i="46" s="1" a="1"/>
  <c r="AN105" i="46" s="1"/>
  <c r="I94" i="51"/>
  <c r="AB103" i="46"/>
  <c r="AZ101" i="46" a="1"/>
  <c r="AZ101" i="46" s="1"/>
  <c r="N89" i="51"/>
  <c r="AW101" i="46" a="1"/>
  <c r="AW101" i="46" s="1"/>
  <c r="AZ102" i="46" a="1"/>
  <c r="AZ102" i="46" s="1"/>
  <c r="N90" i="51"/>
  <c r="AW102" i="46" a="1"/>
  <c r="AW102" i="46" s="1"/>
  <c r="G94" i="51"/>
  <c r="B107" i="46"/>
  <c r="Q106" i="46"/>
  <c r="AM106" i="46" s="1" a="1"/>
  <c r="AM106" i="46" s="1"/>
  <c r="R106" i="46"/>
  <c r="AN106" i="46" s="1" a="1"/>
  <c r="AN106" i="46" s="1"/>
  <c r="P106" i="46"/>
  <c r="Y105" i="46" l="1"/>
  <c r="AL105" i="46" a="1"/>
  <c r="AL105" i="46" s="1"/>
  <c r="AU103" i="46"/>
  <c r="P90" i="51"/>
  <c r="AY102" i="46"/>
  <c r="AX102" i="46"/>
  <c r="A107" i="46"/>
  <c r="H95" i="51"/>
  <c r="P89" i="51"/>
  <c r="AY101" i="46"/>
  <c r="AX101" i="46"/>
  <c r="AU104" i="46"/>
  <c r="D107" i="46"/>
  <c r="R107" i="46" s="1"/>
  <c r="AN107" i="46" s="1" a="1"/>
  <c r="AN107" i="46" s="1"/>
  <c r="J94" i="51"/>
  <c r="C107" i="46"/>
  <c r="Y106" i="46"/>
  <c r="AL106" i="46" a="1"/>
  <c r="AL106" i="46" s="1"/>
  <c r="Q107" i="46" l="1"/>
  <c r="AM107" i="46" s="1" a="1"/>
  <c r="AM107" i="46" s="1"/>
  <c r="P107" i="46"/>
  <c r="Y107" i="46" s="1"/>
  <c r="J95" i="51"/>
  <c r="O92" i="51"/>
  <c r="AV104" i="46" a="1"/>
  <c r="AV104" i="46" s="1"/>
  <c r="AW104" i="46" s="1" a="1"/>
  <c r="AW104" i="46" s="1"/>
  <c r="O91" i="51"/>
  <c r="AV103" i="46" a="1"/>
  <c r="AV103" i="46" s="1"/>
  <c r="AW103" i="46" s="1" a="1"/>
  <c r="AW103" i="46" s="1"/>
  <c r="K93" i="51"/>
  <c r="Z105" i="46" a="1"/>
  <c r="Z105" i="46" s="1"/>
  <c r="AA105" i="46" s="1"/>
  <c r="G95" i="51"/>
  <c r="I95" i="51"/>
  <c r="K94" i="51"/>
  <c r="B108" i="46"/>
  <c r="Z106" i="46" a="1"/>
  <c r="Z106" i="46" s="1"/>
  <c r="AA106" i="46" s="1"/>
  <c r="AL107" i="46" a="1"/>
  <c r="AL107" i="46" s="1"/>
  <c r="P91" i="51" l="1"/>
  <c r="AX103" i="46"/>
  <c r="AY103" i="46"/>
  <c r="P92" i="51"/>
  <c r="A108" i="46"/>
  <c r="H96" i="51"/>
  <c r="D108" i="46"/>
  <c r="Q108" i="46" s="1"/>
  <c r="AM108" i="46" s="1" a="1"/>
  <c r="AM108" i="46" s="1"/>
  <c r="AB105" i="46"/>
  <c r="AB106" i="46"/>
  <c r="AY104" i="46"/>
  <c r="AX104" i="46"/>
  <c r="AZ104" i="46" a="1"/>
  <c r="AZ104" i="46" s="1"/>
  <c r="N92" i="51"/>
  <c r="K95" i="51"/>
  <c r="AZ103" i="46" a="1"/>
  <c r="AZ103" i="46" s="1"/>
  <c r="N91" i="51"/>
  <c r="R108" i="46"/>
  <c r="AN108" i="46" s="1" a="1"/>
  <c r="AN108" i="46" s="1"/>
  <c r="Z107" i="46" a="1"/>
  <c r="Z107" i="46" s="1"/>
  <c r="AA107" i="46" s="1"/>
  <c r="C108" i="46"/>
  <c r="J96" i="51" l="1"/>
  <c r="I96" i="51"/>
  <c r="AU105" i="46"/>
  <c r="AB107" i="46"/>
  <c r="G96" i="51"/>
  <c r="P108" i="46"/>
  <c r="Y108" i="46" s="1"/>
  <c r="AU106" i="46"/>
  <c r="B109" i="46"/>
  <c r="K96" i="51" l="1"/>
  <c r="O94" i="51"/>
  <c r="AV106" i="46" a="1"/>
  <c r="AV106" i="46" s="1"/>
  <c r="AL108" i="46" a="1"/>
  <c r="AL108" i="46" s="1"/>
  <c r="A109" i="46"/>
  <c r="O93" i="51"/>
  <c r="AV105" i="46" a="1"/>
  <c r="AV105" i="46" s="1"/>
  <c r="H97" i="51"/>
  <c r="AU107" i="46"/>
  <c r="Z108" i="46" a="1"/>
  <c r="Z108" i="46" s="1"/>
  <c r="AA108" i="46" s="1"/>
  <c r="C109" i="46"/>
  <c r="D109" i="46" l="1"/>
  <c r="O95" i="51"/>
  <c r="AV107" i="46" a="1"/>
  <c r="AV107" i="46" s="1"/>
  <c r="AW107" i="46" s="1" a="1"/>
  <c r="AW107" i="46" s="1"/>
  <c r="AY107" i="46" s="1"/>
  <c r="AZ105" i="46" a="1"/>
  <c r="AZ105" i="46" s="1"/>
  <c r="N93" i="51"/>
  <c r="AZ106" i="46" a="1"/>
  <c r="AZ106" i="46" s="1"/>
  <c r="N94" i="51"/>
  <c r="J97" i="51"/>
  <c r="G97" i="51"/>
  <c r="AW105" i="46" a="1"/>
  <c r="AW105" i="46" s="1"/>
  <c r="I97" i="51"/>
  <c r="AB108" i="46"/>
  <c r="AW106" i="46" a="1"/>
  <c r="AW106" i="46" s="1"/>
  <c r="B110" i="46"/>
  <c r="P109" i="46" l="1"/>
  <c r="R109" i="46"/>
  <c r="AN109" i="46" s="1" a="1"/>
  <c r="AN109" i="46" s="1"/>
  <c r="Q109" i="46"/>
  <c r="AM109" i="46" s="1" a="1"/>
  <c r="AM109" i="46" s="1"/>
  <c r="D110" i="46"/>
  <c r="P94" i="51"/>
  <c r="AX106" i="46"/>
  <c r="AY106" i="46"/>
  <c r="H98" i="51"/>
  <c r="AU108" i="46"/>
  <c r="AZ107" i="46" a="1"/>
  <c r="AZ107" i="46" s="1"/>
  <c r="N95" i="51"/>
  <c r="AX107" i="46"/>
  <c r="P93" i="51"/>
  <c r="AX105" i="46"/>
  <c r="AY105" i="46"/>
  <c r="P95" i="51"/>
  <c r="A110" i="46"/>
  <c r="P110" i="46"/>
  <c r="R110" i="46"/>
  <c r="AN110" i="46" s="1" a="1"/>
  <c r="AN110" i="46" s="1"/>
  <c r="Q110" i="46"/>
  <c r="AM110" i="46" s="1" a="1"/>
  <c r="AM110" i="46" s="1"/>
  <c r="C110" i="46"/>
  <c r="Y109" i="46" l="1"/>
  <c r="AL109" i="46" a="1"/>
  <c r="AL109" i="46" s="1"/>
  <c r="O96" i="51"/>
  <c r="AV108" i="46" a="1"/>
  <c r="AV108" i="46" s="1"/>
  <c r="J98" i="51"/>
  <c r="I98" i="51"/>
  <c r="G98" i="51"/>
  <c r="AB109" i="46"/>
  <c r="B111" i="46"/>
  <c r="AL110" i="46" a="1"/>
  <c r="AL110" i="46" s="1"/>
  <c r="Y110" i="46"/>
  <c r="Z109" i="46" l="1" a="1"/>
  <c r="Z109" i="46" s="1"/>
  <c r="AA109" i="46" s="1"/>
  <c r="K97" i="51"/>
  <c r="AZ108" i="46" a="1"/>
  <c r="AZ108" i="46" s="1"/>
  <c r="N96" i="51"/>
  <c r="AW108" i="46" a="1"/>
  <c r="AW108" i="46" s="1"/>
  <c r="K98" i="51"/>
  <c r="AU109" i="46"/>
  <c r="A111" i="46"/>
  <c r="D111" i="46"/>
  <c r="H99" i="51"/>
  <c r="C111" i="46"/>
  <c r="Z110" i="46" a="1"/>
  <c r="Z110" i="46" s="1"/>
  <c r="AA110" i="46" s="1"/>
  <c r="J99" i="51" l="1"/>
  <c r="G99" i="51"/>
  <c r="P96" i="51"/>
  <c r="AX108" i="46"/>
  <c r="AY108" i="46"/>
  <c r="I99" i="51"/>
  <c r="Q111" i="46"/>
  <c r="AM111" i="46" s="1" a="1"/>
  <c r="AM111" i="46" s="1"/>
  <c r="AV109" i="46" a="1"/>
  <c r="AV109" i="46" s="1"/>
  <c r="O97" i="51"/>
  <c r="AB110" i="46"/>
  <c r="R111" i="46"/>
  <c r="AN111" i="46" s="1" a="1"/>
  <c r="AN111" i="46" s="1"/>
  <c r="P111" i="46"/>
  <c r="AL111" i="46" s="1" a="1"/>
  <c r="AL111" i="46" s="1"/>
  <c r="B112" i="46"/>
  <c r="N97" i="51" l="1"/>
  <c r="AZ109" i="46" a="1"/>
  <c r="AZ109" i="46" s="1"/>
  <c r="AU110" i="46"/>
  <c r="A112" i="46"/>
  <c r="Y111" i="46"/>
  <c r="H100" i="51"/>
  <c r="AW109" i="46" a="1"/>
  <c r="AW109" i="46" s="1"/>
  <c r="C112" i="46"/>
  <c r="K99" i="51" l="1"/>
  <c r="G100" i="51"/>
  <c r="O98" i="51"/>
  <c r="AV110" i="46" a="1"/>
  <c r="AV110" i="46" s="1"/>
  <c r="D112" i="46"/>
  <c r="Z111" i="46" a="1"/>
  <c r="Z111" i="46" s="1"/>
  <c r="AA111" i="46" s="1"/>
  <c r="I100" i="51"/>
  <c r="P97" i="51"/>
  <c r="AX109" i="46"/>
  <c r="AY109" i="46"/>
  <c r="B113" i="46"/>
  <c r="AB111" i="46" l="1"/>
  <c r="J100" i="51"/>
  <c r="Q112" i="46"/>
  <c r="AM112" i="46" s="1" a="1"/>
  <c r="AM112" i="46" s="1"/>
  <c r="P112" i="46"/>
  <c r="R112" i="46"/>
  <c r="AN112" i="46" s="1" a="1"/>
  <c r="AN112" i="46" s="1"/>
  <c r="H101" i="51"/>
  <c r="AZ110" i="46" a="1"/>
  <c r="AZ110" i="46" s="1"/>
  <c r="N98" i="51"/>
  <c r="AW110" i="46" a="1"/>
  <c r="AW110" i="46" s="1"/>
  <c r="A113" i="46"/>
  <c r="C113" i="46"/>
  <c r="AL112" i="46" l="1" a="1"/>
  <c r="AL112" i="46" s="1"/>
  <c r="Y112" i="46"/>
  <c r="G101" i="51"/>
  <c r="I101" i="51"/>
  <c r="P98" i="51"/>
  <c r="AX110" i="46"/>
  <c r="AY110" i="46"/>
  <c r="D113" i="46"/>
  <c r="R113" i="46" s="1"/>
  <c r="AN113" i="46" s="1" a="1"/>
  <c r="AN113" i="46" s="1"/>
  <c r="AU111" i="46"/>
  <c r="B114" i="46"/>
  <c r="A114" i="46" l="1"/>
  <c r="Q113" i="46"/>
  <c r="AM113" i="46" s="1" a="1"/>
  <c r="AM113" i="46" s="1"/>
  <c r="P113" i="46"/>
  <c r="Y113" i="46" s="1"/>
  <c r="K100" i="51"/>
  <c r="Z112" i="46" a="1"/>
  <c r="Z112" i="46" s="1"/>
  <c r="AA112" i="46" s="1"/>
  <c r="H102" i="51"/>
  <c r="J101" i="51"/>
  <c r="O99" i="51"/>
  <c r="AV111" i="46" a="1"/>
  <c r="AV111" i="46" s="1"/>
  <c r="AW111" i="46" s="1" a="1"/>
  <c r="AW111" i="46" s="1"/>
  <c r="C114" i="46"/>
  <c r="K101" i="51" l="1"/>
  <c r="AZ111" i="46" a="1"/>
  <c r="AZ111" i="46" s="1"/>
  <c r="N99" i="51"/>
  <c r="AB112" i="46"/>
  <c r="P99" i="51"/>
  <c r="AY111" i="46"/>
  <c r="AX111" i="46"/>
  <c r="AL113" i="46" a="1"/>
  <c r="AL113" i="46" s="1"/>
  <c r="D114" i="46"/>
  <c r="I102" i="51"/>
  <c r="G102" i="51"/>
  <c r="Z113" i="46" a="1"/>
  <c r="Z113" i="46" s="1"/>
  <c r="AA113" i="46" s="1"/>
  <c r="B115" i="46"/>
  <c r="AU112" i="46" l="1"/>
  <c r="AB113" i="46"/>
  <c r="J102" i="51"/>
  <c r="P114" i="46"/>
  <c r="Q114" i="46"/>
  <c r="AM114" i="46" s="1" a="1"/>
  <c r="AM114" i="46" s="1"/>
  <c r="R114" i="46"/>
  <c r="AN114" i="46" s="1" a="1"/>
  <c r="AN114" i="46" s="1"/>
  <c r="H103" i="51"/>
  <c r="A115" i="46"/>
  <c r="C115" i="46"/>
  <c r="F25" i="35"/>
  <c r="P25" i="35" s="1"/>
  <c r="G25" i="35"/>
  <c r="Q25" i="35" s="1"/>
  <c r="AM25" i="35" s="1" a="1"/>
  <c r="AM25" i="35" s="1"/>
  <c r="H25" i="35"/>
  <c r="R25" i="35" s="1"/>
  <c r="AN25" i="35" s="1" a="1"/>
  <c r="AN25" i="35" s="1"/>
  <c r="F24" i="35"/>
  <c r="P24" i="35" s="1"/>
  <c r="H23" i="35"/>
  <c r="R23" i="35" s="1"/>
  <c r="AN23" i="35" s="1" a="1"/>
  <c r="AN23" i="35" s="1"/>
  <c r="G23" i="35"/>
  <c r="Q23" i="35" s="1"/>
  <c r="AM23" i="35" s="1" a="1"/>
  <c r="AM23" i="35" s="1"/>
  <c r="F23" i="35"/>
  <c r="P23" i="35" s="1"/>
  <c r="F22" i="35"/>
  <c r="P22" i="35" s="1"/>
  <c r="H22" i="35"/>
  <c r="R22" i="35" s="1"/>
  <c r="AN22" i="35" s="1" a="1"/>
  <c r="AN22" i="35" s="1"/>
  <c r="G22" i="35"/>
  <c r="Q22" i="35" s="1"/>
  <c r="AM22" i="35" s="1" a="1"/>
  <c r="AM22" i="35" s="1"/>
  <c r="H21" i="35"/>
  <c r="R21" i="35" s="1"/>
  <c r="AN21" i="35" s="1" a="1"/>
  <c r="AN21" i="35" s="1"/>
  <c r="F20" i="35"/>
  <c r="P20" i="35" s="1"/>
  <c r="G19" i="35"/>
  <c r="Q19" i="35" s="1"/>
  <c r="AM19" i="35" s="1" a="1"/>
  <c r="AM19" i="35" s="1"/>
  <c r="H19" i="35"/>
  <c r="R19" i="35" s="1"/>
  <c r="AN19" i="35" s="1" a="1"/>
  <c r="AN19" i="35" s="1"/>
  <c r="H18" i="35"/>
  <c r="R18" i="35" s="1"/>
  <c r="AN18" i="35" s="1" a="1"/>
  <c r="AN18" i="35" s="1"/>
  <c r="G18" i="35"/>
  <c r="Q18" i="35" s="1"/>
  <c r="AM18" i="35" s="1" a="1"/>
  <c r="AM18" i="35" s="1"/>
  <c r="F17" i="35"/>
  <c r="P17" i="35" s="1"/>
  <c r="G17" i="35"/>
  <c r="Q17" i="35" s="1"/>
  <c r="AM17" i="35" s="1" a="1"/>
  <c r="AM17" i="35" s="1"/>
  <c r="H16" i="35"/>
  <c r="R16" i="35" s="1"/>
  <c r="AN16" i="35" s="1" a="1"/>
  <c r="AN16" i="35" s="1"/>
  <c r="G16" i="35"/>
  <c r="Q16" i="35" s="1"/>
  <c r="AM16" i="35" s="1" a="1"/>
  <c r="AM16" i="35" s="1"/>
  <c r="I19" i="35"/>
  <c r="S19" i="35" s="1"/>
  <c r="AO19" i="35" s="1" a="1"/>
  <c r="AO19" i="35" s="1"/>
  <c r="I18" i="35"/>
  <c r="S18" i="35" s="1"/>
  <c r="AO18" i="35" s="1" a="1"/>
  <c r="AO18" i="35" s="1"/>
  <c r="I17" i="35"/>
  <c r="S17" i="35" s="1"/>
  <c r="AO17" i="35" s="1" a="1"/>
  <c r="AO17" i="35" s="1"/>
  <c r="I20" i="35"/>
  <c r="S20" i="35" s="1"/>
  <c r="AO20" i="35" s="1" a="1"/>
  <c r="AO20" i="35" s="1"/>
  <c r="R9" i="34" s="1"/>
  <c r="I25" i="46"/>
  <c r="S25" i="46" s="1"/>
  <c r="AO25" i="46" s="1" a="1"/>
  <c r="AO25" i="46" s="1"/>
  <c r="I30" i="46"/>
  <c r="S30" i="46" s="1"/>
  <c r="AO30" i="46" s="1" a="1"/>
  <c r="AO30" i="46" s="1"/>
  <c r="I23" i="35"/>
  <c r="S23" i="35" s="1"/>
  <c r="AO23" i="35" s="1" a="1"/>
  <c r="AO23" i="35" s="1"/>
  <c r="I24" i="35"/>
  <c r="S24" i="35" s="1"/>
  <c r="AO24" i="35" s="1" a="1"/>
  <c r="AO24" i="35" s="1"/>
  <c r="R13" i="34" s="1"/>
  <c r="I32" i="46"/>
  <c r="S32" i="46" s="1"/>
  <c r="AO32" i="46" s="1" a="1"/>
  <c r="AO32" i="46" s="1"/>
  <c r="I21" i="35"/>
  <c r="S21" i="35" s="1"/>
  <c r="AO21" i="35" s="1" a="1"/>
  <c r="AO21" i="35" s="1"/>
  <c r="R10" i="34" s="1"/>
  <c r="I36" i="46"/>
  <c r="S36" i="46" s="1"/>
  <c r="AO36" i="46" s="1" a="1"/>
  <c r="AO36" i="46" s="1"/>
  <c r="I44" i="46"/>
  <c r="S44" i="46" s="1"/>
  <c r="AO44" i="46" s="1" a="1"/>
  <c r="AO44" i="46" s="1"/>
  <c r="I43" i="46"/>
  <c r="S43" i="46" s="1"/>
  <c r="AO43" i="46" s="1" a="1"/>
  <c r="AO43" i="46" s="1"/>
  <c r="I40" i="46"/>
  <c r="S40" i="46" s="1"/>
  <c r="AO40" i="46" s="1" a="1"/>
  <c r="AO40" i="46" s="1"/>
  <c r="I35" i="46"/>
  <c r="S35" i="46" s="1"/>
  <c r="AO35" i="46" s="1" a="1"/>
  <c r="AO35" i="46" s="1"/>
  <c r="O89" i="46"/>
  <c r="I45" i="46"/>
  <c r="S45" i="46" s="1"/>
  <c r="AO45" i="46" s="1" a="1"/>
  <c r="AO45" i="46" s="1"/>
  <c r="I97" i="46"/>
  <c r="S97" i="46" s="1"/>
  <c r="AO97" i="46" s="1" a="1"/>
  <c r="AO97" i="46" s="1"/>
  <c r="I70" i="46"/>
  <c r="S70" i="46" s="1"/>
  <c r="AO70" i="46" s="1" a="1"/>
  <c r="AO70" i="46" s="1"/>
  <c r="I100" i="46"/>
  <c r="S100" i="46" s="1"/>
  <c r="AO100" i="46" s="1" a="1"/>
  <c r="AO100" i="46" s="1"/>
  <c r="I68" i="46"/>
  <c r="S68" i="46" s="1"/>
  <c r="AO68" i="46" s="1" a="1"/>
  <c r="AO68" i="46" s="1"/>
  <c r="I78" i="46"/>
  <c r="S78" i="46" s="1"/>
  <c r="AO78" i="46" s="1" a="1"/>
  <c r="AO78" i="46" s="1"/>
  <c r="I86" i="46"/>
  <c r="S86" i="46" s="1"/>
  <c r="AO86" i="46" s="1" a="1"/>
  <c r="AO86" i="46" s="1"/>
  <c r="I60" i="46"/>
  <c r="S60" i="46" s="1"/>
  <c r="AO60" i="46" s="1" a="1"/>
  <c r="AO60" i="46" s="1"/>
  <c r="I93" i="46"/>
  <c r="S93" i="46" s="1"/>
  <c r="AO93" i="46" s="1" a="1"/>
  <c r="AO93" i="46" s="1"/>
  <c r="I91" i="46"/>
  <c r="S91" i="46" s="1"/>
  <c r="AO91" i="46" s="1" a="1"/>
  <c r="AO91" i="46" s="1"/>
  <c r="I94" i="46"/>
  <c r="S94" i="46" s="1"/>
  <c r="AO94" i="46" s="1" a="1"/>
  <c r="AO94" i="46" s="1"/>
  <c r="I73" i="46"/>
  <c r="S73" i="46" s="1"/>
  <c r="AO73" i="46" s="1" a="1"/>
  <c r="AO73" i="46" s="1"/>
  <c r="I90" i="46"/>
  <c r="S90" i="46" s="1"/>
  <c r="AO90" i="46" s="1" a="1"/>
  <c r="AO90" i="46" s="1"/>
  <c r="I88" i="46"/>
  <c r="S88" i="46" s="1"/>
  <c r="AO88" i="46" s="1" a="1"/>
  <c r="AO88" i="46" s="1"/>
  <c r="I87" i="46"/>
  <c r="S87" i="46" s="1"/>
  <c r="AO87" i="46" s="1" a="1"/>
  <c r="AO87" i="46" s="1"/>
  <c r="I53" i="46"/>
  <c r="S53" i="46" s="1"/>
  <c r="AO53" i="46" s="1" a="1"/>
  <c r="AO53" i="46" s="1"/>
  <c r="I82" i="46"/>
  <c r="S82" i="46" s="1"/>
  <c r="AO82" i="46" s="1" a="1"/>
  <c r="AO82" i="46" s="1"/>
  <c r="I50" i="46"/>
  <c r="S50" i="46" s="1"/>
  <c r="AO50" i="46" s="1" a="1"/>
  <c r="AO50" i="46" s="1"/>
  <c r="I71" i="46"/>
  <c r="S71" i="46" s="1"/>
  <c r="AO71" i="46" s="1" a="1"/>
  <c r="AO71" i="46" s="1"/>
  <c r="I49" i="46"/>
  <c r="S49" i="46" s="1"/>
  <c r="AO49" i="46" s="1" a="1"/>
  <c r="AO49" i="46" s="1"/>
  <c r="I75" i="46"/>
  <c r="S75" i="46" s="1"/>
  <c r="AO75" i="46" s="1" a="1"/>
  <c r="AO75" i="46" s="1"/>
  <c r="I69" i="46"/>
  <c r="S69" i="46" s="1"/>
  <c r="AO69" i="46" s="1" a="1"/>
  <c r="AO69" i="46" s="1"/>
  <c r="I96" i="46"/>
  <c r="S96" i="46" s="1"/>
  <c r="AO96" i="46" s="1" a="1"/>
  <c r="AO96" i="46" s="1"/>
  <c r="I63" i="46"/>
  <c r="S63" i="46" s="1"/>
  <c r="AO63" i="46" s="1" a="1"/>
  <c r="AO63" i="46" s="1"/>
  <c r="E22" i="35"/>
  <c r="O22" i="35" s="1"/>
  <c r="AK22" i="35" s="1" a="1"/>
  <c r="AK22" i="35" s="1"/>
  <c r="E18" i="35"/>
  <c r="O18" i="35" s="1"/>
  <c r="E25" i="35"/>
  <c r="O25" i="35" s="1"/>
  <c r="E25" i="46"/>
  <c r="E58" i="46"/>
  <c r="E72" i="46"/>
  <c r="E89" i="46"/>
  <c r="E62" i="46"/>
  <c r="E95" i="46"/>
  <c r="E30" i="46"/>
  <c r="E50" i="46"/>
  <c r="E53" i="46"/>
  <c r="E56" i="46"/>
  <c r="E65" i="46"/>
  <c r="E16" i="35"/>
  <c r="O16" i="35" s="1"/>
  <c r="E19" i="35"/>
  <c r="O19" i="35" s="1"/>
  <c r="E63" i="46"/>
  <c r="E100" i="46"/>
  <c r="E23" i="35"/>
  <c r="O23" i="35" s="1"/>
  <c r="E31" i="46"/>
  <c r="E54" i="46"/>
  <c r="E57" i="46"/>
  <c r="E68" i="46"/>
  <c r="E20" i="35"/>
  <c r="O20" i="35" s="1"/>
  <c r="E38" i="46"/>
  <c r="E48" i="46"/>
  <c r="E60" i="46"/>
  <c r="E92" i="46"/>
  <c r="E17" i="35"/>
  <c r="O17" i="35" s="1"/>
  <c r="E24" i="35"/>
  <c r="O24" i="35" s="1"/>
  <c r="E28" i="46"/>
  <c r="E64" i="46"/>
  <c r="E75" i="46"/>
  <c r="E21" i="35"/>
  <c r="O21" i="35" s="1"/>
  <c r="E21" i="46"/>
  <c r="E55" i="46"/>
  <c r="E69" i="46"/>
  <c r="E74" i="46"/>
  <c r="E82" i="46"/>
  <c r="E98" i="46"/>
  <c r="E70" i="46"/>
  <c r="E96" i="46"/>
  <c r="E73" i="46"/>
  <c r="E79" i="46"/>
  <c r="E81" i="46"/>
  <c r="E88" i="46"/>
  <c r="E91" i="46"/>
  <c r="E94" i="46"/>
  <c r="E97" i="46"/>
  <c r="AU113" i="46" l="1"/>
  <c r="O100" i="51"/>
  <c r="AV112" i="46" a="1"/>
  <c r="AV112" i="46" s="1"/>
  <c r="AW112" i="46" s="1" a="1"/>
  <c r="AW112" i="46" s="1"/>
  <c r="AL114" i="46" a="1"/>
  <c r="AL114" i="46" s="1"/>
  <c r="Y114" i="46"/>
  <c r="D115" i="46"/>
  <c r="G103" i="51"/>
  <c r="I103" i="51"/>
  <c r="B116" i="46"/>
  <c r="I77" i="46"/>
  <c r="S77" i="46" s="1"/>
  <c r="AO77" i="46" s="1" a="1"/>
  <c r="AO77" i="46" s="1"/>
  <c r="I24" i="46"/>
  <c r="S24" i="46" s="1"/>
  <c r="AO24" i="46" s="1" a="1"/>
  <c r="AO24" i="46" s="1"/>
  <c r="I24" i="47" s="1"/>
  <c r="I23" i="46"/>
  <c r="S23" i="46" s="1"/>
  <c r="AO23" i="46" s="1" a="1"/>
  <c r="AO23" i="46" s="1"/>
  <c r="I23" i="47" s="1"/>
  <c r="I81" i="46"/>
  <c r="S81" i="46" s="1"/>
  <c r="AO81" i="46" s="1" a="1"/>
  <c r="AO81" i="46" s="1"/>
  <c r="I20" i="46"/>
  <c r="S20" i="46" s="1"/>
  <c r="AO20" i="46" s="1" a="1"/>
  <c r="AO20" i="46" s="1"/>
  <c r="I20" i="47" s="1"/>
  <c r="I64" i="46"/>
  <c r="S64" i="46" s="1"/>
  <c r="AO64" i="46" s="1" a="1"/>
  <c r="AO64" i="46" s="1"/>
  <c r="I41" i="46"/>
  <c r="S41" i="46" s="1"/>
  <c r="AO41" i="46" s="1" a="1"/>
  <c r="AO41" i="46" s="1"/>
  <c r="I84" i="46"/>
  <c r="S84" i="46" s="1"/>
  <c r="AO84" i="46" s="1" a="1"/>
  <c r="AO84" i="46" s="1"/>
  <c r="I56" i="46"/>
  <c r="S56" i="46" s="1"/>
  <c r="AO56" i="46" s="1" a="1"/>
  <c r="AO56" i="46" s="1"/>
  <c r="I99" i="46"/>
  <c r="S99" i="46" s="1"/>
  <c r="AO99" i="46" s="1" a="1"/>
  <c r="AO99" i="46" s="1"/>
  <c r="I83" i="46"/>
  <c r="S83" i="46" s="1"/>
  <c r="AO83" i="46" s="1" a="1"/>
  <c r="AO83" i="46" s="1"/>
  <c r="I85" i="46"/>
  <c r="S85" i="46" s="1"/>
  <c r="AO85" i="46" s="1" a="1"/>
  <c r="AO85" i="46" s="1"/>
  <c r="I25" i="35"/>
  <c r="S25" i="35" s="1"/>
  <c r="AO25" i="35" s="1" a="1"/>
  <c r="AO25" i="35" s="1"/>
  <c r="I25" i="2" s="1"/>
  <c r="I17" i="46"/>
  <c r="S17" i="46" s="1"/>
  <c r="AO17" i="46" s="1" a="1"/>
  <c r="AO17" i="46" s="1"/>
  <c r="I17" i="47" s="1"/>
  <c r="I62" i="46"/>
  <c r="S62" i="46" s="1"/>
  <c r="AO62" i="46" s="1" a="1"/>
  <c r="AO62" i="46" s="1"/>
  <c r="I65" i="46"/>
  <c r="S65" i="46" s="1"/>
  <c r="AO65" i="46" s="1" a="1"/>
  <c r="AO65" i="46" s="1"/>
  <c r="I79" i="46"/>
  <c r="S79" i="46" s="1"/>
  <c r="AO79" i="46" s="1" a="1"/>
  <c r="AO79" i="46" s="1"/>
  <c r="I74" i="46"/>
  <c r="S74" i="46" s="1"/>
  <c r="AO74" i="46" s="1" a="1"/>
  <c r="AO74" i="46" s="1"/>
  <c r="I98" i="46"/>
  <c r="S98" i="46" s="1"/>
  <c r="AO98" i="46" s="1" a="1"/>
  <c r="AO98" i="46" s="1"/>
  <c r="I89" i="46"/>
  <c r="S89" i="46" s="1"/>
  <c r="AO89" i="46" s="1" a="1"/>
  <c r="AO89" i="46" s="1"/>
  <c r="I37" i="46"/>
  <c r="S37" i="46" s="1"/>
  <c r="AO37" i="46" s="1" a="1"/>
  <c r="AO37" i="46" s="1"/>
  <c r="I57" i="46"/>
  <c r="S57" i="46" s="1"/>
  <c r="AO57" i="46" s="1" a="1"/>
  <c r="AO57" i="46" s="1"/>
  <c r="I46" i="46"/>
  <c r="S46" i="46" s="1"/>
  <c r="AO46" i="46" s="1" a="1"/>
  <c r="AO46" i="46" s="1"/>
  <c r="I29" i="46"/>
  <c r="S29" i="46" s="1"/>
  <c r="AO29" i="46" s="1" a="1"/>
  <c r="AO29" i="46" s="1"/>
  <c r="I19" i="46"/>
  <c r="S19" i="46" s="1"/>
  <c r="AO19" i="46" s="1" a="1"/>
  <c r="AO19" i="46" s="1"/>
  <c r="R8" i="50" s="1"/>
  <c r="I66" i="46"/>
  <c r="S66" i="46" s="1"/>
  <c r="AO66" i="46" s="1" a="1"/>
  <c r="AO66" i="46" s="1"/>
  <c r="I52" i="46"/>
  <c r="S52" i="46" s="1"/>
  <c r="AO52" i="46" s="1" a="1"/>
  <c r="AO52" i="46" s="1"/>
  <c r="I92" i="46"/>
  <c r="S92" i="46" s="1"/>
  <c r="AO92" i="46" s="1" a="1"/>
  <c r="AO92" i="46" s="1"/>
  <c r="I39" i="46"/>
  <c r="S39" i="46" s="1"/>
  <c r="AO39" i="46" s="1" a="1"/>
  <c r="AO39" i="46" s="1"/>
  <c r="I80" i="46"/>
  <c r="S80" i="46" s="1"/>
  <c r="AO80" i="46" s="1" a="1"/>
  <c r="AO80" i="46" s="1"/>
  <c r="I51" i="46"/>
  <c r="S51" i="46" s="1"/>
  <c r="AO51" i="46" s="1" a="1"/>
  <c r="AO51" i="46" s="1"/>
  <c r="I27" i="46"/>
  <c r="S27" i="46" s="1"/>
  <c r="AO27" i="46" s="1" a="1"/>
  <c r="AO27" i="46" s="1"/>
  <c r="I58" i="46"/>
  <c r="S58" i="46" s="1"/>
  <c r="AO58" i="46" s="1" a="1"/>
  <c r="AO58" i="46" s="1"/>
  <c r="I55" i="46"/>
  <c r="S55" i="46" s="1"/>
  <c r="AO55" i="46" s="1" a="1"/>
  <c r="AO55" i="46" s="1"/>
  <c r="H20" i="35"/>
  <c r="R20" i="35" s="1"/>
  <c r="AN20" i="35" s="1" a="1"/>
  <c r="AN20" i="35" s="1"/>
  <c r="H20" i="2" s="1"/>
  <c r="O74" i="46"/>
  <c r="O62" i="46"/>
  <c r="O51" i="46"/>
  <c r="O65" i="46"/>
  <c r="O47" i="46"/>
  <c r="O82" i="46"/>
  <c r="O96" i="46"/>
  <c r="AK89" i="46" a="1"/>
  <c r="AK89" i="46" s="1"/>
  <c r="O98" i="46"/>
  <c r="O57" i="46"/>
  <c r="O83" i="46"/>
  <c r="O59" i="46"/>
  <c r="O87" i="46"/>
  <c r="O85" i="46"/>
  <c r="O86" i="46"/>
  <c r="O55" i="46"/>
  <c r="O45" i="46"/>
  <c r="O84" i="46"/>
  <c r="O61" i="46"/>
  <c r="O88" i="46"/>
  <c r="O99" i="46"/>
  <c r="O52" i="46"/>
  <c r="O58" i="46"/>
  <c r="O54" i="46"/>
  <c r="O46" i="46"/>
  <c r="O78" i="46"/>
  <c r="O76" i="46"/>
  <c r="O94" i="46"/>
  <c r="O93" i="46"/>
  <c r="O90" i="46"/>
  <c r="O50" i="46"/>
  <c r="O67" i="46"/>
  <c r="O49" i="46"/>
  <c r="O79" i="46"/>
  <c r="O77" i="46"/>
  <c r="O81" i="46"/>
  <c r="O60" i="46"/>
  <c r="O64" i="46"/>
  <c r="O80" i="46"/>
  <c r="O31" i="46"/>
  <c r="O71" i="46"/>
  <c r="O39" i="46"/>
  <c r="O66" i="46"/>
  <c r="O32" i="46"/>
  <c r="O42" i="46"/>
  <c r="O35" i="46"/>
  <c r="O16" i="46"/>
  <c r="AK16" i="35" a="1"/>
  <c r="AK16" i="35" s="1"/>
  <c r="O34" i="46"/>
  <c r="O29" i="46"/>
  <c r="O22" i="46"/>
  <c r="I61" i="46"/>
  <c r="S61" i="46" s="1"/>
  <c r="AO61" i="46" s="1" a="1"/>
  <c r="AO61" i="46" s="1"/>
  <c r="I72" i="46"/>
  <c r="S72" i="46" s="1"/>
  <c r="AO72" i="46" s="1" a="1"/>
  <c r="AO72" i="46" s="1"/>
  <c r="I76" i="46"/>
  <c r="S76" i="46" s="1"/>
  <c r="AO76" i="46" s="1" a="1"/>
  <c r="AO76" i="46" s="1"/>
  <c r="I48" i="46"/>
  <c r="S48" i="46" s="1"/>
  <c r="AO48" i="46" s="1" a="1"/>
  <c r="AO48" i="46" s="1"/>
  <c r="I95" i="46"/>
  <c r="S95" i="46" s="1"/>
  <c r="AO95" i="46" s="1" a="1"/>
  <c r="AO95" i="46" s="1"/>
  <c r="AK25" i="35" a="1"/>
  <c r="AK25" i="35" s="1"/>
  <c r="O25" i="46"/>
  <c r="E85" i="46"/>
  <c r="E90" i="46"/>
  <c r="E87" i="46"/>
  <c r="E80" i="46"/>
  <c r="E52" i="46"/>
  <c r="E83" i="46"/>
  <c r="E46" i="46"/>
  <c r="E24" i="46"/>
  <c r="E51" i="46"/>
  <c r="E20" i="46"/>
  <c r="E27" i="46"/>
  <c r="E41" i="46"/>
  <c r="E59" i="46"/>
  <c r="E44" i="46"/>
  <c r="E26" i="46"/>
  <c r="E47" i="46"/>
  <c r="E49" i="46"/>
  <c r="E18" i="46"/>
  <c r="I47" i="46"/>
  <c r="S47" i="46" s="1"/>
  <c r="AO47" i="46" s="1" a="1"/>
  <c r="AO47" i="46" s="1"/>
  <c r="I54" i="46"/>
  <c r="S54" i="46" s="1"/>
  <c r="AO54" i="46" s="1" a="1"/>
  <c r="AO54" i="46" s="1"/>
  <c r="I67" i="46"/>
  <c r="S67" i="46" s="1"/>
  <c r="AO67" i="46" s="1" a="1"/>
  <c r="AO67" i="46" s="1"/>
  <c r="O63" i="46"/>
  <c r="O28" i="46"/>
  <c r="AG24" i="35"/>
  <c r="O24" i="46"/>
  <c r="AK24" i="35" a="1"/>
  <c r="AK24" i="35" s="1"/>
  <c r="O27" i="46"/>
  <c r="O41" i="46"/>
  <c r="O44" i="46"/>
  <c r="O26" i="46"/>
  <c r="AG18" i="35"/>
  <c r="AK18" i="35" a="1"/>
  <c r="AK18" i="35" s="1"/>
  <c r="O18" i="46"/>
  <c r="AG20" i="35"/>
  <c r="AK20" i="35" a="1"/>
  <c r="AK20" i="35" s="1"/>
  <c r="O20" i="46"/>
  <c r="E77" i="46"/>
  <c r="E99" i="46"/>
  <c r="E76" i="46"/>
  <c r="E84" i="46"/>
  <c r="E86" i="46"/>
  <c r="E43" i="46"/>
  <c r="E36" i="46"/>
  <c r="E17" i="46"/>
  <c r="E78" i="46"/>
  <c r="E45" i="46"/>
  <c r="E23" i="46"/>
  <c r="E19" i="46"/>
  <c r="E37" i="46"/>
  <c r="E33" i="46"/>
  <c r="E40" i="46"/>
  <c r="O21" i="46"/>
  <c r="AK21" i="35" a="1"/>
  <c r="AK21" i="35" s="1"/>
  <c r="AG21" i="35"/>
  <c r="O43" i="46"/>
  <c r="O36" i="46"/>
  <c r="AG23" i="35"/>
  <c r="AK23" i="35" a="1"/>
  <c r="AK23" i="35" s="1"/>
  <c r="O23" i="46"/>
  <c r="AK19" i="35" a="1"/>
  <c r="AK19" i="35" s="1"/>
  <c r="O19" i="46"/>
  <c r="AG19" i="35"/>
  <c r="O37" i="46"/>
  <c r="O33" i="46"/>
  <c r="O40" i="46"/>
  <c r="I23" i="2"/>
  <c r="R12" i="34"/>
  <c r="O38" i="46"/>
  <c r="O30" i="46"/>
  <c r="AK17" i="35" a="1"/>
  <c r="AK17" i="35" s="1"/>
  <c r="AG17" i="35"/>
  <c r="O17" i="46"/>
  <c r="E71" i="46"/>
  <c r="E93" i="46"/>
  <c r="E61" i="46"/>
  <c r="E39" i="46"/>
  <c r="E66" i="46"/>
  <c r="E32" i="46"/>
  <c r="E42" i="46"/>
  <c r="E35" i="46"/>
  <c r="E16" i="46"/>
  <c r="E34" i="46"/>
  <c r="E67" i="46"/>
  <c r="E29" i="46"/>
  <c r="E22" i="46"/>
  <c r="I59" i="46"/>
  <c r="S59" i="46" s="1"/>
  <c r="AO59" i="46" s="1" a="1"/>
  <c r="AO59" i="46" s="1"/>
  <c r="I21" i="46"/>
  <c r="S21" i="46" s="1"/>
  <c r="AO21" i="46" s="1" a="1"/>
  <c r="AO21" i="46" s="1"/>
  <c r="I24" i="2"/>
  <c r="I31" i="46"/>
  <c r="S31" i="46" s="1"/>
  <c r="AO31" i="46" s="1" a="1"/>
  <c r="AO31" i="46" s="1"/>
  <c r="I21" i="2"/>
  <c r="I26" i="46"/>
  <c r="S26" i="46" s="1"/>
  <c r="AO26" i="46" s="1" a="1"/>
  <c r="AO26" i="46" s="1"/>
  <c r="I33" i="46"/>
  <c r="S33" i="46" s="1"/>
  <c r="AO33" i="46" s="1" a="1"/>
  <c r="AO33" i="46" s="1"/>
  <c r="I16" i="46"/>
  <c r="S16" i="46" s="1"/>
  <c r="AO16" i="46" s="1" a="1"/>
  <c r="AO16" i="46" s="1"/>
  <c r="I16" i="35"/>
  <c r="S16" i="35" s="1"/>
  <c r="AO16" i="35" s="1" a="1"/>
  <c r="AO16" i="35" s="1"/>
  <c r="I18" i="2"/>
  <c r="R7" i="34"/>
  <c r="R6" i="34"/>
  <c r="I17" i="2"/>
  <c r="I42" i="46"/>
  <c r="S42" i="46" s="1"/>
  <c r="AO42" i="46" s="1" a="1"/>
  <c r="AO42" i="46" s="1"/>
  <c r="I38" i="46"/>
  <c r="S38" i="46" s="1"/>
  <c r="AO38" i="46" s="1" a="1"/>
  <c r="AO38" i="46" s="1"/>
  <c r="I22" i="46"/>
  <c r="S22" i="46" s="1"/>
  <c r="AO22" i="46" s="1" a="1"/>
  <c r="AO22" i="46" s="1"/>
  <c r="I22" i="35"/>
  <c r="S22" i="35" s="1"/>
  <c r="AO22" i="35" s="1" a="1"/>
  <c r="AO22" i="35" s="1"/>
  <c r="I25" i="47"/>
  <c r="R14" i="50"/>
  <c r="I28" i="46"/>
  <c r="S28" i="46" s="1"/>
  <c r="AO28" i="46" s="1" a="1"/>
  <c r="AO28" i="46" s="1"/>
  <c r="I20" i="2"/>
  <c r="F19" i="35"/>
  <c r="P19" i="35" s="1"/>
  <c r="I34" i="46"/>
  <c r="S34" i="46" s="1"/>
  <c r="AO34" i="46" s="1" a="1"/>
  <c r="AO34" i="46" s="1"/>
  <c r="I19" i="2"/>
  <c r="R8" i="34"/>
  <c r="I18" i="46"/>
  <c r="S18" i="46" s="1"/>
  <c r="AO18" i="46" s="1" a="1"/>
  <c r="AO18" i="46" s="1"/>
  <c r="G16" i="2"/>
  <c r="L5" i="34"/>
  <c r="M5" i="34"/>
  <c r="H16" i="2"/>
  <c r="L6" i="34"/>
  <c r="G17" i="2"/>
  <c r="F21" i="35"/>
  <c r="P21" i="35" s="1"/>
  <c r="H24" i="35"/>
  <c r="R24" i="35" s="1"/>
  <c r="F16" i="35"/>
  <c r="P16" i="35" s="1"/>
  <c r="G18" i="2"/>
  <c r="L7" i="34"/>
  <c r="H21" i="2"/>
  <c r="M10" i="34"/>
  <c r="G22" i="2"/>
  <c r="L11" i="34"/>
  <c r="H17" i="35"/>
  <c r="R17" i="35" s="1"/>
  <c r="AN17" i="35" s="1" a="1"/>
  <c r="AN17" i="35" s="1"/>
  <c r="M11" i="34"/>
  <c r="H22" i="2"/>
  <c r="F18" i="35"/>
  <c r="P18" i="35" s="1"/>
  <c r="M7" i="34"/>
  <c r="H18" i="2"/>
  <c r="G23" i="2"/>
  <c r="L12" i="34"/>
  <c r="M12" i="34"/>
  <c r="H23" i="2"/>
  <c r="AL20" i="35" a="1"/>
  <c r="AL20" i="35" s="1"/>
  <c r="G24" i="35"/>
  <c r="Q24" i="35" s="1"/>
  <c r="AM24" i="35" s="1" a="1"/>
  <c r="AM24" i="35" s="1"/>
  <c r="H25" i="2"/>
  <c r="M14" i="34"/>
  <c r="L8" i="34"/>
  <c r="G19" i="2"/>
  <c r="G21" i="35"/>
  <c r="Q21" i="35" s="1"/>
  <c r="AM21" i="35" s="1" a="1"/>
  <c r="AM21" i="35" s="1"/>
  <c r="Y22" i="35"/>
  <c r="AL22" i="35" a="1"/>
  <c r="AL22" i="35" s="1"/>
  <c r="AL23" i="35" a="1"/>
  <c r="AL23" i="35" s="1"/>
  <c r="Y23" i="35"/>
  <c r="Y25" i="35"/>
  <c r="AL25" i="35" a="1"/>
  <c r="AL25" i="35" s="1"/>
  <c r="AL17" i="35" a="1"/>
  <c r="AL17" i="35" s="1"/>
  <c r="AL24" i="35" a="1"/>
  <c r="AL24" i="35" s="1"/>
  <c r="H19" i="2"/>
  <c r="M8" i="34"/>
  <c r="G25" i="2"/>
  <c r="L14" i="34"/>
  <c r="G20" i="35"/>
  <c r="Q20" i="35" s="1"/>
  <c r="AM20" i="35" s="1" a="1"/>
  <c r="AM20" i="35" s="1"/>
  <c r="AG25" i="35" l="1"/>
  <c r="R14" i="34"/>
  <c r="R12" i="50"/>
  <c r="H104" i="51"/>
  <c r="AZ112" i="46" a="1"/>
  <c r="AZ112" i="46" s="1"/>
  <c r="N100" i="51"/>
  <c r="P100" i="51"/>
  <c r="AY112" i="46"/>
  <c r="AX112" i="46"/>
  <c r="A116" i="46"/>
  <c r="K102" i="51"/>
  <c r="Z114" i="46" a="1"/>
  <c r="Z114" i="46" s="1"/>
  <c r="AA114" i="46" s="1"/>
  <c r="J103" i="51"/>
  <c r="R115" i="46"/>
  <c r="AN115" i="46" s="1" a="1"/>
  <c r="AN115" i="46" s="1"/>
  <c r="P115" i="46"/>
  <c r="Q115" i="46"/>
  <c r="AM115" i="46" s="1" a="1"/>
  <c r="AM115" i="46" s="1"/>
  <c r="O101" i="51"/>
  <c r="AV113" i="46" a="1"/>
  <c r="AV113" i="46" s="1"/>
  <c r="C116" i="46"/>
  <c r="R13" i="50"/>
  <c r="R9" i="50"/>
  <c r="R6" i="50"/>
  <c r="AG89" i="46"/>
  <c r="M77" i="51" s="1"/>
  <c r="I19" i="47"/>
  <c r="M9" i="34"/>
  <c r="Y17" i="35"/>
  <c r="Z17" i="35" s="1" a="1"/>
  <c r="Z17" i="35" s="1"/>
  <c r="AA17" i="35" s="1"/>
  <c r="F17" i="3" s="1"/>
  <c r="Y20" i="35"/>
  <c r="U9" i="34" s="1"/>
  <c r="AN24" i="35" a="1"/>
  <c r="AN24" i="35" s="1"/>
  <c r="M13" i="34" s="1"/>
  <c r="Y24" i="35"/>
  <c r="Z24" i="35" s="1" a="1"/>
  <c r="Z24" i="35" s="1"/>
  <c r="AA24" i="35" s="1"/>
  <c r="F24" i="3" s="1"/>
  <c r="E22" i="3"/>
  <c r="Z22" i="35" a="1"/>
  <c r="Z22" i="35" s="1"/>
  <c r="AA22" i="35" s="1"/>
  <c r="F22" i="3" s="1"/>
  <c r="U11" i="34"/>
  <c r="G24" i="2"/>
  <c r="L13" i="34"/>
  <c r="AL18" i="35" a="1"/>
  <c r="AL18" i="35" s="1"/>
  <c r="Y18" i="35"/>
  <c r="R5" i="50"/>
  <c r="I16" i="47"/>
  <c r="E19" i="2"/>
  <c r="O8" i="34"/>
  <c r="AK43" i="46" a="1"/>
  <c r="AK43" i="46" s="1"/>
  <c r="AG43" i="46"/>
  <c r="AG20" i="46"/>
  <c r="AK20" i="46" a="1"/>
  <c r="AK20" i="46" s="1"/>
  <c r="K18" i="3"/>
  <c r="AH18" i="35" a="1"/>
  <c r="AH18" i="35" s="1"/>
  <c r="AI18" i="35" s="1"/>
  <c r="L18" i="3" s="1"/>
  <c r="W7" i="34"/>
  <c r="AG41" i="46"/>
  <c r="AK41" i="46" a="1"/>
  <c r="AK41" i="46" s="1"/>
  <c r="O75" i="46"/>
  <c r="AG25" i="46"/>
  <c r="AK25" i="46" a="1"/>
  <c r="AK25" i="46" s="1"/>
  <c r="O95" i="46"/>
  <c r="AK34" i="46" a="1"/>
  <c r="AK34" i="46" s="1"/>
  <c r="AG34" i="46"/>
  <c r="AK66" i="46" a="1"/>
  <c r="AK66" i="46" s="1"/>
  <c r="AG66" i="46"/>
  <c r="AK31" i="46" a="1"/>
  <c r="AK31" i="46" s="1"/>
  <c r="AG31" i="46"/>
  <c r="AK60" i="46" a="1"/>
  <c r="AK60" i="46" s="1"/>
  <c r="AG60" i="46"/>
  <c r="AK76" i="46" a="1"/>
  <c r="AK76" i="46" s="1"/>
  <c r="AG76" i="46"/>
  <c r="AK45" i="46" a="1"/>
  <c r="AK45" i="46" s="1"/>
  <c r="AG45" i="46"/>
  <c r="AK87" i="46" a="1"/>
  <c r="AK87" i="46" s="1"/>
  <c r="AG87" i="46"/>
  <c r="AG23" i="46"/>
  <c r="AK23" i="46" a="1"/>
  <c r="AK23" i="46" s="1"/>
  <c r="AK26" i="46" a="1"/>
  <c r="AK26" i="46" s="1"/>
  <c r="AG26" i="46"/>
  <c r="W14" i="34"/>
  <c r="AH25" i="35" a="1"/>
  <c r="AH25" i="35" s="1"/>
  <c r="AI25" i="35" s="1"/>
  <c r="L25" i="3" s="1"/>
  <c r="K25" i="3"/>
  <c r="AK79" i="46" a="1"/>
  <c r="AK79" i="46" s="1"/>
  <c r="AG79" i="46"/>
  <c r="AK85" i="46" a="1"/>
  <c r="AK85" i="46" s="1"/>
  <c r="AG85" i="46"/>
  <c r="R10" i="50"/>
  <c r="I21" i="47"/>
  <c r="AK30" i="46" a="1"/>
  <c r="AK30" i="46" s="1"/>
  <c r="AG30" i="46"/>
  <c r="O12" i="34"/>
  <c r="E23" i="2"/>
  <c r="W10" i="34"/>
  <c r="AH21" i="35" a="1"/>
  <c r="AH21" i="35" s="1"/>
  <c r="AI21" i="35" s="1"/>
  <c r="L21" i="3" s="1"/>
  <c r="K21" i="3"/>
  <c r="W9" i="34"/>
  <c r="K20" i="3"/>
  <c r="AH20" i="35" a="1"/>
  <c r="AH20" i="35" s="1"/>
  <c r="AI20" i="35" s="1"/>
  <c r="L20" i="3" s="1"/>
  <c r="AG28" i="46"/>
  <c r="AK28" i="46" a="1"/>
  <c r="AK28" i="46" s="1"/>
  <c r="O100" i="46"/>
  <c r="E25" i="2"/>
  <c r="O14" i="34"/>
  <c r="AK22" i="46" a="1"/>
  <c r="AK22" i="46" s="1"/>
  <c r="AG22" i="46"/>
  <c r="E16" i="2"/>
  <c r="O5" i="34"/>
  <c r="AK42" i="46" a="1"/>
  <c r="AK42" i="46" s="1"/>
  <c r="AG42" i="46"/>
  <c r="AK39" i="46" a="1"/>
  <c r="AK39" i="46" s="1"/>
  <c r="AG39" i="46"/>
  <c r="AK50" i="46" a="1"/>
  <c r="AK50" i="46" s="1"/>
  <c r="AG50" i="46"/>
  <c r="AK93" i="46" a="1"/>
  <c r="AK93" i="46" s="1"/>
  <c r="AG93" i="46"/>
  <c r="AK59" i="46" a="1"/>
  <c r="AK59" i="46" s="1"/>
  <c r="AG59" i="46"/>
  <c r="AK62" i="46" a="1"/>
  <c r="AK62" i="46" s="1"/>
  <c r="AG62" i="46"/>
  <c r="L10" i="34"/>
  <c r="G21" i="2"/>
  <c r="E20" i="2"/>
  <c r="O9" i="34"/>
  <c r="O11" i="34"/>
  <c r="E22" i="2"/>
  <c r="AG81" i="46"/>
  <c r="AK81" i="46" a="1"/>
  <c r="AK81" i="46" s="1"/>
  <c r="AK58" i="46" a="1"/>
  <c r="AK58" i="46" s="1"/>
  <c r="AG58" i="46"/>
  <c r="AG57" i="46"/>
  <c r="AK57" i="46" a="1"/>
  <c r="AK57" i="46" s="1"/>
  <c r="K13" i="34"/>
  <c r="F24" i="2"/>
  <c r="F25" i="2"/>
  <c r="K14" i="34"/>
  <c r="K23" i="3"/>
  <c r="AH23" i="35" a="1"/>
  <c r="AH23" i="35" s="1"/>
  <c r="AI23" i="35" s="1"/>
  <c r="L23" i="3" s="1"/>
  <c r="W12" i="34"/>
  <c r="E21" i="2"/>
  <c r="O10" i="34"/>
  <c r="O97" i="46"/>
  <c r="AK63" i="46" a="1"/>
  <c r="AK63" i="46" s="1"/>
  <c r="AG63" i="46"/>
  <c r="O69" i="46"/>
  <c r="AG22" i="35"/>
  <c r="AG16" i="35"/>
  <c r="AG80" i="46"/>
  <c r="AK80" i="46" a="1"/>
  <c r="AK80" i="46" s="1"/>
  <c r="AK94" i="46" a="1"/>
  <c r="AK94" i="46" s="1"/>
  <c r="AG94" i="46"/>
  <c r="AK78" i="46" a="1"/>
  <c r="AK78" i="46" s="1"/>
  <c r="AG78" i="46"/>
  <c r="AG54" i="46"/>
  <c r="AK54" i="46" a="1"/>
  <c r="AK54" i="46" s="1"/>
  <c r="AK52" i="46" a="1"/>
  <c r="AK52" i="46" s="1"/>
  <c r="AG52" i="46"/>
  <c r="AK88" i="46" a="1"/>
  <c r="AK88" i="46" s="1"/>
  <c r="AG88" i="46"/>
  <c r="AK55" i="46" a="1"/>
  <c r="AK55" i="46" s="1"/>
  <c r="AG55" i="46"/>
  <c r="AG33" i="46"/>
  <c r="AK33" i="46" a="1"/>
  <c r="AK33" i="46" s="1"/>
  <c r="O48" i="46"/>
  <c r="AG67" i="46"/>
  <c r="AK67" i="46" a="1"/>
  <c r="AK67" i="46" s="1"/>
  <c r="K6" i="34"/>
  <c r="F17" i="2"/>
  <c r="E25" i="3"/>
  <c r="U14" i="34"/>
  <c r="Z25" i="35" a="1"/>
  <c r="Z25" i="35" s="1"/>
  <c r="AA25" i="35" s="1"/>
  <c r="F25" i="3" s="1"/>
  <c r="F20" i="2"/>
  <c r="K9" i="34"/>
  <c r="AL16" i="35" a="1"/>
  <c r="AL16" i="35" s="1"/>
  <c r="Y16" i="35"/>
  <c r="I22" i="2"/>
  <c r="R11" i="34"/>
  <c r="AK38" i="46" a="1"/>
  <c r="AK38" i="46" s="1"/>
  <c r="AG38" i="46"/>
  <c r="AK21" i="46" a="1"/>
  <c r="AK21" i="46" s="1"/>
  <c r="AG21" i="46"/>
  <c r="O73" i="46"/>
  <c r="AG27" i="46"/>
  <c r="AK27" i="46" a="1"/>
  <c r="AK27" i="46" s="1"/>
  <c r="O92" i="46"/>
  <c r="O72" i="46"/>
  <c r="AK16" i="46" a="1"/>
  <c r="AK16" i="46" s="1"/>
  <c r="AG16" i="46"/>
  <c r="AK32" i="46" a="1"/>
  <c r="AK32" i="46" s="1"/>
  <c r="AG32" i="46"/>
  <c r="AG84" i="46"/>
  <c r="AK84" i="46" a="1"/>
  <c r="AK84" i="46" s="1"/>
  <c r="AK65" i="46" a="1"/>
  <c r="AK65" i="46" s="1"/>
  <c r="AG65" i="46"/>
  <c r="U12" i="34"/>
  <c r="E23" i="3"/>
  <c r="Z23" i="35" a="1"/>
  <c r="Z23" i="35" s="1"/>
  <c r="AA23" i="35" s="1"/>
  <c r="F23" i="3" s="1"/>
  <c r="I22" i="47"/>
  <c r="R11" i="50"/>
  <c r="AK17" i="46" a="1"/>
  <c r="AK17" i="46" s="1"/>
  <c r="AG17" i="46"/>
  <c r="AK37" i="46" a="1"/>
  <c r="AK37" i="46" s="1"/>
  <c r="AG37" i="46"/>
  <c r="O70" i="46"/>
  <c r="AG44" i="46"/>
  <c r="AK44" i="46" a="1"/>
  <c r="AK44" i="46" s="1"/>
  <c r="O13" i="34"/>
  <c r="E24" i="2"/>
  <c r="O56" i="46"/>
  <c r="AG71" i="46"/>
  <c r="AK71" i="46" a="1"/>
  <c r="AK71" i="46" s="1"/>
  <c r="AG64" i="46"/>
  <c r="AK64" i="46" a="1"/>
  <c r="AK64" i="46" s="1"/>
  <c r="AK49" i="46" a="1"/>
  <c r="AK49" i="46" s="1"/>
  <c r="AG49" i="46"/>
  <c r="AK98" i="46" a="1"/>
  <c r="AK98" i="46" s="1"/>
  <c r="AG98" i="46"/>
  <c r="AK96" i="46" a="1"/>
  <c r="AK96" i="46" s="1"/>
  <c r="AG96" i="46"/>
  <c r="AK82" i="46" a="1"/>
  <c r="AK82" i="46" s="1"/>
  <c r="AG82" i="46"/>
  <c r="AK51" i="46" a="1"/>
  <c r="AK51" i="46" s="1"/>
  <c r="AG51" i="46"/>
  <c r="G20" i="2"/>
  <c r="L9" i="34"/>
  <c r="F23" i="2"/>
  <c r="K12" i="34"/>
  <c r="AH17" i="35" a="1"/>
  <c r="AH17" i="35" s="1"/>
  <c r="AI17" i="35" s="1"/>
  <c r="L17" i="3" s="1"/>
  <c r="W6" i="34"/>
  <c r="K17" i="3"/>
  <c r="AK40" i="46" a="1"/>
  <c r="AK40" i="46" s="1"/>
  <c r="AG40" i="46"/>
  <c r="K19" i="3"/>
  <c r="W8" i="34"/>
  <c r="AH19" i="35" a="1"/>
  <c r="AH19" i="35" s="1"/>
  <c r="AI19" i="35" s="1"/>
  <c r="L19" i="3" s="1"/>
  <c r="AK36" i="46" a="1"/>
  <c r="AK36" i="46" s="1"/>
  <c r="AG36" i="46"/>
  <c r="O68" i="46"/>
  <c r="AK18" i="46" a="1"/>
  <c r="AK18" i="46" s="1"/>
  <c r="AG18" i="46"/>
  <c r="AK24" i="46" a="1"/>
  <c r="AK24" i="46" s="1"/>
  <c r="AG24" i="46"/>
  <c r="AG29" i="46"/>
  <c r="AK29" i="46" a="1"/>
  <c r="AK29" i="46" s="1"/>
  <c r="AK77" i="46" a="1"/>
  <c r="AK77" i="46" s="1"/>
  <c r="AG77" i="46"/>
  <c r="AG90" i="46"/>
  <c r="AK90" i="46" a="1"/>
  <c r="AK90" i="46" s="1"/>
  <c r="AG46" i="46"/>
  <c r="AK46" i="46" a="1"/>
  <c r="AK46" i="46" s="1"/>
  <c r="AK99" i="46" a="1"/>
  <c r="AK99" i="46" s="1"/>
  <c r="AG99" i="46"/>
  <c r="AK61" i="46" a="1"/>
  <c r="AK61" i="46" s="1"/>
  <c r="AG61" i="46"/>
  <c r="AG86" i="46"/>
  <c r="AK86" i="46" a="1"/>
  <c r="AK86" i="46" s="1"/>
  <c r="AG83" i="46"/>
  <c r="AK83" i="46" a="1"/>
  <c r="AK83" i="46" s="1"/>
  <c r="AG74" i="46"/>
  <c r="AK74" i="46" a="1"/>
  <c r="AK74" i="46" s="1"/>
  <c r="F22" i="2"/>
  <c r="K11" i="34"/>
  <c r="M6" i="34"/>
  <c r="H17" i="2"/>
  <c r="Y21" i="35"/>
  <c r="AL21" i="35" a="1"/>
  <c r="AL21" i="35" s="1"/>
  <c r="R7" i="50"/>
  <c r="I18" i="47"/>
  <c r="AL19" i="35" a="1"/>
  <c r="AL19" i="35" s="1"/>
  <c r="Y19" i="35"/>
  <c r="R5" i="34"/>
  <c r="I16" i="2"/>
  <c r="E17" i="2"/>
  <c r="O6" i="34"/>
  <c r="AK19" i="46" a="1"/>
  <c r="AK19" i="46" s="1"/>
  <c r="AG19" i="46"/>
  <c r="O53" i="46"/>
  <c r="O7" i="34"/>
  <c r="E18" i="2"/>
  <c r="AH24" i="35" a="1"/>
  <c r="AH24" i="35" s="1"/>
  <c r="AI24" i="35" s="1"/>
  <c r="L24" i="3" s="1"/>
  <c r="K24" i="3"/>
  <c r="W13" i="34"/>
  <c r="O91" i="46"/>
  <c r="AG35" i="46"/>
  <c r="AK35" i="46" a="1"/>
  <c r="AK35" i="46" s="1"/>
  <c r="AK47" i="46" a="1"/>
  <c r="AK47" i="46" s="1"/>
  <c r="AG47" i="46"/>
  <c r="AB114" i="46" l="1"/>
  <c r="I104" i="51"/>
  <c r="AZ113" i="46" a="1"/>
  <c r="AZ113" i="46" s="1"/>
  <c r="N101" i="51"/>
  <c r="AW113" i="46" a="1"/>
  <c r="AW113" i="46" s="1"/>
  <c r="D116" i="46"/>
  <c r="G104" i="51"/>
  <c r="AL115" i="46" a="1"/>
  <c r="AL115" i="46" s="1"/>
  <c r="Y115" i="46"/>
  <c r="B117" i="46"/>
  <c r="AH89" i="46" a="1"/>
  <c r="AH89" i="46" s="1"/>
  <c r="AI89" i="46" s="1"/>
  <c r="U6" i="34"/>
  <c r="E17" i="3"/>
  <c r="AJ24" i="35"/>
  <c r="M24" i="3" s="1"/>
  <c r="AJ17" i="35"/>
  <c r="M17" i="3" s="1"/>
  <c r="H24" i="2"/>
  <c r="E24" i="3"/>
  <c r="U13" i="34"/>
  <c r="E20" i="3"/>
  <c r="Z20" i="35" a="1"/>
  <c r="Z20" i="35" s="1"/>
  <c r="AA20" i="35" s="1"/>
  <c r="F20" i="3" s="1"/>
  <c r="AB23" i="35"/>
  <c r="G23" i="3" s="1"/>
  <c r="AB25" i="35"/>
  <c r="G25" i="3" s="1"/>
  <c r="AB17" i="35"/>
  <c r="G17" i="3" s="1"/>
  <c r="AB24" i="35"/>
  <c r="AB22" i="35"/>
  <c r="G22" i="3" s="1"/>
  <c r="F19" i="2"/>
  <c r="K8" i="34"/>
  <c r="M67" i="51"/>
  <c r="AH79" i="46" a="1"/>
  <c r="AH79" i="46" s="1"/>
  <c r="AI79" i="46" s="1"/>
  <c r="M75" i="51"/>
  <c r="AH87" i="46" a="1"/>
  <c r="AH87" i="46" s="1"/>
  <c r="AI87" i="46" s="1"/>
  <c r="Z19" i="35" a="1"/>
  <c r="Z19" i="35" s="1"/>
  <c r="AA19" i="35" s="1"/>
  <c r="F19" i="3" s="1"/>
  <c r="E19" i="3"/>
  <c r="U8" i="34"/>
  <c r="K10" i="34"/>
  <c r="F21" i="2"/>
  <c r="M78" i="51"/>
  <c r="AH90" i="46" a="1"/>
  <c r="AH90" i="46" s="1"/>
  <c r="AI90" i="46" s="1"/>
  <c r="W13" i="50"/>
  <c r="K24" i="48"/>
  <c r="AH24" i="46" a="1"/>
  <c r="AH24" i="46" s="1"/>
  <c r="AI24" i="46" s="1"/>
  <c r="L24" i="48" s="1"/>
  <c r="M12" i="51"/>
  <c r="AH51" i="46" a="1"/>
  <c r="AH51" i="46" s="1"/>
  <c r="AI51" i="46" s="1"/>
  <c r="M39" i="51"/>
  <c r="AK72" i="46" a="1"/>
  <c r="AK72" i="46" s="1"/>
  <c r="AG72" i="46"/>
  <c r="AH55" i="46" a="1"/>
  <c r="AH55" i="46" s="1"/>
  <c r="AI55" i="46" s="1"/>
  <c r="M43" i="51"/>
  <c r="AH52" i="46" a="1"/>
  <c r="AH52" i="46" s="1"/>
  <c r="AI52" i="46" s="1"/>
  <c r="M40" i="51"/>
  <c r="AH93" i="46" a="1"/>
  <c r="AH93" i="46" s="1"/>
  <c r="AI93" i="46" s="1"/>
  <c r="M81" i="51"/>
  <c r="AH60" i="46" a="1"/>
  <c r="AH60" i="46" s="1"/>
  <c r="AI60" i="46" s="1"/>
  <c r="M48" i="51"/>
  <c r="AH34" i="46" a="1"/>
  <c r="AH34" i="46" s="1"/>
  <c r="AI34" i="46" s="1"/>
  <c r="M22" i="51"/>
  <c r="AK95" i="46" a="1"/>
  <c r="AK95" i="46" s="1"/>
  <c r="AG95" i="46"/>
  <c r="AH41" i="46" a="1"/>
  <c r="AH41" i="46" s="1"/>
  <c r="AI41" i="46" s="1"/>
  <c r="M29" i="51"/>
  <c r="U10" i="34"/>
  <c r="E21" i="3"/>
  <c r="Z21" i="35" a="1"/>
  <c r="Z21" i="35" s="1"/>
  <c r="AA21" i="35" s="1"/>
  <c r="F21" i="3" s="1"/>
  <c r="U5" i="34"/>
  <c r="Z16" i="35" a="1"/>
  <c r="Z16" i="35" s="1"/>
  <c r="AA16" i="35" s="1"/>
  <c r="F16" i="3" s="1"/>
  <c r="E16" i="3"/>
  <c r="AH76" i="46" a="1"/>
  <c r="AH76" i="46" s="1"/>
  <c r="AI76" i="46" s="1"/>
  <c r="M64" i="51"/>
  <c r="AH77" i="46" a="1"/>
  <c r="AH77" i="46" s="1"/>
  <c r="AI77" i="46" s="1"/>
  <c r="M65" i="51"/>
  <c r="AK68" i="46" a="1"/>
  <c r="AK68" i="46" s="1"/>
  <c r="AG68" i="46"/>
  <c r="AH82" i="46" a="1"/>
  <c r="AH82" i="46" s="1"/>
  <c r="AI82" i="46" s="1"/>
  <c r="M70" i="51"/>
  <c r="AK56" i="46" a="1"/>
  <c r="AK56" i="46" s="1"/>
  <c r="AG56" i="46"/>
  <c r="AH44" i="46" a="1"/>
  <c r="AH44" i="46" s="1"/>
  <c r="AI44" i="46" s="1"/>
  <c r="M32" i="51"/>
  <c r="O5" i="50"/>
  <c r="E16" i="47"/>
  <c r="M15" i="51"/>
  <c r="AH27" i="46" a="1"/>
  <c r="AH27" i="46" s="1"/>
  <c r="AI27" i="46" s="1"/>
  <c r="AH21" i="46" a="1"/>
  <c r="AH21" i="46" s="1"/>
  <c r="AI21" i="46" s="1"/>
  <c r="L21" i="48" s="1"/>
  <c r="K21" i="48"/>
  <c r="W10" i="50"/>
  <c r="M9" i="51"/>
  <c r="K5" i="34"/>
  <c r="F16" i="2"/>
  <c r="W5" i="34"/>
  <c r="AH16" i="35" a="1"/>
  <c r="AH16" i="35" s="1"/>
  <c r="AI16" i="35" s="1"/>
  <c r="L16" i="3" s="1"/>
  <c r="K16" i="3"/>
  <c r="AG69" i="46"/>
  <c r="AK69" i="46" a="1"/>
  <c r="AK69" i="46" s="1"/>
  <c r="AG97" i="46"/>
  <c r="AK97" i="46" a="1"/>
  <c r="AK97" i="46" s="1"/>
  <c r="AH50" i="46" a="1"/>
  <c r="AH50" i="46" s="1"/>
  <c r="AI50" i="46" s="1"/>
  <c r="M38" i="51"/>
  <c r="W11" i="50"/>
  <c r="K22" i="48"/>
  <c r="M10" i="51"/>
  <c r="AH22" i="46" a="1"/>
  <c r="AH22" i="46" s="1"/>
  <c r="AI22" i="46" s="1"/>
  <c r="L22" i="48" s="1"/>
  <c r="AK100" i="46" a="1"/>
  <c r="AK100" i="46" s="1"/>
  <c r="AG100" i="46"/>
  <c r="M19" i="51"/>
  <c r="AH31" i="46" a="1"/>
  <c r="AH31" i="46" s="1"/>
  <c r="AI31" i="46" s="1"/>
  <c r="AH25" i="46" a="1"/>
  <c r="AH25" i="46" s="1"/>
  <c r="AI25" i="46" s="1"/>
  <c r="L25" i="48" s="1"/>
  <c r="K25" i="48"/>
  <c r="M13" i="51"/>
  <c r="W14" i="50"/>
  <c r="U7" i="34"/>
  <c r="Z18" i="35" a="1"/>
  <c r="Z18" i="35" s="1"/>
  <c r="AA18" i="35" s="1"/>
  <c r="F18" i="3" s="1"/>
  <c r="E18" i="3"/>
  <c r="E24" i="47"/>
  <c r="O13" i="50"/>
  <c r="AH16" i="46" a="1"/>
  <c r="AH16" i="46" s="1"/>
  <c r="AI16" i="46" s="1"/>
  <c r="L16" i="48" s="1"/>
  <c r="K16" i="48"/>
  <c r="W5" i="50"/>
  <c r="M4" i="51"/>
  <c r="M34" i="51"/>
  <c r="AH46" i="46" a="1"/>
  <c r="AH46" i="46" s="1"/>
  <c r="AI46" i="46" s="1"/>
  <c r="AH36" i="46" a="1"/>
  <c r="AH36" i="46" s="1"/>
  <c r="AI36" i="46" s="1"/>
  <c r="M24" i="51"/>
  <c r="O10" i="50"/>
  <c r="E21" i="47"/>
  <c r="M55" i="51"/>
  <c r="AH67" i="46" a="1"/>
  <c r="AH67" i="46" s="1"/>
  <c r="AI67" i="46" s="1"/>
  <c r="AH54" i="46" a="1"/>
  <c r="AH54" i="46" s="1"/>
  <c r="AI54" i="46" s="1"/>
  <c r="M42" i="51"/>
  <c r="W11" i="34"/>
  <c r="K22" i="3"/>
  <c r="AH22" i="35" a="1"/>
  <c r="AH22" i="35" s="1"/>
  <c r="AI22" i="35" s="1"/>
  <c r="L22" i="3" s="1"/>
  <c r="M51" i="51"/>
  <c r="AH63" i="46" a="1"/>
  <c r="AH63" i="46" s="1"/>
  <c r="AI63" i="46" s="1"/>
  <c r="AH62" i="46" a="1"/>
  <c r="AH62" i="46" s="1"/>
  <c r="AI62" i="46" s="1"/>
  <c r="M50" i="51"/>
  <c r="AH59" i="46" a="1"/>
  <c r="AH59" i="46" s="1"/>
  <c r="AI59" i="46" s="1"/>
  <c r="M47" i="51"/>
  <c r="O11" i="50"/>
  <c r="E22" i="47"/>
  <c r="E23" i="47"/>
  <c r="O12" i="50"/>
  <c r="AK75" i="46" a="1"/>
  <c r="AK75" i="46" s="1"/>
  <c r="AG75" i="46"/>
  <c r="AJ18" i="35"/>
  <c r="M18" i="3" s="1"/>
  <c r="K7" i="34"/>
  <c r="F18" i="2"/>
  <c r="M71" i="51"/>
  <c r="AH83" i="46" a="1"/>
  <c r="AH83" i="46" s="1"/>
  <c r="AI83" i="46" s="1"/>
  <c r="AH40" i="46" a="1"/>
  <c r="AH40" i="46" s="1"/>
  <c r="AI40" i="46" s="1"/>
  <c r="M28" i="51"/>
  <c r="M31" i="51"/>
  <c r="AH43" i="46" a="1"/>
  <c r="AH43" i="46" s="1"/>
  <c r="AI43" i="46" s="1"/>
  <c r="AH19" i="46" a="1"/>
  <c r="AH19" i="46" s="1"/>
  <c r="AI19" i="46" s="1"/>
  <c r="L19" i="48" s="1"/>
  <c r="W8" i="50"/>
  <c r="M7" i="51"/>
  <c r="K19" i="48"/>
  <c r="AH74" i="46" a="1"/>
  <c r="AH74" i="46" s="1"/>
  <c r="AI74" i="46" s="1"/>
  <c r="M62" i="51"/>
  <c r="AH86" i="46" a="1"/>
  <c r="AH86" i="46" s="1"/>
  <c r="AI86" i="46" s="1"/>
  <c r="M74" i="51"/>
  <c r="AH96" i="46" a="1"/>
  <c r="AH96" i="46" s="1"/>
  <c r="AI96" i="46" s="1"/>
  <c r="M84" i="51"/>
  <c r="AH37" i="46" a="1"/>
  <c r="AH37" i="46" s="1"/>
  <c r="AI37" i="46" s="1"/>
  <c r="M25" i="51"/>
  <c r="AH17" i="46" a="1"/>
  <c r="AH17" i="46" s="1"/>
  <c r="AI17" i="46" s="1"/>
  <c r="L17" i="48" s="1"/>
  <c r="K17" i="48"/>
  <c r="W6" i="50"/>
  <c r="M5" i="51"/>
  <c r="M53" i="51"/>
  <c r="AH65" i="46" a="1"/>
  <c r="AH65" i="46" s="1"/>
  <c r="AI65" i="46" s="1"/>
  <c r="M26" i="51"/>
  <c r="AH38" i="46" a="1"/>
  <c r="AH38" i="46" s="1"/>
  <c r="AI38" i="46" s="1"/>
  <c r="M21" i="51"/>
  <c r="AH33" i="46" a="1"/>
  <c r="AH33" i="46" s="1"/>
  <c r="AI33" i="46" s="1"/>
  <c r="AH78" i="46" a="1"/>
  <c r="AH78" i="46" s="1"/>
  <c r="AI78" i="46" s="1"/>
  <c r="M66" i="51"/>
  <c r="AJ23" i="35"/>
  <c r="M23" i="3" s="1"/>
  <c r="AH58" i="46" a="1"/>
  <c r="AH58" i="46" s="1"/>
  <c r="AI58" i="46" s="1"/>
  <c r="M46" i="51"/>
  <c r="M27" i="51"/>
  <c r="AH39" i="46" a="1"/>
  <c r="AH39" i="46" s="1"/>
  <c r="AI39" i="46" s="1"/>
  <c r="AH28" i="46" a="1"/>
  <c r="AH28" i="46" s="1"/>
  <c r="AI28" i="46" s="1"/>
  <c r="M16" i="51"/>
  <c r="AJ25" i="35"/>
  <c r="M25" i="3" s="1"/>
  <c r="M11" i="51"/>
  <c r="K23" i="48"/>
  <c r="AH23" i="46" a="1"/>
  <c r="AH23" i="46" s="1"/>
  <c r="AI23" i="46" s="1"/>
  <c r="L23" i="48" s="1"/>
  <c r="W12" i="50"/>
  <c r="M54" i="51"/>
  <c r="AH66" i="46" a="1"/>
  <c r="AH66" i="46" s="1"/>
  <c r="AI66" i="46" s="1"/>
  <c r="AH64" i="46" a="1"/>
  <c r="AH64" i="46" s="1"/>
  <c r="AI64" i="46" s="1"/>
  <c r="M52" i="51"/>
  <c r="O6" i="50"/>
  <c r="E17" i="47"/>
  <c r="AK92" i="46" a="1"/>
  <c r="AK92" i="46" s="1"/>
  <c r="AG92" i="46"/>
  <c r="AK73" i="46" a="1"/>
  <c r="AK73" i="46" s="1"/>
  <c r="AG73" i="46"/>
  <c r="M68" i="51"/>
  <c r="AH80" i="46" a="1"/>
  <c r="AH80" i="46" s="1"/>
  <c r="AI80" i="46" s="1"/>
  <c r="M73" i="51"/>
  <c r="AH85" i="46" a="1"/>
  <c r="AH85" i="46" s="1"/>
  <c r="AI85" i="46" s="1"/>
  <c r="M33" i="51"/>
  <c r="AH45" i="46" a="1"/>
  <c r="AH45" i="46" s="1"/>
  <c r="AI45" i="46" s="1"/>
  <c r="E20" i="47"/>
  <c r="O9" i="50"/>
  <c r="AH26" i="46" a="1"/>
  <c r="AH26" i="46" s="1"/>
  <c r="AI26" i="46" s="1"/>
  <c r="M14" i="51"/>
  <c r="O8" i="50"/>
  <c r="E19" i="47"/>
  <c r="AH61" i="46" a="1"/>
  <c r="AH61" i="46" s="1"/>
  <c r="AI61" i="46" s="1"/>
  <c r="M49" i="51"/>
  <c r="AH18" i="46" a="1"/>
  <c r="AH18" i="46" s="1"/>
  <c r="AI18" i="46" s="1"/>
  <c r="L18" i="48" s="1"/>
  <c r="W7" i="50"/>
  <c r="M6" i="51"/>
  <c r="K18" i="48"/>
  <c r="AH98" i="46" a="1"/>
  <c r="AH98" i="46" s="1"/>
  <c r="AI98" i="46" s="1"/>
  <c r="M86" i="51"/>
  <c r="AH49" i="46" a="1"/>
  <c r="AH49" i="46" s="1"/>
  <c r="AI49" i="46" s="1"/>
  <c r="M37" i="51"/>
  <c r="AK70" i="46" a="1"/>
  <c r="AK70" i="46" s="1"/>
  <c r="AG70" i="46"/>
  <c r="AH84" i="46" a="1"/>
  <c r="AH84" i="46" s="1"/>
  <c r="AI84" i="46" s="1"/>
  <c r="M72" i="51"/>
  <c r="AH88" i="46" a="1"/>
  <c r="AH88" i="46" s="1"/>
  <c r="AI88" i="46" s="1"/>
  <c r="M76" i="51"/>
  <c r="AH94" i="46" a="1"/>
  <c r="AH94" i="46" s="1"/>
  <c r="AI94" i="46" s="1"/>
  <c r="M82" i="51"/>
  <c r="AH42" i="46" a="1"/>
  <c r="AH42" i="46" s="1"/>
  <c r="AI42" i="46" s="1"/>
  <c r="M30" i="51"/>
  <c r="AJ20" i="35"/>
  <c r="M20" i="3" s="1"/>
  <c r="AH20" i="46" a="1"/>
  <c r="AH20" i="46" s="1"/>
  <c r="AI20" i="46" s="1"/>
  <c r="L20" i="48" s="1"/>
  <c r="K20" i="48"/>
  <c r="W9" i="50"/>
  <c r="M8" i="51"/>
  <c r="AH47" i="46" a="1"/>
  <c r="AH47" i="46" s="1"/>
  <c r="AI47" i="46" s="1"/>
  <c r="M35" i="51"/>
  <c r="AG91" i="46"/>
  <c r="AK91" i="46" a="1"/>
  <c r="AK91" i="46" s="1"/>
  <c r="AH29" i="46" a="1"/>
  <c r="AH29" i="46" s="1"/>
  <c r="AI29" i="46" s="1"/>
  <c r="M17" i="51"/>
  <c r="E25" i="47"/>
  <c r="O14" i="50"/>
  <c r="AH35" i="46" a="1"/>
  <c r="AH35" i="46" s="1"/>
  <c r="AI35" i="46" s="1"/>
  <c r="M23" i="51"/>
  <c r="AK53" i="46" a="1"/>
  <c r="AK53" i="46" s="1"/>
  <c r="AG53" i="46"/>
  <c r="AH99" i="46" a="1"/>
  <c r="AH99" i="46" s="1"/>
  <c r="AI99" i="46" s="1"/>
  <c r="M87" i="51"/>
  <c r="E18" i="47"/>
  <c r="O7" i="50"/>
  <c r="AJ19" i="35"/>
  <c r="M19" i="3" s="1"/>
  <c r="M59" i="51"/>
  <c r="AH71" i="46" a="1"/>
  <c r="AH71" i="46" s="1"/>
  <c r="AI71" i="46" s="1"/>
  <c r="AH32" i="46" a="1"/>
  <c r="AH32" i="46" s="1"/>
  <c r="AI32" i="46" s="1"/>
  <c r="M20" i="51"/>
  <c r="AK48" i="46" a="1"/>
  <c r="AK48" i="46" s="1"/>
  <c r="AG48" i="46"/>
  <c r="AH57" i="46" a="1"/>
  <c r="AH57" i="46" s="1"/>
  <c r="AI57" i="46" s="1"/>
  <c r="M45" i="51"/>
  <c r="M69" i="51"/>
  <c r="AH81" i="46" a="1"/>
  <c r="AH81" i="46" s="1"/>
  <c r="AI81" i="46" s="1"/>
  <c r="AJ21" i="35"/>
  <c r="M21" i="3" s="1"/>
  <c r="AH30" i="46" a="1"/>
  <c r="AH30" i="46" s="1"/>
  <c r="AI30" i="46" s="1"/>
  <c r="M18" i="51"/>
  <c r="A117" i="46" l="1"/>
  <c r="H105" i="51"/>
  <c r="J104" i="51"/>
  <c r="Q116" i="46"/>
  <c r="AM116" i="46" s="1" a="1"/>
  <c r="AM116" i="46" s="1"/>
  <c r="R116" i="46"/>
  <c r="AN116" i="46" s="1" a="1"/>
  <c r="AN116" i="46" s="1"/>
  <c r="P116" i="46"/>
  <c r="K103" i="51"/>
  <c r="Z115" i="46" a="1"/>
  <c r="Z115" i="46" s="1"/>
  <c r="AA115" i="46" s="1"/>
  <c r="P101" i="51"/>
  <c r="AY113" i="46"/>
  <c r="AX113" i="46"/>
  <c r="AU114" i="46"/>
  <c r="C117" i="46"/>
  <c r="AJ37" i="46"/>
  <c r="AJ88" i="46"/>
  <c r="AJ67" i="46"/>
  <c r="AJ85" i="46"/>
  <c r="AJ33" i="46"/>
  <c r="AJ43" i="46"/>
  <c r="AJ54" i="46"/>
  <c r="AJ60" i="46"/>
  <c r="AJ57" i="46"/>
  <c r="AJ61" i="46"/>
  <c r="AJ45" i="46"/>
  <c r="AJ58" i="46"/>
  <c r="AJ76" i="46"/>
  <c r="AJ29" i="46"/>
  <c r="AJ40" i="46"/>
  <c r="AJ79" i="46"/>
  <c r="AJ71" i="46"/>
  <c r="AJ86" i="46"/>
  <c r="AJ27" i="46"/>
  <c r="AJ32" i="46"/>
  <c r="AJ38" i="46"/>
  <c r="AJ80" i="46"/>
  <c r="AJ41" i="46"/>
  <c r="AJ93" i="46"/>
  <c r="AJ51" i="46"/>
  <c r="AJ87" i="46"/>
  <c r="AJ30" i="46"/>
  <c r="AJ19" i="46"/>
  <c r="M19" i="48" s="1"/>
  <c r="AJ36" i="46"/>
  <c r="AJ22" i="46"/>
  <c r="M22" i="48" s="1"/>
  <c r="AJ82" i="46"/>
  <c r="AJ90" i="46"/>
  <c r="AJ50" i="46"/>
  <c r="AJ24" i="46"/>
  <c r="M24" i="48" s="1"/>
  <c r="AJ78" i="46"/>
  <c r="AJ84" i="46"/>
  <c r="AJ89" i="46"/>
  <c r="AJ35" i="46"/>
  <c r="AJ42" i="46"/>
  <c r="AJ98" i="46"/>
  <c r="AJ25" i="46"/>
  <c r="M25" i="48" s="1"/>
  <c r="AJ66" i="46"/>
  <c r="AJ39" i="46"/>
  <c r="AJ44" i="46"/>
  <c r="AJ55" i="46"/>
  <c r="AJ21" i="46"/>
  <c r="M21" i="48" s="1"/>
  <c r="AJ83" i="46"/>
  <c r="AJ46" i="46"/>
  <c r="AJ64" i="46"/>
  <c r="AJ34" i="46"/>
  <c r="AJ52" i="46"/>
  <c r="AJ62" i="46"/>
  <c r="AJ20" i="46"/>
  <c r="M20" i="48" s="1"/>
  <c r="AJ18" i="46"/>
  <c r="M18" i="48" s="1"/>
  <c r="AJ96" i="46"/>
  <c r="AJ63" i="46"/>
  <c r="AJ31" i="46"/>
  <c r="AJ77" i="46"/>
  <c r="AJ49" i="46"/>
  <c r="AJ26" i="46"/>
  <c r="AJ16" i="46"/>
  <c r="M16" i="48" s="1"/>
  <c r="AJ17" i="46"/>
  <c r="M17" i="48" s="1"/>
  <c r="AJ74" i="46"/>
  <c r="AJ47" i="46"/>
  <c r="AJ28" i="46"/>
  <c r="AJ23" i="46"/>
  <c r="M23" i="48" s="1"/>
  <c r="AJ94" i="46"/>
  <c r="AJ99" i="46"/>
  <c r="AJ59" i="46"/>
  <c r="AJ81" i="46"/>
  <c r="AJ65" i="46"/>
  <c r="AU24" i="35"/>
  <c r="AV24" i="35" s="1" a="1"/>
  <c r="AV24" i="35" s="1"/>
  <c r="AW24" i="35" s="1" a="1"/>
  <c r="AW24" i="35" s="1"/>
  <c r="AU17" i="35"/>
  <c r="N17" i="3" s="1"/>
  <c r="AB20" i="35"/>
  <c r="AU20" i="35" s="1"/>
  <c r="AV20" i="35" s="1" a="1"/>
  <c r="AV20" i="35" s="1"/>
  <c r="AW20" i="35" s="1" a="1"/>
  <c r="AW20" i="35" s="1"/>
  <c r="AU23" i="35"/>
  <c r="N23" i="3" s="1"/>
  <c r="AB16" i="35"/>
  <c r="G24" i="3"/>
  <c r="AB21" i="35"/>
  <c r="AU21" i="35" s="1"/>
  <c r="AU25" i="35"/>
  <c r="AV25" i="35" s="1" a="1"/>
  <c r="AV25" i="35" s="1"/>
  <c r="AW25" i="35" s="1" a="1"/>
  <c r="AW25" i="35" s="1"/>
  <c r="AB18" i="35"/>
  <c r="AU18" i="35" s="1"/>
  <c r="AB19" i="35"/>
  <c r="G19" i="3" s="1"/>
  <c r="AH91" i="46" a="1"/>
  <c r="AH91" i="46" s="1"/>
  <c r="AI91" i="46" s="1"/>
  <c r="M79" i="51"/>
  <c r="AH100" i="46" a="1"/>
  <c r="AH100" i="46" s="1"/>
  <c r="AI100" i="46" s="1"/>
  <c r="M88" i="51"/>
  <c r="M83" i="51"/>
  <c r="AH95" i="46" a="1"/>
  <c r="AH95" i="46" s="1"/>
  <c r="AI95" i="46" s="1"/>
  <c r="AH92" i="46" a="1"/>
  <c r="AH92" i="46" s="1"/>
  <c r="AI92" i="46" s="1"/>
  <c r="M80" i="51"/>
  <c r="AH48" i="46" a="1"/>
  <c r="AH48" i="46" s="1"/>
  <c r="AI48" i="46" s="1"/>
  <c r="M36" i="51"/>
  <c r="AJ16" i="35"/>
  <c r="M16" i="3" s="1"/>
  <c r="AH68" i="46" a="1"/>
  <c r="AH68" i="46" s="1"/>
  <c r="AI68" i="46" s="1"/>
  <c r="M56" i="51"/>
  <c r="AH53" i="46" a="1"/>
  <c r="AH53" i="46" s="1"/>
  <c r="AI53" i="46" s="1"/>
  <c r="M41" i="51"/>
  <c r="AH56" i="46" a="1"/>
  <c r="AH56" i="46" s="1"/>
  <c r="AI56" i="46" s="1"/>
  <c r="M44" i="51"/>
  <c r="AH75" i="46" a="1"/>
  <c r="AH75" i="46" s="1"/>
  <c r="AI75" i="46" s="1"/>
  <c r="M63" i="51"/>
  <c r="AH97" i="46" a="1"/>
  <c r="AH97" i="46" s="1"/>
  <c r="AI97" i="46" s="1"/>
  <c r="M85" i="51"/>
  <c r="AH70" i="46" a="1"/>
  <c r="AH70" i="46" s="1"/>
  <c r="AI70" i="46" s="1"/>
  <c r="M58" i="51"/>
  <c r="AH72" i="46" a="1"/>
  <c r="AH72" i="46" s="1"/>
  <c r="AI72" i="46" s="1"/>
  <c r="M60" i="51"/>
  <c r="AH73" i="46" a="1"/>
  <c r="AH73" i="46" s="1"/>
  <c r="AI73" i="46" s="1"/>
  <c r="M61" i="51"/>
  <c r="AJ22" i="35"/>
  <c r="M22" i="3" s="1"/>
  <c r="M57" i="51"/>
  <c r="AH69" i="46" a="1"/>
  <c r="AH69" i="46" s="1"/>
  <c r="AI69" i="46" s="1"/>
  <c r="O102" i="51" l="1"/>
  <c r="AV114" i="46" a="1"/>
  <c r="AV114" i="46" s="1"/>
  <c r="AW114" i="46" s="1" a="1"/>
  <c r="AW114" i="46" s="1"/>
  <c r="AB115" i="46"/>
  <c r="D117" i="46"/>
  <c r="Q117" i="46" s="1"/>
  <c r="AM117" i="46" s="1" a="1"/>
  <c r="AM117" i="46" s="1"/>
  <c r="G105" i="51"/>
  <c r="Y116" i="46"/>
  <c r="AL116" i="46" a="1"/>
  <c r="AL116" i="46" s="1"/>
  <c r="I105" i="51"/>
  <c r="R117" i="46"/>
  <c r="AN117" i="46" s="1" a="1"/>
  <c r="AN117" i="46" s="1"/>
  <c r="B118" i="46"/>
  <c r="AJ53" i="46"/>
  <c r="AJ75" i="46"/>
  <c r="AJ95" i="46"/>
  <c r="AJ92" i="46"/>
  <c r="AJ72" i="46"/>
  <c r="AJ68" i="46"/>
  <c r="AJ56" i="46"/>
  <c r="AJ97" i="46"/>
  <c r="AJ70" i="46"/>
  <c r="AJ91" i="46"/>
  <c r="AJ73" i="46"/>
  <c r="AJ69" i="46"/>
  <c r="AJ48" i="46"/>
  <c r="AJ100" i="46"/>
  <c r="N24" i="3"/>
  <c r="Y13" i="34"/>
  <c r="E24" i="4"/>
  <c r="Y6" i="34"/>
  <c r="E17" i="4"/>
  <c r="AV17" i="35" a="1"/>
  <c r="AV17" i="35" s="1"/>
  <c r="AW17" i="35" s="1" a="1"/>
  <c r="AW17" i="35" s="1"/>
  <c r="AY17" i="35" s="1"/>
  <c r="I17" i="4" s="1"/>
  <c r="AU22" i="35"/>
  <c r="E22" i="4" s="1"/>
  <c r="AU16" i="35"/>
  <c r="AV16" i="35" s="1" a="1"/>
  <c r="AV16" i="35" s="1"/>
  <c r="AW16" i="35" s="1" a="1"/>
  <c r="AW16" i="35" s="1"/>
  <c r="Y9" i="34"/>
  <c r="AV23" i="35" a="1"/>
  <c r="AV23" i="35" s="1"/>
  <c r="O23" i="2" s="1"/>
  <c r="E20" i="4"/>
  <c r="G20" i="3"/>
  <c r="N20" i="3"/>
  <c r="E23" i="4"/>
  <c r="Y12" i="34"/>
  <c r="AU19" i="35"/>
  <c r="AV19" i="35" s="1" a="1"/>
  <c r="AV19" i="35" s="1"/>
  <c r="AW19" i="35" s="1" a="1"/>
  <c r="AW19" i="35" s="1"/>
  <c r="G16" i="3"/>
  <c r="G21" i="3"/>
  <c r="Y14" i="34"/>
  <c r="E25" i="4"/>
  <c r="N25" i="3"/>
  <c r="G18" i="3"/>
  <c r="G24" i="4"/>
  <c r="H24" i="4" s="1"/>
  <c r="Z13" i="34"/>
  <c r="AX24" i="35"/>
  <c r="AY24" i="35"/>
  <c r="I24" i="4" s="1"/>
  <c r="AV21" i="35" a="1"/>
  <c r="AV21" i="35" s="1"/>
  <c r="E21" i="4"/>
  <c r="N21" i="3"/>
  <c r="Y10" i="34"/>
  <c r="X9" i="34"/>
  <c r="F20" i="4"/>
  <c r="O20" i="2"/>
  <c r="AZ20" i="35" a="1"/>
  <c r="AZ20" i="35" s="1"/>
  <c r="J20" i="4" s="1"/>
  <c r="AV18" i="35" a="1"/>
  <c r="AV18" i="35" s="1"/>
  <c r="AW18" i="35" s="1" a="1"/>
  <c r="AW18" i="35" s="1"/>
  <c r="E18" i="4"/>
  <c r="N18" i="3"/>
  <c r="Y7" i="34"/>
  <c r="AY25" i="35"/>
  <c r="I25" i="4" s="1"/>
  <c r="AX25" i="35"/>
  <c r="G25" i="4"/>
  <c r="H25" i="4" s="1"/>
  <c r="Z14" i="34"/>
  <c r="AZ24" i="35" a="1"/>
  <c r="AZ24" i="35" s="1"/>
  <c r="J24" i="4" s="1"/>
  <c r="O24" i="2"/>
  <c r="F24" i="4"/>
  <c r="X13" i="34"/>
  <c r="G20" i="4"/>
  <c r="H20" i="4" s="1"/>
  <c r="AY20" i="35"/>
  <c r="I20" i="4" s="1"/>
  <c r="AX20" i="35"/>
  <c r="Z9" i="34"/>
  <c r="AZ25" i="35" a="1"/>
  <c r="AZ25" i="35" s="1"/>
  <c r="J25" i="4" s="1"/>
  <c r="X14" i="34"/>
  <c r="F25" i="4"/>
  <c r="O25" i="2"/>
  <c r="P117" i="46" l="1"/>
  <c r="P102" i="51"/>
  <c r="AY114" i="46"/>
  <c r="AX114" i="46"/>
  <c r="H106" i="51"/>
  <c r="J105" i="51"/>
  <c r="AZ114" i="46" a="1"/>
  <c r="AZ114" i="46" s="1"/>
  <c r="N102" i="51"/>
  <c r="K104" i="51"/>
  <c r="Z116" i="46" a="1"/>
  <c r="Z116" i="46" s="1"/>
  <c r="AA116" i="46" s="1"/>
  <c r="A118" i="46"/>
  <c r="AU115" i="46"/>
  <c r="C118" i="46"/>
  <c r="AL117" i="46" a="1"/>
  <c r="AL117" i="46" s="1"/>
  <c r="Y117" i="46"/>
  <c r="AZ23" i="35" a="1"/>
  <c r="AZ23" i="35" s="1"/>
  <c r="J23" i="4" s="1"/>
  <c r="Y5" i="34"/>
  <c r="N16" i="3"/>
  <c r="X12" i="34"/>
  <c r="E16" i="4"/>
  <c r="AW23" i="35" a="1"/>
  <c r="AW23" i="35" s="1"/>
  <c r="G23" i="4" s="1"/>
  <c r="H23" i="4" s="1"/>
  <c r="F23" i="4"/>
  <c r="AZ17" i="35" a="1"/>
  <c r="AZ17" i="35" s="1"/>
  <c r="J17" i="4" s="1"/>
  <c r="G17" i="4"/>
  <c r="H17" i="4" s="1"/>
  <c r="X6" i="34"/>
  <c r="AX17" i="35"/>
  <c r="Z6" i="34"/>
  <c r="O17" i="2"/>
  <c r="F17" i="4"/>
  <c r="Y11" i="34"/>
  <c r="N22" i="3"/>
  <c r="AV22" i="35" a="1"/>
  <c r="AV22" i="35" s="1"/>
  <c r="Y8" i="34"/>
  <c r="N19" i="3"/>
  <c r="E19" i="4"/>
  <c r="G18" i="4"/>
  <c r="H18" i="4" s="1"/>
  <c r="AY18" i="35"/>
  <c r="I18" i="4" s="1"/>
  <c r="AX18" i="35"/>
  <c r="Z7" i="34"/>
  <c r="O16" i="2"/>
  <c r="X5" i="34"/>
  <c r="F16" i="4"/>
  <c r="AZ16" i="35" a="1"/>
  <c r="AZ16" i="35" s="1"/>
  <c r="J16" i="4" s="1"/>
  <c r="AZ21" i="35" a="1"/>
  <c r="AZ21" i="35" s="1"/>
  <c r="J21" i="4" s="1"/>
  <c r="F21" i="4"/>
  <c r="O21" i="2"/>
  <c r="X10" i="34"/>
  <c r="O19" i="2"/>
  <c r="X8" i="34"/>
  <c r="F19" i="4"/>
  <c r="AZ19" i="35" a="1"/>
  <c r="AZ19" i="35" s="1"/>
  <c r="J19" i="4" s="1"/>
  <c r="AW21" i="35" a="1"/>
  <c r="AW21" i="35" s="1"/>
  <c r="G19" i="4"/>
  <c r="H19" i="4" s="1"/>
  <c r="AY19" i="35"/>
  <c r="I19" i="4" s="1"/>
  <c r="AX19" i="35"/>
  <c r="Z8" i="34"/>
  <c r="X7" i="34"/>
  <c r="F18" i="4"/>
  <c r="O18" i="2"/>
  <c r="AZ18" i="35" a="1"/>
  <c r="AZ18" i="35" s="1"/>
  <c r="J18" i="4" s="1"/>
  <c r="G16" i="4"/>
  <c r="H16" i="4" s="1"/>
  <c r="Z5" i="34"/>
  <c r="AX16" i="35"/>
  <c r="AY16" i="35"/>
  <c r="I16" i="4" s="1"/>
  <c r="O103" i="51" l="1"/>
  <c r="AV115" i="46" a="1"/>
  <c r="AV115" i="46" s="1"/>
  <c r="AW115" i="46" s="1" a="1"/>
  <c r="AW115" i="46" s="1"/>
  <c r="Z117" i="46" a="1"/>
  <c r="Z117" i="46" s="1"/>
  <c r="AA117" i="46" s="1"/>
  <c r="K105" i="51"/>
  <c r="G106" i="51"/>
  <c r="AB116" i="46"/>
  <c r="I106" i="51"/>
  <c r="D118" i="46"/>
  <c r="B119" i="46"/>
  <c r="Z12" i="34"/>
  <c r="AX23" i="35"/>
  <c r="AY23" i="35"/>
  <c r="I23" i="4" s="1"/>
  <c r="AW22" i="35" a="1"/>
  <c r="AW22" i="35" s="1"/>
  <c r="X11" i="34"/>
  <c r="AZ22" i="35" a="1"/>
  <c r="AZ22" i="35" s="1"/>
  <c r="J22" i="4" s="1"/>
  <c r="F22" i="4"/>
  <c r="O22" i="2"/>
  <c r="G21" i="4"/>
  <c r="H21" i="4" s="1"/>
  <c r="Z10" i="34"/>
  <c r="AY21" i="35"/>
  <c r="I21" i="4" s="1"/>
  <c r="AX21" i="35"/>
  <c r="P103" i="51" l="1"/>
  <c r="AY115" i="46"/>
  <c r="AX115" i="46"/>
  <c r="H107" i="51"/>
  <c r="J106" i="51"/>
  <c r="Q118" i="46"/>
  <c r="AM118" i="46" s="1" a="1"/>
  <c r="AM118" i="46" s="1"/>
  <c r="P118" i="46"/>
  <c r="R118" i="46"/>
  <c r="AN118" i="46" s="1" a="1"/>
  <c r="AN118" i="46" s="1"/>
  <c r="AZ115" i="46" a="1"/>
  <c r="AZ115" i="46" s="1"/>
  <c r="N103" i="51"/>
  <c r="AU116" i="46"/>
  <c r="A119" i="46"/>
  <c r="AB117" i="46"/>
  <c r="C119" i="46"/>
  <c r="AX22" i="35"/>
  <c r="G22" i="4"/>
  <c r="H22" i="4" s="1"/>
  <c r="AY22" i="35"/>
  <c r="I22" i="4" s="1"/>
  <c r="Z11" i="34"/>
  <c r="Y118" i="46" l="1"/>
  <c r="AL118" i="46" a="1"/>
  <c r="AL118" i="46" s="1"/>
  <c r="O104" i="51"/>
  <c r="AV116" i="46" a="1"/>
  <c r="AV116" i="46" s="1"/>
  <c r="AW116" i="46" s="1" a="1"/>
  <c r="AW116" i="46" s="1"/>
  <c r="G107" i="51"/>
  <c r="I107" i="51"/>
  <c r="D119" i="46"/>
  <c r="Q119" i="46" s="1"/>
  <c r="AM119" i="46" s="1" a="1"/>
  <c r="AM119" i="46" s="1"/>
  <c r="AU117" i="46"/>
  <c r="B120" i="46"/>
  <c r="F100" i="46"/>
  <c r="P100" i="46" s="1"/>
  <c r="G100" i="46"/>
  <c r="Q100" i="46" s="1"/>
  <c r="AM100" i="46" s="1" a="1"/>
  <c r="AM100" i="46" s="1"/>
  <c r="H99" i="46"/>
  <c r="R99" i="46" s="1"/>
  <c r="AN99" i="46" s="1" a="1"/>
  <c r="AN99" i="46" s="1"/>
  <c r="H98" i="46"/>
  <c r="R98" i="46" s="1"/>
  <c r="AN98" i="46" s="1" a="1"/>
  <c r="AN98" i="46" s="1"/>
  <c r="F97" i="46"/>
  <c r="P97" i="46" s="1"/>
  <c r="H97" i="46"/>
  <c r="R97" i="46" s="1"/>
  <c r="AN97" i="46" s="1" a="1"/>
  <c r="AN97" i="46" s="1"/>
  <c r="G97" i="46"/>
  <c r="Q97" i="46" s="1"/>
  <c r="AM97" i="46" s="1" a="1"/>
  <c r="AM97" i="46" s="1"/>
  <c r="H96" i="46"/>
  <c r="R96" i="46" s="1"/>
  <c r="AN96" i="46" s="1" a="1"/>
  <c r="AN96" i="46" s="1"/>
  <c r="F95" i="46"/>
  <c r="P95" i="46" s="1"/>
  <c r="G95" i="46"/>
  <c r="Q95" i="46" s="1"/>
  <c r="AM95" i="46" s="1" a="1"/>
  <c r="AM95" i="46" s="1"/>
  <c r="H95" i="46"/>
  <c r="R95" i="46" s="1"/>
  <c r="AN95" i="46" s="1" a="1"/>
  <c r="AN95" i="46" s="1"/>
  <c r="F94" i="46"/>
  <c r="P94" i="46" s="1"/>
  <c r="F93" i="46"/>
  <c r="P93" i="46" s="1"/>
  <c r="G94" i="46"/>
  <c r="Q94" i="46" s="1"/>
  <c r="AM94" i="46" s="1" a="1"/>
  <c r="AM94" i="46" s="1"/>
  <c r="G93" i="46"/>
  <c r="Q93" i="46" s="1"/>
  <c r="AM93" i="46" s="1" a="1"/>
  <c r="AM93" i="46" s="1"/>
  <c r="H93" i="46"/>
  <c r="R93" i="46" s="1"/>
  <c r="AN93" i="46" s="1" a="1"/>
  <c r="AN93" i="46" s="1"/>
  <c r="F92" i="46"/>
  <c r="P92" i="46" s="1"/>
  <c r="H92" i="46"/>
  <c r="R92" i="46" s="1"/>
  <c r="AN92" i="46" s="1" a="1"/>
  <c r="AN92" i="46" s="1"/>
  <c r="F91" i="46"/>
  <c r="P91" i="46" s="1"/>
  <c r="H91" i="46"/>
  <c r="R91" i="46" s="1"/>
  <c r="AN91" i="46" s="1" a="1"/>
  <c r="AN91" i="46" s="1"/>
  <c r="F90" i="46"/>
  <c r="P90" i="46" s="1"/>
  <c r="G90" i="46"/>
  <c r="Q90" i="46" s="1"/>
  <c r="AM90" i="46" s="1" a="1"/>
  <c r="AM90" i="46" s="1"/>
  <c r="H90" i="46"/>
  <c r="R90" i="46" s="1"/>
  <c r="AN90" i="46" s="1" a="1"/>
  <c r="AN90" i="46" s="1"/>
  <c r="F89" i="46"/>
  <c r="P89" i="46" s="1"/>
  <c r="H89" i="46"/>
  <c r="R89" i="46" s="1"/>
  <c r="AN89" i="46" s="1" a="1"/>
  <c r="AN89" i="46" s="1"/>
  <c r="G89" i="46"/>
  <c r="Q89" i="46" s="1"/>
  <c r="AM89" i="46" s="1" a="1"/>
  <c r="AM89" i="46" s="1"/>
  <c r="F88" i="46"/>
  <c r="P88" i="46" s="1"/>
  <c r="G88" i="46"/>
  <c r="Q88" i="46" s="1"/>
  <c r="AM88" i="46" s="1" a="1"/>
  <c r="AM88" i="46" s="1"/>
  <c r="F87" i="46"/>
  <c r="P87" i="46" s="1"/>
  <c r="G87" i="46"/>
  <c r="Q87" i="46" s="1"/>
  <c r="AM87" i="46" s="1" a="1"/>
  <c r="AM87" i="46" s="1"/>
  <c r="H87" i="46"/>
  <c r="R87" i="46" s="1"/>
  <c r="AN87" i="46" s="1" a="1"/>
  <c r="AN87" i="46" s="1"/>
  <c r="F86" i="46"/>
  <c r="P86" i="46" s="1"/>
  <c r="AL86" i="46" s="1" a="1"/>
  <c r="AL86" i="46" s="1"/>
  <c r="H86" i="46"/>
  <c r="R86" i="46" s="1"/>
  <c r="AN86" i="46" s="1" a="1"/>
  <c r="AN86" i="46" s="1"/>
  <c r="G86" i="46"/>
  <c r="Q86" i="46" s="1"/>
  <c r="AM86" i="46" s="1" a="1"/>
  <c r="AM86" i="46" s="1"/>
  <c r="G85" i="46"/>
  <c r="Q85" i="46" s="1"/>
  <c r="AM85" i="46" s="1" a="1"/>
  <c r="AM85" i="46" s="1"/>
  <c r="H85" i="46"/>
  <c r="R85" i="46" s="1"/>
  <c r="AN85" i="46" s="1" a="1"/>
  <c r="AN85" i="46" s="1"/>
  <c r="F84" i="46"/>
  <c r="P84" i="46" s="1"/>
  <c r="H84" i="46"/>
  <c r="R84" i="46" s="1"/>
  <c r="AN84" i="46" s="1" a="1"/>
  <c r="AN84" i="46" s="1"/>
  <c r="F83" i="46"/>
  <c r="P83" i="46" s="1"/>
  <c r="H83" i="46"/>
  <c r="R83" i="46" s="1"/>
  <c r="AN83" i="46" s="1" a="1"/>
  <c r="AN83" i="46" s="1"/>
  <c r="F82" i="46"/>
  <c r="P82" i="46" s="1"/>
  <c r="H82" i="46"/>
  <c r="R82" i="46" s="1"/>
  <c r="AN82" i="46" s="1" a="1"/>
  <c r="AN82" i="46" s="1"/>
  <c r="G82" i="46"/>
  <c r="Q82" i="46" s="1"/>
  <c r="AM82" i="46" s="1" a="1"/>
  <c r="AM82" i="46" s="1"/>
  <c r="F81" i="46"/>
  <c r="P81" i="46" s="1"/>
  <c r="H81" i="46"/>
  <c r="R81" i="46" s="1"/>
  <c r="AN81" i="46" s="1" a="1"/>
  <c r="AN81" i="46" s="1"/>
  <c r="G81" i="46"/>
  <c r="Q81" i="46" s="1"/>
  <c r="AM81" i="46" s="1" a="1"/>
  <c r="AM81" i="46" s="1"/>
  <c r="F80" i="46"/>
  <c r="P80" i="46" s="1"/>
  <c r="H80" i="46"/>
  <c r="R80" i="46" s="1"/>
  <c r="AN80" i="46" s="1" a="1"/>
  <c r="AN80" i="46" s="1"/>
  <c r="F79" i="46"/>
  <c r="P79" i="46" s="1"/>
  <c r="G79" i="46"/>
  <c r="Q79" i="46" s="1"/>
  <c r="AM79" i="46" s="1" a="1"/>
  <c r="AM79" i="46" s="1"/>
  <c r="F78" i="46"/>
  <c r="P78" i="46" s="1"/>
  <c r="H78" i="46"/>
  <c r="R78" i="46" s="1"/>
  <c r="AN78" i="46" s="1" a="1"/>
  <c r="AN78" i="46" s="1"/>
  <c r="G78" i="46"/>
  <c r="Q78" i="46" s="1"/>
  <c r="AM78" i="46" s="1" a="1"/>
  <c r="AM78" i="46" s="1"/>
  <c r="F77" i="46"/>
  <c r="P77" i="46" s="1"/>
  <c r="F76" i="46"/>
  <c r="P76" i="46" s="1"/>
  <c r="G76" i="46"/>
  <c r="Q76" i="46" s="1"/>
  <c r="AM76" i="46" s="1" a="1"/>
  <c r="AM76" i="46" s="1"/>
  <c r="H76" i="46"/>
  <c r="R76" i="46" s="1"/>
  <c r="AN76" i="46" s="1" a="1"/>
  <c r="AN76" i="46" s="1"/>
  <c r="F75" i="46"/>
  <c r="P75" i="46" s="1"/>
  <c r="G75" i="46"/>
  <c r="Q75" i="46" s="1"/>
  <c r="AM75" i="46" s="1" a="1"/>
  <c r="AM75" i="46" s="1"/>
  <c r="H75" i="46"/>
  <c r="R75" i="46" s="1"/>
  <c r="AN75" i="46" s="1" a="1"/>
  <c r="AN75" i="46" s="1"/>
  <c r="F74" i="46"/>
  <c r="P74" i="46" s="1"/>
  <c r="H74" i="46"/>
  <c r="R74" i="46" s="1"/>
  <c r="AN74" i="46" s="1" a="1"/>
  <c r="AN74" i="46" s="1"/>
  <c r="G74" i="46"/>
  <c r="Q74" i="46" s="1"/>
  <c r="AM74" i="46" s="1" a="1"/>
  <c r="AM74" i="46" s="1"/>
  <c r="F73" i="46"/>
  <c r="P73" i="46" s="1"/>
  <c r="G73" i="46"/>
  <c r="Q73" i="46" s="1"/>
  <c r="AM73" i="46" s="1" a="1"/>
  <c r="AM73" i="46" s="1"/>
  <c r="H73" i="46"/>
  <c r="R73" i="46" s="1"/>
  <c r="AN73" i="46" s="1" a="1"/>
  <c r="AN73" i="46" s="1"/>
  <c r="F72" i="46"/>
  <c r="P72" i="46" s="1"/>
  <c r="G72" i="46"/>
  <c r="Q72" i="46" s="1"/>
  <c r="AM72" i="46" s="1" a="1"/>
  <c r="AM72" i="46" s="1"/>
  <c r="G71" i="46"/>
  <c r="Q71" i="46" s="1"/>
  <c r="AM71" i="46" s="1" a="1"/>
  <c r="AM71" i="46" s="1"/>
  <c r="H71" i="46"/>
  <c r="R71" i="46" s="1"/>
  <c r="AN71" i="46" s="1" a="1"/>
  <c r="AN71" i="46" s="1"/>
  <c r="F70" i="46"/>
  <c r="P70" i="46" s="1"/>
  <c r="F69" i="46"/>
  <c r="P69" i="46" s="1"/>
  <c r="G70" i="46"/>
  <c r="Q70" i="46" s="1"/>
  <c r="AM70" i="46" s="1" a="1"/>
  <c r="AM70" i="46" s="1"/>
  <c r="H70" i="46"/>
  <c r="R70" i="46" s="1"/>
  <c r="AN70" i="46" s="1" a="1"/>
  <c r="AN70" i="46" s="1"/>
  <c r="H69" i="46"/>
  <c r="R69" i="46" s="1"/>
  <c r="AN69" i="46" s="1" a="1"/>
  <c r="AN69" i="46" s="1"/>
  <c r="G69" i="46"/>
  <c r="Q69" i="46" s="1"/>
  <c r="AM69" i="46" s="1" a="1"/>
  <c r="AM69" i="46" s="1"/>
  <c r="F68" i="46"/>
  <c r="P68" i="46" s="1"/>
  <c r="H68" i="46"/>
  <c r="R68" i="46" s="1"/>
  <c r="AN68" i="46" s="1" a="1"/>
  <c r="AN68" i="46" s="1"/>
  <c r="G68" i="46"/>
  <c r="Q68" i="46" s="1"/>
  <c r="AM68" i="46" s="1" a="1"/>
  <c r="AM68" i="46" s="1"/>
  <c r="F67" i="46"/>
  <c r="P67" i="46" s="1"/>
  <c r="H67" i="46"/>
  <c r="R67" i="46" s="1"/>
  <c r="AN67" i="46" s="1" a="1"/>
  <c r="AN67" i="46" s="1"/>
  <c r="G67" i="46"/>
  <c r="Q67" i="46" s="1"/>
  <c r="AM67" i="46" s="1" a="1"/>
  <c r="AM67" i="46" s="1"/>
  <c r="F66" i="46"/>
  <c r="P66" i="46" s="1"/>
  <c r="H66" i="46"/>
  <c r="R66" i="46" s="1"/>
  <c r="AN66" i="46" s="1" a="1"/>
  <c r="AN66" i="46" s="1"/>
  <c r="G66" i="46"/>
  <c r="Q66" i="46" s="1"/>
  <c r="AM66" i="46" s="1" a="1"/>
  <c r="AM66" i="46" s="1"/>
  <c r="F65" i="46"/>
  <c r="P65" i="46" s="1"/>
  <c r="H65" i="46"/>
  <c r="R65" i="46" s="1"/>
  <c r="AN65" i="46" s="1" a="1"/>
  <c r="AN65" i="46" s="1"/>
  <c r="F64" i="46"/>
  <c r="P64" i="46" s="1"/>
  <c r="H64" i="46"/>
  <c r="R64" i="46" s="1"/>
  <c r="AN64" i="46" s="1" a="1"/>
  <c r="AN64" i="46" s="1"/>
  <c r="F63" i="46"/>
  <c r="P63" i="46" s="1"/>
  <c r="H63" i="46"/>
  <c r="R63" i="46" s="1"/>
  <c r="AN63" i="46" s="1" a="1"/>
  <c r="AN63" i="46" s="1"/>
  <c r="G63" i="46"/>
  <c r="Q63" i="46" s="1"/>
  <c r="AM63" i="46" s="1" a="1"/>
  <c r="AM63" i="46" s="1"/>
  <c r="F62" i="46"/>
  <c r="P62" i="46" s="1"/>
  <c r="G62" i="46"/>
  <c r="Q62" i="46" s="1"/>
  <c r="AM62" i="46" s="1" a="1"/>
  <c r="AM62" i="46" s="1"/>
  <c r="F61" i="46"/>
  <c r="P61" i="46" s="1"/>
  <c r="G61" i="46"/>
  <c r="Q61" i="46" s="1"/>
  <c r="AM61" i="46" s="1" a="1"/>
  <c r="AM61" i="46" s="1"/>
  <c r="H61" i="46"/>
  <c r="R61" i="46" s="1"/>
  <c r="AN61" i="46" s="1" a="1"/>
  <c r="AN61" i="46" s="1"/>
  <c r="F60" i="46"/>
  <c r="P60" i="46" s="1"/>
  <c r="H60" i="46"/>
  <c r="R60" i="46" s="1"/>
  <c r="AN60" i="46" s="1" a="1"/>
  <c r="AN60" i="46" s="1"/>
  <c r="F59" i="46"/>
  <c r="P59" i="46" s="1"/>
  <c r="F58" i="46"/>
  <c r="P58" i="46" s="1"/>
  <c r="H59" i="46"/>
  <c r="R59" i="46" s="1"/>
  <c r="AN59" i="46" s="1" a="1"/>
  <c r="AN59" i="46" s="1"/>
  <c r="G59" i="46"/>
  <c r="Q59" i="46" s="1"/>
  <c r="AM59" i="46" s="1" a="1"/>
  <c r="AM59" i="46" s="1"/>
  <c r="H58" i="46"/>
  <c r="R58" i="46" s="1"/>
  <c r="AN58" i="46" s="1" a="1"/>
  <c r="AN58" i="46" s="1"/>
  <c r="G58" i="46"/>
  <c r="Q58" i="46" s="1"/>
  <c r="AM58" i="46" s="1" a="1"/>
  <c r="AM58" i="46" s="1"/>
  <c r="F57" i="46"/>
  <c r="P57" i="46" s="1"/>
  <c r="G57" i="46"/>
  <c r="Q57" i="46" s="1"/>
  <c r="AM57" i="46" s="1" a="1"/>
  <c r="AM57" i="46" s="1"/>
  <c r="H57" i="46"/>
  <c r="R57" i="46" s="1"/>
  <c r="AN57" i="46" s="1" a="1"/>
  <c r="AN57" i="46" s="1"/>
  <c r="F56" i="46"/>
  <c r="P56" i="46" s="1"/>
  <c r="G56" i="46"/>
  <c r="Q56" i="46" s="1"/>
  <c r="AM56" i="46" s="1" a="1"/>
  <c r="AM56" i="46" s="1"/>
  <c r="H56" i="46"/>
  <c r="R56" i="46" s="1"/>
  <c r="AN56" i="46" s="1" a="1"/>
  <c r="AN56" i="46" s="1"/>
  <c r="F54" i="46"/>
  <c r="P54" i="46" s="1"/>
  <c r="H54" i="46"/>
  <c r="R54" i="46" s="1"/>
  <c r="AN54" i="46" s="1" a="1"/>
  <c r="AN54" i="46" s="1"/>
  <c r="G54" i="46"/>
  <c r="Q54" i="46" s="1"/>
  <c r="AM54" i="46" s="1" a="1"/>
  <c r="AM54" i="46" s="1"/>
  <c r="F53" i="46"/>
  <c r="P53" i="46" s="1"/>
  <c r="F52" i="46"/>
  <c r="P52" i="46" s="1"/>
  <c r="H53" i="46"/>
  <c r="R53" i="46" s="1"/>
  <c r="AN53" i="46" s="1" a="1"/>
  <c r="AN53" i="46" s="1"/>
  <c r="G52" i="46"/>
  <c r="Q52" i="46" s="1"/>
  <c r="AM52" i="46" s="1" a="1"/>
  <c r="AM52" i="46" s="1"/>
  <c r="H52" i="46"/>
  <c r="R52" i="46" s="1"/>
  <c r="AN52" i="46" s="1" a="1"/>
  <c r="AN52" i="46" s="1"/>
  <c r="F51" i="46"/>
  <c r="P51" i="46" s="1"/>
  <c r="H51" i="46"/>
  <c r="R51" i="46" s="1"/>
  <c r="AN51" i="46" s="1" a="1"/>
  <c r="AN51" i="46" s="1"/>
  <c r="G51" i="46"/>
  <c r="Q51" i="46" s="1"/>
  <c r="AM51" i="46" s="1" a="1"/>
  <c r="AM51" i="46" s="1"/>
  <c r="F50" i="46"/>
  <c r="P50" i="46" s="1"/>
  <c r="G50" i="46"/>
  <c r="Q50" i="46" s="1"/>
  <c r="AM50" i="46" s="1" a="1"/>
  <c r="AM50" i="46" s="1"/>
  <c r="H50" i="46"/>
  <c r="R50" i="46" s="1"/>
  <c r="AN50" i="46" s="1" a="1"/>
  <c r="AN50" i="46" s="1"/>
  <c r="F49" i="46"/>
  <c r="P49" i="46" s="1"/>
  <c r="H49" i="46"/>
  <c r="R49" i="46" s="1"/>
  <c r="AN49" i="46" s="1" a="1"/>
  <c r="AN49" i="46" s="1"/>
  <c r="G49" i="46"/>
  <c r="Q49" i="46" s="1"/>
  <c r="AM49" i="46" s="1" a="1"/>
  <c r="AM49" i="46" s="1"/>
  <c r="F48" i="46"/>
  <c r="P48" i="46" s="1"/>
  <c r="G48" i="46"/>
  <c r="Q48" i="46" s="1"/>
  <c r="AM48" i="46" s="1" a="1"/>
  <c r="AM48" i="46" s="1"/>
  <c r="H48" i="46"/>
  <c r="R48" i="46" s="1"/>
  <c r="AN48" i="46" s="1" a="1"/>
  <c r="AN48" i="46" s="1"/>
  <c r="F47" i="46"/>
  <c r="P47" i="46" s="1"/>
  <c r="G47" i="46"/>
  <c r="Q47" i="46" s="1"/>
  <c r="AM47" i="46" s="1" a="1"/>
  <c r="AM47" i="46" s="1"/>
  <c r="H47" i="46"/>
  <c r="R47" i="46" s="1"/>
  <c r="AN47" i="46" s="1" a="1"/>
  <c r="AN47" i="46" s="1"/>
  <c r="F46" i="46"/>
  <c r="P46" i="46" s="1"/>
  <c r="H46" i="46"/>
  <c r="R46" i="46" s="1"/>
  <c r="AN46" i="46" s="1" a="1"/>
  <c r="AN46" i="46" s="1"/>
  <c r="G46" i="46"/>
  <c r="Q46" i="46" s="1"/>
  <c r="AM46" i="46" s="1" a="1"/>
  <c r="AM46" i="46" s="1"/>
  <c r="F45" i="46"/>
  <c r="P45" i="46" s="1"/>
  <c r="G45" i="46"/>
  <c r="Q45" i="46" s="1"/>
  <c r="AM45" i="46" s="1" a="1"/>
  <c r="AM45" i="46" s="1"/>
  <c r="H44" i="46"/>
  <c r="R44" i="46" s="1"/>
  <c r="AN44" i="46" s="1" a="1"/>
  <c r="AN44" i="46" s="1"/>
  <c r="G44" i="46"/>
  <c r="Q44" i="46" s="1"/>
  <c r="AM44" i="46" s="1" a="1"/>
  <c r="AM44" i="46" s="1"/>
  <c r="F43" i="46"/>
  <c r="P43" i="46" s="1"/>
  <c r="H43" i="46"/>
  <c r="R43" i="46" s="1"/>
  <c r="AN43" i="46" s="1" a="1"/>
  <c r="AN43" i="46" s="1"/>
  <c r="F42" i="46"/>
  <c r="P42" i="46" s="1"/>
  <c r="G42" i="46"/>
  <c r="Q42" i="46" s="1"/>
  <c r="AM42" i="46" s="1" a="1"/>
  <c r="AM42" i="46" s="1"/>
  <c r="H42" i="46"/>
  <c r="R42" i="46" s="1"/>
  <c r="AN42" i="46" s="1" a="1"/>
  <c r="AN42" i="46" s="1"/>
  <c r="G41" i="46"/>
  <c r="Q41" i="46" s="1"/>
  <c r="AM41" i="46" s="1" a="1"/>
  <c r="AM41" i="46" s="1"/>
  <c r="F40" i="46"/>
  <c r="P40" i="46" s="1"/>
  <c r="G40" i="46"/>
  <c r="Q40" i="46" s="1"/>
  <c r="AM40" i="46" s="1" a="1"/>
  <c r="AM40" i="46" s="1"/>
  <c r="H40" i="46"/>
  <c r="R40" i="46" s="1"/>
  <c r="AN40" i="46" s="1" a="1"/>
  <c r="AN40" i="46" s="1"/>
  <c r="F39" i="46"/>
  <c r="P39" i="46" s="1"/>
  <c r="G39" i="46"/>
  <c r="Q39" i="46" s="1"/>
  <c r="AM39" i="46" s="1" a="1"/>
  <c r="AM39" i="46" s="1"/>
  <c r="F38" i="46"/>
  <c r="P38" i="46" s="1"/>
  <c r="G38" i="46"/>
  <c r="Q38" i="46" s="1"/>
  <c r="AM38" i="46" s="1" a="1"/>
  <c r="AM38" i="46" s="1"/>
  <c r="H38" i="46"/>
  <c r="R38" i="46" s="1"/>
  <c r="AN38" i="46" s="1" a="1"/>
  <c r="AN38" i="46" s="1"/>
  <c r="F37" i="46"/>
  <c r="P37" i="46" s="1"/>
  <c r="G37" i="46"/>
  <c r="Q37" i="46" s="1"/>
  <c r="AM37" i="46" s="1" a="1"/>
  <c r="AM37" i="46" s="1"/>
  <c r="H37" i="46"/>
  <c r="R37" i="46" s="1"/>
  <c r="AN37" i="46" s="1" a="1"/>
  <c r="AN37" i="46" s="1"/>
  <c r="F36" i="46"/>
  <c r="P36" i="46" s="1"/>
  <c r="G36" i="46"/>
  <c r="Q36" i="46" s="1"/>
  <c r="AM36" i="46" s="1" a="1"/>
  <c r="AM36" i="46" s="1"/>
  <c r="H36" i="46"/>
  <c r="R36" i="46" s="1"/>
  <c r="AN36" i="46" s="1" a="1"/>
  <c r="AN36" i="46" s="1"/>
  <c r="F35" i="46"/>
  <c r="P35" i="46" s="1"/>
  <c r="H35" i="46"/>
  <c r="R35" i="46" s="1"/>
  <c r="AN35" i="46" s="1" a="1"/>
  <c r="AN35" i="46" s="1"/>
  <c r="F34" i="46"/>
  <c r="P34" i="46" s="1"/>
  <c r="G34" i="46"/>
  <c r="Q34" i="46" s="1"/>
  <c r="AM34" i="46" s="1" a="1"/>
  <c r="AM34" i="46" s="1"/>
  <c r="H34" i="46"/>
  <c r="R34" i="46" s="1"/>
  <c r="AN34" i="46" s="1" a="1"/>
  <c r="AN34" i="46" s="1"/>
  <c r="F33" i="46"/>
  <c r="P33" i="46" s="1"/>
  <c r="H33" i="46"/>
  <c r="R33" i="46" s="1"/>
  <c r="AN33" i="46" s="1" a="1"/>
  <c r="AN33" i="46" s="1"/>
  <c r="F32" i="46"/>
  <c r="P32" i="46" s="1"/>
  <c r="G32" i="46"/>
  <c r="Q32" i="46" s="1"/>
  <c r="AM32" i="46" s="1" a="1"/>
  <c r="AM32" i="46" s="1"/>
  <c r="H32" i="46"/>
  <c r="R32" i="46" s="1"/>
  <c r="AN32" i="46" s="1" a="1"/>
  <c r="AN32" i="46" s="1"/>
  <c r="F31" i="46"/>
  <c r="P31" i="46" s="1"/>
  <c r="H31" i="46"/>
  <c r="R31" i="46" s="1"/>
  <c r="AN31" i="46" s="1" a="1"/>
  <c r="AN31" i="46" s="1"/>
  <c r="G31" i="46"/>
  <c r="Q31" i="46" s="1"/>
  <c r="AM31" i="46" s="1" a="1"/>
  <c r="AM31" i="46" s="1"/>
  <c r="G30" i="46"/>
  <c r="Q30" i="46" s="1"/>
  <c r="AM30" i="46" s="1" a="1"/>
  <c r="AM30" i="46" s="1"/>
  <c r="F30" i="46"/>
  <c r="P30" i="46" s="1"/>
  <c r="G29" i="46"/>
  <c r="Q29" i="46" s="1"/>
  <c r="AM29" i="46" s="1" a="1"/>
  <c r="AM29" i="46" s="1"/>
  <c r="F29" i="46"/>
  <c r="P29" i="46" s="1"/>
  <c r="H29" i="46"/>
  <c r="R29" i="46" s="1"/>
  <c r="AN29" i="46" s="1" a="1"/>
  <c r="AN29" i="46" s="1"/>
  <c r="F28" i="46"/>
  <c r="P28" i="46" s="1"/>
  <c r="H28" i="46"/>
  <c r="R28" i="46" s="1"/>
  <c r="AN28" i="46" s="1" a="1"/>
  <c r="AN28" i="46" s="1"/>
  <c r="G28" i="46"/>
  <c r="Q28" i="46" s="1"/>
  <c r="AM28" i="46" s="1" a="1"/>
  <c r="AM28" i="46" s="1"/>
  <c r="H27" i="46"/>
  <c r="R27" i="46" s="1"/>
  <c r="AN27" i="46" s="1" a="1"/>
  <c r="AN27" i="46" s="1"/>
  <c r="G27" i="46"/>
  <c r="Q27" i="46" s="1"/>
  <c r="AM27" i="46" s="1" a="1"/>
  <c r="AM27" i="46" s="1"/>
  <c r="F27" i="46"/>
  <c r="P27" i="46" s="1"/>
  <c r="G25" i="46"/>
  <c r="Q25" i="46" s="1"/>
  <c r="AM25" i="46" s="1" a="1"/>
  <c r="AM25" i="46" s="1"/>
  <c r="H25" i="46"/>
  <c r="R25" i="46" s="1"/>
  <c r="AN25" i="46" s="1" a="1"/>
  <c r="AN25" i="46" s="1"/>
  <c r="F25" i="46"/>
  <c r="P25" i="46" s="1"/>
  <c r="F24" i="46"/>
  <c r="P24" i="46" s="1"/>
  <c r="G24" i="46"/>
  <c r="Q24" i="46" s="1"/>
  <c r="AM24" i="46" s="1" a="1"/>
  <c r="AM24" i="46" s="1"/>
  <c r="H24" i="46"/>
  <c r="R24" i="46" s="1"/>
  <c r="AN24" i="46" s="1" a="1"/>
  <c r="AN24" i="46" s="1"/>
  <c r="F23" i="46"/>
  <c r="P23" i="46" s="1"/>
  <c r="H23" i="46"/>
  <c r="R23" i="46" s="1"/>
  <c r="AN23" i="46" s="1" a="1"/>
  <c r="AN23" i="46" s="1"/>
  <c r="G23" i="46"/>
  <c r="Q23" i="46" s="1"/>
  <c r="AM23" i="46" s="1" a="1"/>
  <c r="AM23" i="46" s="1"/>
  <c r="G22" i="46"/>
  <c r="Q22" i="46" s="1"/>
  <c r="AM22" i="46" s="1" a="1"/>
  <c r="AM22" i="46" s="1"/>
  <c r="F22" i="46"/>
  <c r="P22" i="46" s="1"/>
  <c r="H22" i="46"/>
  <c r="R22" i="46" s="1"/>
  <c r="AN22" i="46" s="1" a="1"/>
  <c r="AN22" i="46" s="1"/>
  <c r="F21" i="46"/>
  <c r="P21" i="46" s="1"/>
  <c r="G21" i="46"/>
  <c r="Q21" i="46" s="1"/>
  <c r="AM21" i="46" s="1" a="1"/>
  <c r="AM21" i="46" s="1"/>
  <c r="H21" i="46"/>
  <c r="R21" i="46" s="1"/>
  <c r="AN21" i="46" s="1" a="1"/>
  <c r="AN21" i="46" s="1"/>
  <c r="F20" i="46"/>
  <c r="P20" i="46" s="1"/>
  <c r="G20" i="46"/>
  <c r="Q20" i="46" s="1"/>
  <c r="AM20" i="46" s="1" a="1"/>
  <c r="AM20" i="46" s="1"/>
  <c r="H20" i="46"/>
  <c r="R20" i="46" s="1"/>
  <c r="AN20" i="46" s="1" a="1"/>
  <c r="AN20" i="46" s="1"/>
  <c r="H19" i="46"/>
  <c r="R19" i="46" s="1"/>
  <c r="AN19" i="46" s="1" a="1"/>
  <c r="AN19" i="46" s="1"/>
  <c r="G19" i="46"/>
  <c r="Q19" i="46" s="1"/>
  <c r="AM19" i="46" s="1" a="1"/>
  <c r="AM19" i="46" s="1"/>
  <c r="G18" i="46"/>
  <c r="Q18" i="46" s="1"/>
  <c r="AM18" i="46" s="1" a="1"/>
  <c r="AM18" i="46" s="1"/>
  <c r="H18" i="46"/>
  <c r="R18" i="46" s="1"/>
  <c r="AN18" i="46" s="1" a="1"/>
  <c r="AN18" i="46" s="1"/>
  <c r="F18" i="46"/>
  <c r="P18" i="46" s="1"/>
  <c r="H17" i="46"/>
  <c r="R17" i="46" s="1"/>
  <c r="AN17" i="46" s="1" a="1"/>
  <c r="AN17" i="46" s="1"/>
  <c r="G17" i="46"/>
  <c r="Q17" i="46" s="1"/>
  <c r="AM17" i="46" s="1" a="1"/>
  <c r="AM17" i="46" s="1"/>
  <c r="F17" i="46"/>
  <c r="P17" i="46" s="1"/>
  <c r="F16" i="46"/>
  <c r="P16" i="46" s="1"/>
  <c r="H16" i="46"/>
  <c r="R16" i="46" s="1"/>
  <c r="AN16" i="46" s="1" a="1"/>
  <c r="AN16" i="46" s="1"/>
  <c r="F15" i="46"/>
  <c r="P15" i="46" s="1"/>
  <c r="H15" i="46"/>
  <c r="R15" i="46" s="1"/>
  <c r="AN15" i="46" s="1" a="1"/>
  <c r="AN15" i="46" s="1"/>
  <c r="H15" i="47" s="1"/>
  <c r="P119" i="46" l="1"/>
  <c r="J107" i="51"/>
  <c r="AZ116" i="46" a="1"/>
  <c r="AZ116" i="46" s="1"/>
  <c r="N104" i="51"/>
  <c r="K106" i="51"/>
  <c r="Z118" i="46" a="1"/>
  <c r="Z118" i="46" s="1"/>
  <c r="AA118" i="46" s="1"/>
  <c r="P104" i="51"/>
  <c r="AX116" i="46"/>
  <c r="AY116" i="46"/>
  <c r="A120" i="46"/>
  <c r="H108" i="51"/>
  <c r="R119" i="46"/>
  <c r="AN119" i="46" s="1" a="1"/>
  <c r="AN119" i="46" s="1"/>
  <c r="O105" i="51"/>
  <c r="AV117" i="46" a="1"/>
  <c r="AV117" i="46" s="1"/>
  <c r="AW117" i="46" s="1" a="1"/>
  <c r="AW117" i="46" s="1"/>
  <c r="C120" i="46"/>
  <c r="AL119" i="46" a="1"/>
  <c r="AL119" i="46" s="1"/>
  <c r="F24" i="39"/>
  <c r="P24" i="39" s="1"/>
  <c r="AL24" i="39" s="1" a="1"/>
  <c r="AL24" i="39" s="1"/>
  <c r="F24" i="40" s="1"/>
  <c r="H15" i="39"/>
  <c r="R15" i="39" s="1"/>
  <c r="AN15" i="39" s="1" a="1"/>
  <c r="AN15" i="39" s="1"/>
  <c r="F16" i="39"/>
  <c r="P16" i="39" s="1"/>
  <c r="AL16" i="39" s="1" a="1"/>
  <c r="AL16" i="39" s="1"/>
  <c r="G19" i="39"/>
  <c r="Q19" i="39" s="1"/>
  <c r="AM19" i="39" s="1" a="1"/>
  <c r="AM19" i="39" s="1"/>
  <c r="G19" i="40" s="1"/>
  <c r="H23" i="39"/>
  <c r="R23" i="39" s="1"/>
  <c r="AN23" i="39" s="1" a="1"/>
  <c r="AN23" i="39" s="1"/>
  <c r="H22" i="39"/>
  <c r="R22" i="39" s="1"/>
  <c r="AN22" i="39" s="1" a="1"/>
  <c r="AN22" i="39" s="1"/>
  <c r="H22" i="40" s="1"/>
  <c r="F20" i="39"/>
  <c r="P20" i="39" s="1"/>
  <c r="AL20" i="39" s="1" a="1"/>
  <c r="AL20" i="39" s="1"/>
  <c r="G23" i="39"/>
  <c r="Q23" i="39" s="1"/>
  <c r="AM23" i="39" s="1" a="1"/>
  <c r="AM23" i="39" s="1"/>
  <c r="G23" i="40" s="1"/>
  <c r="G24" i="39"/>
  <c r="Q24" i="39" s="1"/>
  <c r="AM24" i="39" s="1" a="1"/>
  <c r="AM24" i="39" s="1"/>
  <c r="G24" i="40" s="1"/>
  <c r="H17" i="39"/>
  <c r="R17" i="39" s="1"/>
  <c r="AN17" i="39" s="1" a="1"/>
  <c r="AN17" i="39" s="1"/>
  <c r="H20" i="39"/>
  <c r="R20" i="39" s="1"/>
  <c r="AN20" i="39" s="1" a="1"/>
  <c r="AN20" i="39" s="1"/>
  <c r="H21" i="39"/>
  <c r="R21" i="39" s="1"/>
  <c r="AN21" i="39" s="1" a="1"/>
  <c r="AN21" i="39" s="1"/>
  <c r="F23" i="39"/>
  <c r="P23" i="39" s="1"/>
  <c r="AL23" i="39" s="1" a="1"/>
  <c r="AL23" i="39" s="1"/>
  <c r="G25" i="39"/>
  <c r="Q25" i="39" s="1"/>
  <c r="AM25" i="39" s="1" a="1"/>
  <c r="AM25" i="39" s="1"/>
  <c r="G25" i="40" s="1"/>
  <c r="H16" i="39"/>
  <c r="R16" i="39" s="1"/>
  <c r="AN16" i="39" s="1" a="1"/>
  <c r="AN16" i="39" s="1"/>
  <c r="H16" i="40" s="1"/>
  <c r="F17" i="39"/>
  <c r="P17" i="39" s="1"/>
  <c r="AL17" i="39" s="1" a="1"/>
  <c r="AL17" i="39" s="1"/>
  <c r="F17" i="40" s="1"/>
  <c r="H19" i="39"/>
  <c r="R19" i="39" s="1"/>
  <c r="AN19" i="39" s="1" a="1"/>
  <c r="AN19" i="39" s="1"/>
  <c r="G20" i="39"/>
  <c r="Q20" i="39" s="1"/>
  <c r="AM20" i="39" s="1" a="1"/>
  <c r="AM20" i="39" s="1"/>
  <c r="G20" i="40" s="1"/>
  <c r="H18" i="39"/>
  <c r="R18" i="39" s="1"/>
  <c r="AN18" i="39" s="1" a="1"/>
  <c r="AN18" i="39" s="1"/>
  <c r="H25" i="39"/>
  <c r="R25" i="39" s="1"/>
  <c r="AN25" i="39" s="1" a="1"/>
  <c r="AN25" i="39" s="1"/>
  <c r="G91" i="46"/>
  <c r="Q91" i="46" s="1"/>
  <c r="AM91" i="46" s="1" a="1"/>
  <c r="AM91" i="46" s="1"/>
  <c r="AL15" i="46" a="1"/>
  <c r="AL15" i="46" s="1"/>
  <c r="F15" i="39"/>
  <c r="P15" i="39" s="1"/>
  <c r="G17" i="47"/>
  <c r="L6" i="50"/>
  <c r="Y22" i="46"/>
  <c r="AL22" i="46" a="1"/>
  <c r="AL22" i="46" s="1"/>
  <c r="AL69" i="46" a="1"/>
  <c r="AL69" i="46" s="1"/>
  <c r="Y69" i="46"/>
  <c r="H41" i="46"/>
  <c r="R41" i="46" s="1"/>
  <c r="AN41" i="46" s="1" a="1"/>
  <c r="AN41" i="46" s="1"/>
  <c r="G15" i="39"/>
  <c r="Q15" i="39" s="1"/>
  <c r="AM15" i="39" s="1" a="1"/>
  <c r="AM15" i="39" s="1"/>
  <c r="G15" i="46"/>
  <c r="Q15" i="46" s="1"/>
  <c r="AM15" i="46" s="1" a="1"/>
  <c r="AM15" i="46" s="1"/>
  <c r="H26" i="46"/>
  <c r="R26" i="46" s="1"/>
  <c r="AN26" i="46" s="1" a="1"/>
  <c r="AN26" i="46" s="1"/>
  <c r="F41" i="46"/>
  <c r="P41" i="46" s="1"/>
  <c r="F21" i="39"/>
  <c r="P21" i="39" s="1"/>
  <c r="H30" i="46"/>
  <c r="R30" i="46" s="1"/>
  <c r="AN30" i="46" s="1" a="1"/>
  <c r="AN30" i="46" s="1"/>
  <c r="H39" i="46"/>
  <c r="R39" i="46" s="1"/>
  <c r="AN39" i="46" s="1" a="1"/>
  <c r="AN39" i="46" s="1"/>
  <c r="AL21" i="46" a="1"/>
  <c r="AL21" i="46" s="1"/>
  <c r="Y21" i="46"/>
  <c r="F26" i="46"/>
  <c r="P26" i="46" s="1"/>
  <c r="F55" i="46"/>
  <c r="P55" i="46" s="1"/>
  <c r="H19" i="47"/>
  <c r="M8" i="50"/>
  <c r="G26" i="46"/>
  <c r="Q26" i="46" s="1"/>
  <c r="AM26" i="46" s="1" a="1"/>
  <c r="AM26" i="46" s="1"/>
  <c r="M4" i="50"/>
  <c r="G16" i="46"/>
  <c r="Q16" i="46" s="1"/>
  <c r="AM16" i="46" s="1" a="1"/>
  <c r="AM16" i="46" s="1"/>
  <c r="G16" i="39"/>
  <c r="Q16" i="39" s="1"/>
  <c r="AM16" i="39" s="1" a="1"/>
  <c r="AM16" i="39" s="1"/>
  <c r="F19" i="46"/>
  <c r="P19" i="46" s="1"/>
  <c r="F19" i="39"/>
  <c r="P19" i="39" s="1"/>
  <c r="F22" i="39"/>
  <c r="P22" i="39" s="1"/>
  <c r="G33" i="46"/>
  <c r="Q33" i="46" s="1"/>
  <c r="AM33" i="46" s="1" a="1"/>
  <c r="AM33" i="46" s="1"/>
  <c r="AL18" i="46" a="1"/>
  <c r="AL18" i="46" s="1"/>
  <c r="Y18" i="46"/>
  <c r="L11" i="50"/>
  <c r="G22" i="47"/>
  <c r="AL30" i="46" a="1"/>
  <c r="AL30" i="46" s="1"/>
  <c r="AL36" i="46" a="1"/>
  <c r="AL36" i="46" s="1"/>
  <c r="Y36" i="46"/>
  <c r="G43" i="46"/>
  <c r="Q43" i="46" s="1"/>
  <c r="AM43" i="46" s="1" a="1"/>
  <c r="AM43" i="46" s="1"/>
  <c r="F44" i="46"/>
  <c r="P44" i="46" s="1"/>
  <c r="G53" i="46"/>
  <c r="Q53" i="46" s="1"/>
  <c r="AM53" i="46" s="1" a="1"/>
  <c r="AM53" i="46" s="1"/>
  <c r="G19" i="47"/>
  <c r="L8" i="50"/>
  <c r="Y20" i="46"/>
  <c r="AL20" i="46" a="1"/>
  <c r="AL20" i="46" s="1"/>
  <c r="H22" i="47"/>
  <c r="M11" i="50"/>
  <c r="L12" i="50"/>
  <c r="G23" i="47"/>
  <c r="AL23" i="46" a="1"/>
  <c r="AL23" i="46" s="1"/>
  <c r="Y23" i="46"/>
  <c r="AL27" i="46" a="1"/>
  <c r="AL27" i="46" s="1"/>
  <c r="Y27" i="46"/>
  <c r="Y28" i="46"/>
  <c r="AL28" i="46" a="1"/>
  <c r="AL28" i="46" s="1"/>
  <c r="Y31" i="46"/>
  <c r="AL31" i="46" a="1"/>
  <c r="AL31" i="46" s="1"/>
  <c r="AL32" i="46" a="1"/>
  <c r="AL32" i="46" s="1"/>
  <c r="Y32" i="46"/>
  <c r="Y34" i="46"/>
  <c r="AL34" i="46" a="1"/>
  <c r="AL34" i="46" s="1"/>
  <c r="AL35" i="46" a="1"/>
  <c r="AL35" i="46" s="1"/>
  <c r="AL48" i="46" a="1"/>
  <c r="AL48" i="46" s="1"/>
  <c r="Y48" i="46"/>
  <c r="AL16" i="46" a="1"/>
  <c r="AL16" i="46" s="1"/>
  <c r="L9" i="50"/>
  <c r="G20" i="47"/>
  <c r="M12" i="50"/>
  <c r="H23" i="47"/>
  <c r="L14" i="50"/>
  <c r="G25" i="47"/>
  <c r="G35" i="46"/>
  <c r="Q35" i="46" s="1"/>
  <c r="AM35" i="46" s="1" a="1"/>
  <c r="AM35" i="46" s="1"/>
  <c r="AL39" i="46" a="1"/>
  <c r="AL39" i="46" s="1"/>
  <c r="H45" i="46"/>
  <c r="R45" i="46" s="1"/>
  <c r="AN45" i="46" s="1" a="1"/>
  <c r="AN45" i="46" s="1"/>
  <c r="H77" i="46"/>
  <c r="R77" i="46" s="1"/>
  <c r="AN77" i="46" s="1" a="1"/>
  <c r="AN77" i="46" s="1"/>
  <c r="Y17" i="46"/>
  <c r="AL17" i="46" a="1"/>
  <c r="AL17" i="46" s="1"/>
  <c r="G17" i="39"/>
  <c r="Q17" i="39" s="1"/>
  <c r="AM17" i="39" s="1" a="1"/>
  <c r="AM17" i="39" s="1"/>
  <c r="H17" i="47"/>
  <c r="M6" i="50"/>
  <c r="G18" i="39"/>
  <c r="Q18" i="39" s="1"/>
  <c r="AM18" i="39" s="1" a="1"/>
  <c r="AM18" i="39" s="1"/>
  <c r="M9" i="50"/>
  <c r="H20" i="47"/>
  <c r="G21" i="39"/>
  <c r="Q21" i="39" s="1"/>
  <c r="AM21" i="39" s="1" a="1"/>
  <c r="AM21" i="39" s="1"/>
  <c r="Y24" i="46"/>
  <c r="AL24" i="46" a="1"/>
  <c r="AL24" i="46" s="1"/>
  <c r="M14" i="50"/>
  <c r="H25" i="47"/>
  <c r="Y74" i="46"/>
  <c r="AL74" i="46" a="1"/>
  <c r="AL74" i="46" s="1"/>
  <c r="G92" i="46"/>
  <c r="Q92" i="46" s="1"/>
  <c r="AM92" i="46" s="1" a="1"/>
  <c r="AM92" i="46" s="1"/>
  <c r="G18" i="47"/>
  <c r="L7" i="50"/>
  <c r="L10" i="50"/>
  <c r="G21" i="47"/>
  <c r="H24" i="39"/>
  <c r="R24" i="39" s="1"/>
  <c r="AN24" i="39" s="1" a="1"/>
  <c r="AN24" i="39" s="1"/>
  <c r="L13" i="50"/>
  <c r="G24" i="47"/>
  <c r="F25" i="39"/>
  <c r="P25" i="39" s="1"/>
  <c r="AL29" i="46" a="1"/>
  <c r="AL29" i="46" s="1"/>
  <c r="Y29" i="46"/>
  <c r="Y47" i="46"/>
  <c r="AL47" i="46" a="1"/>
  <c r="AL47" i="46" s="1"/>
  <c r="G55" i="46"/>
  <c r="Q55" i="46" s="1"/>
  <c r="AM55" i="46" s="1" a="1"/>
  <c r="AM55" i="46" s="1"/>
  <c r="F71" i="46"/>
  <c r="P71" i="46" s="1"/>
  <c r="M5" i="50"/>
  <c r="H16" i="47"/>
  <c r="F18" i="39"/>
  <c r="P18" i="39" s="1"/>
  <c r="M7" i="50"/>
  <c r="H18" i="47"/>
  <c r="M10" i="50"/>
  <c r="H21" i="47"/>
  <c r="G22" i="39"/>
  <c r="Q22" i="39" s="1"/>
  <c r="AM22" i="39" s="1" a="1"/>
  <c r="AM22" i="39" s="1"/>
  <c r="M13" i="50"/>
  <c r="H24" i="47"/>
  <c r="Y25" i="46"/>
  <c r="AL25" i="46" a="1"/>
  <c r="AL25" i="46" s="1"/>
  <c r="AL33" i="46" a="1"/>
  <c r="AL33" i="46" s="1"/>
  <c r="AL43" i="46" a="1"/>
  <c r="AL43" i="46" s="1"/>
  <c r="AL73" i="46" a="1"/>
  <c r="AL73" i="46" s="1"/>
  <c r="Y73" i="46"/>
  <c r="AL51" i="46" a="1"/>
  <c r="AL51" i="46" s="1"/>
  <c r="Y51" i="46"/>
  <c r="AL53" i="46" a="1"/>
  <c r="AL53" i="46" s="1"/>
  <c r="AL57" i="46" a="1"/>
  <c r="AL57" i="46" s="1"/>
  <c r="Y57" i="46"/>
  <c r="G65" i="46"/>
  <c r="Q65" i="46" s="1"/>
  <c r="AM65" i="46" s="1" a="1"/>
  <c r="AM65" i="46" s="1"/>
  <c r="H72" i="46"/>
  <c r="R72" i="46" s="1"/>
  <c r="AN72" i="46" s="1" a="1"/>
  <c r="AN72" i="46" s="1"/>
  <c r="AL49" i="46" a="1"/>
  <c r="AL49" i="46" s="1"/>
  <c r="Y49" i="46"/>
  <c r="AL52" i="46" a="1"/>
  <c r="AL52" i="46" s="1"/>
  <c r="Y52" i="46"/>
  <c r="H55" i="46"/>
  <c r="R55" i="46" s="1"/>
  <c r="AN55" i="46" s="1" a="1"/>
  <c r="AN55" i="46" s="1"/>
  <c r="AL60" i="46" a="1"/>
  <c r="AL60" i="46" s="1"/>
  <c r="AL64" i="46" a="1"/>
  <c r="AL64" i="46" s="1"/>
  <c r="H62" i="46"/>
  <c r="R62" i="46" s="1"/>
  <c r="AN62" i="46" s="1" a="1"/>
  <c r="AN62" i="46" s="1"/>
  <c r="G64" i="46"/>
  <c r="Q64" i="46" s="1"/>
  <c r="AM64" i="46" s="1" a="1"/>
  <c r="AM64" i="46" s="1"/>
  <c r="G77" i="46"/>
  <c r="Q77" i="46" s="1"/>
  <c r="AM77" i="46" s="1" a="1"/>
  <c r="AM77" i="46" s="1"/>
  <c r="AL37" i="46" a="1"/>
  <c r="AL37" i="46" s="1"/>
  <c r="Y37" i="46"/>
  <c r="AL38" i="46" a="1"/>
  <c r="AL38" i="46" s="1"/>
  <c r="Y38" i="46"/>
  <c r="AL40" i="46" a="1"/>
  <c r="AL40" i="46" s="1"/>
  <c r="Y40" i="46"/>
  <c r="Y42" i="46"/>
  <c r="AL42" i="46" a="1"/>
  <c r="AL42" i="46" s="1"/>
  <c r="AL45" i="46" a="1"/>
  <c r="AL45" i="46" s="1"/>
  <c r="Y46" i="46"/>
  <c r="AL46" i="46" a="1"/>
  <c r="AL46" i="46" s="1"/>
  <c r="Y50" i="46"/>
  <c r="AL50" i="46" a="1"/>
  <c r="AL50" i="46" s="1"/>
  <c r="Y54" i="46"/>
  <c r="AL54" i="46" a="1"/>
  <c r="AL54" i="46" s="1"/>
  <c r="H79" i="46"/>
  <c r="R79" i="46" s="1"/>
  <c r="AN79" i="46" s="1" a="1"/>
  <c r="AN79" i="46" s="1"/>
  <c r="F98" i="46"/>
  <c r="P98" i="46" s="1"/>
  <c r="AL58" i="46" a="1"/>
  <c r="AL58" i="46" s="1"/>
  <c r="Y58" i="46"/>
  <c r="G60" i="46"/>
  <c r="Q60" i="46" s="1"/>
  <c r="AM60" i="46" s="1" a="1"/>
  <c r="AM60" i="46" s="1"/>
  <c r="AL72" i="46" a="1"/>
  <c r="AL72" i="46" s="1"/>
  <c r="Y63" i="46"/>
  <c r="AL63" i="46" a="1"/>
  <c r="AL63" i="46" s="1"/>
  <c r="Y76" i="46"/>
  <c r="AL76" i="46" a="1"/>
  <c r="AL76" i="46" s="1"/>
  <c r="G80" i="46"/>
  <c r="Q80" i="46" s="1"/>
  <c r="AM80" i="46" s="1" a="1"/>
  <c r="AM80" i="46" s="1"/>
  <c r="G84" i="46"/>
  <c r="Q84" i="46" s="1"/>
  <c r="AM84" i="46" s="1" a="1"/>
  <c r="AM84" i="46" s="1"/>
  <c r="F99" i="46"/>
  <c r="P99" i="46" s="1"/>
  <c r="AL56" i="46" a="1"/>
  <c r="AL56" i="46" s="1"/>
  <c r="Y56" i="46"/>
  <c r="G83" i="46"/>
  <c r="Q83" i="46" s="1"/>
  <c r="AM83" i="46" s="1" a="1"/>
  <c r="AM83" i="46" s="1"/>
  <c r="H88" i="46"/>
  <c r="R88" i="46" s="1"/>
  <c r="AN88" i="46" s="1" a="1"/>
  <c r="AN88" i="46" s="1"/>
  <c r="G96" i="46"/>
  <c r="Q96" i="46" s="1"/>
  <c r="AM96" i="46" s="1" a="1"/>
  <c r="AM96" i="46" s="1"/>
  <c r="AL65" i="46" a="1"/>
  <c r="AL65" i="46" s="1"/>
  <c r="AL68" i="46" a="1"/>
  <c r="AL68" i="46" s="1"/>
  <c r="Y68" i="46"/>
  <c r="Y70" i="46"/>
  <c r="AL70" i="46" a="1"/>
  <c r="AL70" i="46" s="1"/>
  <c r="AL79" i="46" a="1"/>
  <c r="AL79" i="46" s="1"/>
  <c r="H94" i="46"/>
  <c r="R94" i="46" s="1"/>
  <c r="AN94" i="46" s="1" a="1"/>
  <c r="AN94" i="46" s="1"/>
  <c r="G99" i="46"/>
  <c r="Q99" i="46" s="1"/>
  <c r="AM99" i="46" s="1" a="1"/>
  <c r="AM99" i="46" s="1"/>
  <c r="H100" i="46"/>
  <c r="R100" i="46" s="1"/>
  <c r="AN100" i="46" s="1" a="1"/>
  <c r="AN100" i="46" s="1"/>
  <c r="AL59" i="46" a="1"/>
  <c r="AL59" i="46" s="1"/>
  <c r="Y59" i="46"/>
  <c r="F85" i="46"/>
  <c r="P85" i="46" s="1"/>
  <c r="AL61" i="46" a="1"/>
  <c r="AL61" i="46" s="1"/>
  <c r="Y61" i="46"/>
  <c r="AL62" i="46" a="1"/>
  <c r="AL62" i="46" s="1"/>
  <c r="AL66" i="46" a="1"/>
  <c r="AL66" i="46" s="1"/>
  <c r="Y66" i="46"/>
  <c r="Y67" i="46"/>
  <c r="AL67" i="46" a="1"/>
  <c r="AL67" i="46" s="1"/>
  <c r="AL75" i="46" a="1"/>
  <c r="AL75" i="46" s="1"/>
  <c r="Y75" i="46"/>
  <c r="AL77" i="46" a="1"/>
  <c r="AL77" i="46" s="1"/>
  <c r="F96" i="46"/>
  <c r="P96" i="46" s="1"/>
  <c r="Y78" i="46"/>
  <c r="AL78" i="46" a="1"/>
  <c r="AL78" i="46" s="1"/>
  <c r="AL80" i="46" a="1"/>
  <c r="AL80" i="46" s="1"/>
  <c r="AL83" i="46" a="1"/>
  <c r="AL83" i="46" s="1"/>
  <c r="AL88" i="46" a="1"/>
  <c r="AL88" i="46" s="1"/>
  <c r="AL92" i="46" a="1"/>
  <c r="AL92" i="46" s="1"/>
  <c r="Y93" i="46"/>
  <c r="AL93" i="46" a="1"/>
  <c r="AL93" i="46" s="1"/>
  <c r="G98" i="46"/>
  <c r="Q98" i="46" s="1"/>
  <c r="AM98" i="46" s="1" a="1"/>
  <c r="AM98" i="46" s="1"/>
  <c r="Y86" i="46"/>
  <c r="AL94" i="46" a="1"/>
  <c r="AL94" i="46" s="1"/>
  <c r="AL100" i="46" a="1"/>
  <c r="AL100" i="46" s="1"/>
  <c r="AL91" i="46" a="1"/>
  <c r="AL91" i="46" s="1"/>
  <c r="Y81" i="46"/>
  <c r="AL81" i="46" a="1"/>
  <c r="AL81" i="46" s="1"/>
  <c r="Y82" i="46"/>
  <c r="AL82" i="46" a="1"/>
  <c r="AL82" i="46" s="1"/>
  <c r="AL87" i="46" a="1"/>
  <c r="AL87" i="46" s="1"/>
  <c r="Y87" i="46"/>
  <c r="AL89" i="46" a="1"/>
  <c r="AL89" i="46" s="1"/>
  <c r="Y89" i="46"/>
  <c r="Y90" i="46"/>
  <c r="AL90" i="46" a="1"/>
  <c r="AL90" i="46" s="1"/>
  <c r="AL97" i="46" a="1"/>
  <c r="AL97" i="46" s="1"/>
  <c r="Y97" i="46"/>
  <c r="AL84" i="46" a="1"/>
  <c r="AL84" i="46" s="1"/>
  <c r="AL95" i="46" a="1"/>
  <c r="AL95" i="46" s="1"/>
  <c r="Y95" i="46"/>
  <c r="H23" i="40" l="1"/>
  <c r="P105" i="51"/>
  <c r="AX117" i="46"/>
  <c r="AY117" i="46"/>
  <c r="Y119" i="46"/>
  <c r="Z119" i="46" s="1" a="1"/>
  <c r="Z119" i="46" s="1"/>
  <c r="AA119" i="46" s="1"/>
  <c r="I108" i="51"/>
  <c r="AB118" i="46"/>
  <c r="AZ117" i="46" a="1"/>
  <c r="AZ117" i="46" s="1"/>
  <c r="N105" i="51"/>
  <c r="G108" i="51"/>
  <c r="D120" i="46"/>
  <c r="B121" i="46"/>
  <c r="H15" i="40"/>
  <c r="Y62" i="46"/>
  <c r="Y91" i="46"/>
  <c r="K79" i="51" s="1"/>
  <c r="Y84" i="46"/>
  <c r="H20" i="40"/>
  <c r="Y83" i="46"/>
  <c r="Y39" i="46"/>
  <c r="F16" i="40"/>
  <c r="H19" i="40"/>
  <c r="Y43" i="46"/>
  <c r="Y23" i="39"/>
  <c r="E23" i="41" s="1"/>
  <c r="Y53" i="46"/>
  <c r="Z53" i="46" s="1" a="1"/>
  <c r="Z53" i="46" s="1"/>
  <c r="AA53" i="46" s="1"/>
  <c r="H17" i="40"/>
  <c r="F20" i="40"/>
  <c r="Y94" i="46"/>
  <c r="Z94" i="46" s="1" a="1"/>
  <c r="Z94" i="46" s="1"/>
  <c r="AA94" i="46" s="1"/>
  <c r="Y77" i="46"/>
  <c r="Y33" i="46"/>
  <c r="Y20" i="39"/>
  <c r="Z20" i="39" s="1" a="1"/>
  <c r="Z20" i="39" s="1"/>
  <c r="AA20" i="39" s="1"/>
  <c r="F20" i="41" s="1"/>
  <c r="Y79" i="46"/>
  <c r="Z79" i="46" s="1" a="1"/>
  <c r="Z79" i="46" s="1"/>
  <c r="AA79" i="46" s="1"/>
  <c r="Y45" i="46"/>
  <c r="Z45" i="46" s="1" a="1"/>
  <c r="Z45" i="46" s="1"/>
  <c r="AA45" i="46" s="1"/>
  <c r="Y65" i="46"/>
  <c r="K53" i="51" s="1"/>
  <c r="Y35" i="46"/>
  <c r="Z35" i="46" s="1" a="1"/>
  <c r="Z35" i="46" s="1"/>
  <c r="AA35" i="46" s="1"/>
  <c r="H25" i="40"/>
  <c r="Y100" i="46"/>
  <c r="H18" i="40"/>
  <c r="Y30" i="46"/>
  <c r="K18" i="51" s="1"/>
  <c r="H21" i="40"/>
  <c r="Y72" i="46"/>
  <c r="Y21" i="39"/>
  <c r="AL21" i="39" a="1"/>
  <c r="AL21" i="39" s="1"/>
  <c r="K81" i="51"/>
  <c r="Z93" i="46" a="1"/>
  <c r="Z93" i="46" s="1"/>
  <c r="AA93" i="46" s="1"/>
  <c r="Z82" i="46" a="1"/>
  <c r="Z82" i="46" s="1"/>
  <c r="AA82" i="46" s="1"/>
  <c r="K70" i="51"/>
  <c r="Z66" i="46" a="1"/>
  <c r="Z66" i="46" s="1"/>
  <c r="AA66" i="46" s="1"/>
  <c r="K54" i="51"/>
  <c r="Z89" i="46" a="1"/>
  <c r="Z89" i="46" s="1"/>
  <c r="AA89" i="46" s="1"/>
  <c r="K77" i="51"/>
  <c r="Z81" i="46" a="1"/>
  <c r="Z81" i="46" s="1"/>
  <c r="AA81" i="46" s="1"/>
  <c r="K69" i="51"/>
  <c r="K56" i="51"/>
  <c r="Z68" i="46" a="1"/>
  <c r="Z68" i="46" s="1"/>
  <c r="AA68" i="46" s="1"/>
  <c r="Z37" i="46" a="1"/>
  <c r="Z37" i="46" s="1"/>
  <c r="AA37" i="46" s="1"/>
  <c r="K25" i="51"/>
  <c r="G21" i="40"/>
  <c r="U6" i="50"/>
  <c r="E17" i="48"/>
  <c r="Z17" i="46" a="1"/>
  <c r="Z17" i="46" s="1"/>
  <c r="AA17" i="46" s="1"/>
  <c r="F17" i="48" s="1"/>
  <c r="K5" i="51"/>
  <c r="Y16" i="46"/>
  <c r="Z48" i="46" a="1"/>
  <c r="Z48" i="46" s="1"/>
  <c r="AA48" i="46" s="1"/>
  <c r="K36" i="51"/>
  <c r="Y19" i="46"/>
  <c r="AL19" i="46" a="1"/>
  <c r="AL19" i="46" s="1"/>
  <c r="F21" i="47"/>
  <c r="K10" i="50"/>
  <c r="Y24" i="39"/>
  <c r="Y17" i="39"/>
  <c r="F25" i="47"/>
  <c r="K14" i="50"/>
  <c r="K9" i="50"/>
  <c r="F20" i="47"/>
  <c r="G16" i="40"/>
  <c r="Y16" i="39"/>
  <c r="Y18" i="39"/>
  <c r="AL18" i="39" a="1"/>
  <c r="AL18" i="39" s="1"/>
  <c r="Z20" i="46" a="1"/>
  <c r="Z20" i="46" s="1"/>
  <c r="AA20" i="46" s="1"/>
  <c r="F20" i="48" s="1"/>
  <c r="E20" i="48"/>
  <c r="U9" i="50"/>
  <c r="K8" i="51"/>
  <c r="L5" i="50"/>
  <c r="G16" i="47"/>
  <c r="AL41" i="46" a="1"/>
  <c r="AL41" i="46" s="1"/>
  <c r="Y41" i="46"/>
  <c r="L4" i="50"/>
  <c r="G15" i="47"/>
  <c r="K57" i="51"/>
  <c r="Z69" i="46" a="1"/>
  <c r="Z69" i="46" s="1"/>
  <c r="AA69" i="46" s="1"/>
  <c r="Z97" i="46" a="1"/>
  <c r="Z97" i="46" s="1"/>
  <c r="AA97" i="46" s="1"/>
  <c r="K85" i="51"/>
  <c r="Y92" i="46"/>
  <c r="Z59" i="46" a="1"/>
  <c r="Z59" i="46" s="1"/>
  <c r="AA59" i="46" s="1"/>
  <c r="K47" i="51"/>
  <c r="K64" i="51"/>
  <c r="Z76" i="46" a="1"/>
  <c r="Z76" i="46" s="1"/>
  <c r="AA76" i="46" s="1"/>
  <c r="K46" i="51"/>
  <c r="Z58" i="46" a="1"/>
  <c r="Z58" i="46" s="1"/>
  <c r="AA58" i="46" s="1"/>
  <c r="Z54" i="46" a="1"/>
  <c r="Z54" i="46" s="1"/>
  <c r="AA54" i="46" s="1"/>
  <c r="K42" i="51"/>
  <c r="K30" i="51"/>
  <c r="Z42" i="46" a="1"/>
  <c r="Z42" i="46" s="1"/>
  <c r="AA42" i="46" s="1"/>
  <c r="G18" i="40"/>
  <c r="Z34" i="46" a="1"/>
  <c r="Z34" i="46" s="1"/>
  <c r="AA34" i="46" s="1"/>
  <c r="K22" i="51"/>
  <c r="U12" i="50"/>
  <c r="E23" i="48"/>
  <c r="K11" i="51"/>
  <c r="Z23" i="46" a="1"/>
  <c r="Z23" i="46" s="1"/>
  <c r="AA23" i="46" s="1"/>
  <c r="F23" i="48" s="1"/>
  <c r="Z36" i="46" a="1"/>
  <c r="Z36" i="46" s="1"/>
  <c r="AA36" i="46" s="1"/>
  <c r="K24" i="51"/>
  <c r="G15" i="40"/>
  <c r="AL15" i="39" a="1"/>
  <c r="AL15" i="39" s="1"/>
  <c r="Y15" i="39"/>
  <c r="AL99" i="46" a="1"/>
  <c r="AL99" i="46" s="1"/>
  <c r="Y99" i="46"/>
  <c r="Z63" i="46" a="1"/>
  <c r="Z63" i="46" s="1"/>
  <c r="AA63" i="46" s="1"/>
  <c r="K51" i="51"/>
  <c r="AL25" i="39" a="1"/>
  <c r="AL25" i="39" s="1"/>
  <c r="Y25" i="39"/>
  <c r="K5" i="50"/>
  <c r="F16" i="47"/>
  <c r="Y71" i="46"/>
  <c r="AL71" i="46" a="1"/>
  <c r="AL71" i="46" s="1"/>
  <c r="K35" i="51"/>
  <c r="Z47" i="46" a="1"/>
  <c r="Z47" i="46" s="1"/>
  <c r="AA47" i="46" s="1"/>
  <c r="K74" i="51"/>
  <c r="Z86" i="46" a="1"/>
  <c r="Z86" i="46" s="1"/>
  <c r="AA86" i="46" s="1"/>
  <c r="Z67" i="46" a="1"/>
  <c r="Z67" i="46" s="1"/>
  <c r="AA67" i="46" s="1"/>
  <c r="K55" i="51"/>
  <c r="Y85" i="46"/>
  <c r="AL85" i="46" a="1"/>
  <c r="AL85" i="46" s="1"/>
  <c r="Z56" i="46" a="1"/>
  <c r="Z56" i="46" s="1"/>
  <c r="AA56" i="46" s="1"/>
  <c r="K44" i="51"/>
  <c r="Z40" i="46" a="1"/>
  <c r="Z40" i="46" s="1"/>
  <c r="AA40" i="46" s="1"/>
  <c r="K28" i="51"/>
  <c r="H24" i="40"/>
  <c r="Z74" i="46" a="1"/>
  <c r="Z74" i="46" s="1"/>
  <c r="AA74" i="46" s="1"/>
  <c r="K62" i="51"/>
  <c r="Z32" i="46" a="1"/>
  <c r="Z32" i="46" s="1"/>
  <c r="AA32" i="46" s="1"/>
  <c r="K20" i="51"/>
  <c r="K12" i="50"/>
  <c r="F23" i="47"/>
  <c r="AL55" i="46" a="1"/>
  <c r="AL55" i="46" s="1"/>
  <c r="Y55" i="46"/>
  <c r="AL26" i="46" a="1"/>
  <c r="AL26" i="46" s="1"/>
  <c r="Y26" i="46"/>
  <c r="F23" i="40"/>
  <c r="K13" i="51"/>
  <c r="U14" i="50"/>
  <c r="E25" i="48"/>
  <c r="Z25" i="46" a="1"/>
  <c r="Z25" i="46" s="1"/>
  <c r="AA25" i="46" s="1"/>
  <c r="F25" i="48" s="1"/>
  <c r="Y88" i="46"/>
  <c r="K49" i="51"/>
  <c r="Z61" i="46" a="1"/>
  <c r="Z61" i="46" s="1"/>
  <c r="AA61" i="46" s="1"/>
  <c r="Z70" i="46" a="1"/>
  <c r="Z70" i="46" s="1"/>
  <c r="AA70" i="46" s="1"/>
  <c r="K58" i="51"/>
  <c r="Y98" i="46"/>
  <c r="AL98" i="46" a="1"/>
  <c r="AL98" i="46" s="1"/>
  <c r="Z52" i="46" a="1"/>
  <c r="Z52" i="46" s="1"/>
  <c r="AA52" i="46" s="1"/>
  <c r="K40" i="51"/>
  <c r="K39" i="51"/>
  <c r="Z51" i="46" a="1"/>
  <c r="Z51" i="46" s="1"/>
  <c r="AA51" i="46" s="1"/>
  <c r="Z73" i="46" a="1"/>
  <c r="Z73" i="46" s="1"/>
  <c r="AA73" i="46" s="1"/>
  <c r="K61" i="51"/>
  <c r="G22" i="40"/>
  <c r="K6" i="51"/>
  <c r="U7" i="50"/>
  <c r="E18" i="48"/>
  <c r="Z18" i="46" a="1"/>
  <c r="Z18" i="46" s="1"/>
  <c r="AA18" i="46" s="1"/>
  <c r="F18" i="48" s="1"/>
  <c r="AL22" i="39" a="1"/>
  <c r="AL22" i="39" s="1"/>
  <c r="Y22" i="39"/>
  <c r="K45" i="51"/>
  <c r="Z57" i="46" a="1"/>
  <c r="Z57" i="46" s="1"/>
  <c r="AA57" i="46" s="1"/>
  <c r="Z90" i="46" a="1"/>
  <c r="Z90" i="46" s="1"/>
  <c r="AA90" i="46" s="1"/>
  <c r="K78" i="51"/>
  <c r="Y80" i="46"/>
  <c r="Z38" i="46" a="1"/>
  <c r="Z38" i="46" s="1"/>
  <c r="AA38" i="46" s="1"/>
  <c r="K26" i="51"/>
  <c r="K17" i="51"/>
  <c r="Z29" i="46" a="1"/>
  <c r="Z29" i="46" s="1"/>
  <c r="AA29" i="46" s="1"/>
  <c r="F24" i="47"/>
  <c r="K13" i="50"/>
  <c r="G17" i="40"/>
  <c r="Z28" i="46" a="1"/>
  <c r="Z28" i="46" s="1"/>
  <c r="AA28" i="46" s="1"/>
  <c r="K16" i="51"/>
  <c r="Y44" i="46"/>
  <c r="AL44" i="46" a="1"/>
  <c r="AL44" i="46" s="1"/>
  <c r="F18" i="47"/>
  <c r="K7" i="50"/>
  <c r="K11" i="50"/>
  <c r="F22" i="47"/>
  <c r="Y15" i="46"/>
  <c r="K75" i="51"/>
  <c r="Z87" i="46" a="1"/>
  <c r="Z87" i="46" s="1"/>
  <c r="AA87" i="46" s="1"/>
  <c r="Z27" i="46" a="1"/>
  <c r="Z27" i="46" s="1"/>
  <c r="AA27" i="46" s="1"/>
  <c r="K15" i="51"/>
  <c r="K83" i="51"/>
  <c r="Z95" i="46" a="1"/>
  <c r="Z95" i="46" s="1"/>
  <c r="AA95" i="46" s="1"/>
  <c r="Z78" i="46" a="1"/>
  <c r="Z78" i="46" s="1"/>
  <c r="AA78" i="46" s="1"/>
  <c r="K66" i="51"/>
  <c r="Y96" i="46"/>
  <c r="AL96" i="46" a="1"/>
  <c r="AL96" i="46" s="1"/>
  <c r="K63" i="51"/>
  <c r="Z75" i="46" a="1"/>
  <c r="Z75" i="46" s="1"/>
  <c r="AA75" i="46" s="1"/>
  <c r="K38" i="51"/>
  <c r="Z50" i="46" a="1"/>
  <c r="Z50" i="46" s="1"/>
  <c r="AA50" i="46" s="1"/>
  <c r="K34" i="51"/>
  <c r="Z46" i="46" a="1"/>
  <c r="Z46" i="46" s="1"/>
  <c r="AA46" i="46" s="1"/>
  <c r="Y64" i="46"/>
  <c r="Y60" i="46"/>
  <c r="K37" i="51"/>
  <c r="Z49" i="46" a="1"/>
  <c r="Z49" i="46" s="1"/>
  <c r="AA49" i="46" s="1"/>
  <c r="E24" i="48"/>
  <c r="K12" i="51"/>
  <c r="Z24" i="46" a="1"/>
  <c r="Z24" i="46" s="1"/>
  <c r="AA24" i="46" s="1"/>
  <c r="F24" i="48" s="1"/>
  <c r="U13" i="50"/>
  <c r="K6" i="50"/>
  <c r="F17" i="47"/>
  <c r="Z31" i="46" a="1"/>
  <c r="Z31" i="46" s="1"/>
  <c r="AA31" i="46" s="1"/>
  <c r="K19" i="51"/>
  <c r="Y19" i="39"/>
  <c r="AL19" i="39" a="1"/>
  <c r="AL19" i="39" s="1"/>
  <c r="E21" i="48"/>
  <c r="U10" i="50"/>
  <c r="Z21" i="46" a="1"/>
  <c r="Z21" i="46" s="1"/>
  <c r="AA21" i="46" s="1"/>
  <c r="F21" i="48" s="1"/>
  <c r="K9" i="51"/>
  <c r="Z22" i="46" a="1"/>
  <c r="Z22" i="46" s="1"/>
  <c r="AA22" i="46" s="1"/>
  <c r="F22" i="48" s="1"/>
  <c r="U11" i="50"/>
  <c r="K10" i="51"/>
  <c r="E22" i="48"/>
  <c r="F15" i="47"/>
  <c r="K4" i="50"/>
  <c r="A121" i="46" l="1"/>
  <c r="J108" i="51"/>
  <c r="P120" i="46"/>
  <c r="R120" i="46"/>
  <c r="AN120" i="46" s="1" a="1"/>
  <c r="AN120" i="46" s="1"/>
  <c r="Q120" i="46"/>
  <c r="AM120" i="46" s="1" a="1"/>
  <c r="AM120" i="46" s="1"/>
  <c r="K107" i="51"/>
  <c r="H109" i="51"/>
  <c r="AB119" i="46"/>
  <c r="AU118" i="46"/>
  <c r="K27" i="51"/>
  <c r="C121" i="46"/>
  <c r="Z39" i="46" a="1"/>
  <c r="Z39" i="46" s="1"/>
  <c r="AA39" i="46" s="1"/>
  <c r="Z91" i="46" a="1"/>
  <c r="Z91" i="46" s="1"/>
  <c r="AA91" i="46" s="1"/>
  <c r="Z84" i="46" a="1"/>
  <c r="Z84" i="46" s="1"/>
  <c r="AA84" i="46" s="1"/>
  <c r="K72" i="51"/>
  <c r="K50" i="51"/>
  <c r="Z62" i="46" a="1"/>
  <c r="Z62" i="46" s="1"/>
  <c r="AA62" i="46" s="1"/>
  <c r="Z23" i="39" a="1"/>
  <c r="Z23" i="39" s="1"/>
  <c r="AA23" i="39" s="1"/>
  <c r="F23" i="41" s="1"/>
  <c r="K31" i="51"/>
  <c r="Z43" i="46" a="1"/>
  <c r="Z43" i="46" s="1"/>
  <c r="AA43" i="46" s="1"/>
  <c r="E20" i="41"/>
  <c r="Z83" i="46" a="1"/>
  <c r="Z83" i="46" s="1"/>
  <c r="AA83" i="46" s="1"/>
  <c r="K71" i="51"/>
  <c r="Z65" i="46" a="1"/>
  <c r="Z65" i="46" s="1"/>
  <c r="AA65" i="46" s="1"/>
  <c r="K21" i="51"/>
  <c r="K23" i="51"/>
  <c r="Z33" i="46" a="1"/>
  <c r="Z33" i="46" s="1"/>
  <c r="AA33" i="46" s="1"/>
  <c r="K82" i="51"/>
  <c r="K88" i="51"/>
  <c r="Z100" i="46" a="1"/>
  <c r="Z100" i="46" s="1"/>
  <c r="AA100" i="46" s="1"/>
  <c r="K67" i="51"/>
  <c r="Z30" i="46" a="1"/>
  <c r="Z30" i="46" s="1"/>
  <c r="AA30" i="46" s="1"/>
  <c r="K41" i="51"/>
  <c r="AB37" i="46"/>
  <c r="K65" i="51"/>
  <c r="Z77" i="46" a="1"/>
  <c r="Z77" i="46" s="1"/>
  <c r="AA77" i="46" s="1"/>
  <c r="Z72" i="46" a="1"/>
  <c r="Z72" i="46" s="1"/>
  <c r="AA72" i="46" s="1"/>
  <c r="K33" i="51"/>
  <c r="AB81" i="46"/>
  <c r="AB53" i="46"/>
  <c r="K60" i="51"/>
  <c r="AB38" i="46"/>
  <c r="AU38" i="46" s="1"/>
  <c r="AB24" i="46"/>
  <c r="AU24" i="46" s="1"/>
  <c r="AB66" i="46"/>
  <c r="AU66" i="46" s="1"/>
  <c r="AB73" i="46"/>
  <c r="AB95" i="46"/>
  <c r="AU95" i="46" s="1"/>
  <c r="AB57" i="46"/>
  <c r="AB52" i="46"/>
  <c r="AB28" i="46"/>
  <c r="AU28" i="46" s="1"/>
  <c r="AB17" i="46"/>
  <c r="G17" i="48" s="1"/>
  <c r="AB47" i="46"/>
  <c r="AU47" i="46" s="1"/>
  <c r="AB34" i="46"/>
  <c r="AU34" i="46" s="1"/>
  <c r="AB58" i="46"/>
  <c r="AU58" i="46" s="1"/>
  <c r="AB75" i="46"/>
  <c r="AU75" i="46" s="1"/>
  <c r="AB27" i="46"/>
  <c r="AU27" i="46" s="1"/>
  <c r="AB29" i="46"/>
  <c r="AB59" i="46"/>
  <c r="AB31" i="46"/>
  <c r="AB25" i="46"/>
  <c r="G25" i="48" s="1"/>
  <c r="AB20" i="46"/>
  <c r="G20" i="48" s="1"/>
  <c r="AB89" i="46"/>
  <c r="AU89" i="46" s="1"/>
  <c r="AB51" i="46"/>
  <c r="AU51" i="46" s="1"/>
  <c r="AB56" i="46"/>
  <c r="AU56" i="46" s="1"/>
  <c r="AB76" i="46"/>
  <c r="AU76" i="46" s="1"/>
  <c r="AB50" i="46"/>
  <c r="AB23" i="46"/>
  <c r="AU23" i="46" s="1"/>
  <c r="AB35" i="46"/>
  <c r="AU35" i="46" s="1"/>
  <c r="AB68" i="46"/>
  <c r="Z98" i="46" a="1"/>
  <c r="Z98" i="46" s="1"/>
  <c r="AA98" i="46" s="1"/>
  <c r="K86" i="51"/>
  <c r="AB21" i="46"/>
  <c r="K48" i="51"/>
  <c r="Z60" i="46" a="1"/>
  <c r="Z60" i="46" s="1"/>
  <c r="AA60" i="46" s="1"/>
  <c r="K84" i="51"/>
  <c r="Z96" i="46" a="1"/>
  <c r="Z96" i="46" s="1"/>
  <c r="AA96" i="46" s="1"/>
  <c r="AB79" i="46"/>
  <c r="AB63" i="46"/>
  <c r="AB42" i="46"/>
  <c r="AB97" i="46"/>
  <c r="Z19" i="46" a="1"/>
  <c r="Z19" i="46" s="1"/>
  <c r="AA19" i="46" s="1"/>
  <c r="F19" i="48" s="1"/>
  <c r="K7" i="51"/>
  <c r="U8" i="50"/>
  <c r="E19" i="48"/>
  <c r="AB45" i="46"/>
  <c r="E21" i="41"/>
  <c r="Z21" i="39" a="1"/>
  <c r="Z21" i="39" s="1"/>
  <c r="AA21" i="39" s="1"/>
  <c r="F21" i="41" s="1"/>
  <c r="AB90" i="46"/>
  <c r="AB40" i="46"/>
  <c r="E15" i="41"/>
  <c r="Z15" i="39" a="1"/>
  <c r="Z15" i="39" s="1"/>
  <c r="AA15" i="39" s="1"/>
  <c r="F15" i="41" s="1"/>
  <c r="K80" i="51"/>
  <c r="Z92" i="46" a="1"/>
  <c r="Z92" i="46" s="1"/>
  <c r="AA92" i="46" s="1"/>
  <c r="E17" i="41"/>
  <c r="Z17" i="39" a="1"/>
  <c r="Z17" i="39" s="1"/>
  <c r="AA17" i="39" s="1"/>
  <c r="F17" i="41" s="1"/>
  <c r="Z16" i="46" a="1"/>
  <c r="Z16" i="46" s="1"/>
  <c r="AA16" i="46" s="1"/>
  <c r="F16" i="48" s="1"/>
  <c r="U5" i="50"/>
  <c r="K4" i="51"/>
  <c r="E16" i="48"/>
  <c r="K32" i="51"/>
  <c r="Z44" i="46" a="1"/>
  <c r="Z44" i="46" s="1"/>
  <c r="AA44" i="46" s="1"/>
  <c r="E22" i="41"/>
  <c r="Z22" i="39" a="1"/>
  <c r="Z22" i="39" s="1"/>
  <c r="AA22" i="39" s="1"/>
  <c r="F22" i="41" s="1"/>
  <c r="AB74" i="46"/>
  <c r="AB67" i="46"/>
  <c r="K59" i="51"/>
  <c r="Z71" i="46" a="1"/>
  <c r="Z71" i="46" s="1"/>
  <c r="AA71" i="46" s="1"/>
  <c r="E25" i="41"/>
  <c r="Z25" i="39" a="1"/>
  <c r="Z25" i="39" s="1"/>
  <c r="AA25" i="39" s="1"/>
  <c r="F25" i="41" s="1"/>
  <c r="F15" i="40"/>
  <c r="F18" i="40"/>
  <c r="AB20" i="39"/>
  <c r="Z24" i="39" a="1"/>
  <c r="Z24" i="39" s="1"/>
  <c r="AA24" i="39" s="1"/>
  <c r="F24" i="41" s="1"/>
  <c r="E24" i="41"/>
  <c r="AB94" i="46"/>
  <c r="AB93" i="46"/>
  <c r="K68" i="51"/>
  <c r="Z80" i="46" a="1"/>
  <c r="Z80" i="46" s="1"/>
  <c r="AA80" i="46" s="1"/>
  <c r="Z41" i="46" a="1"/>
  <c r="Z41" i="46" s="1"/>
  <c r="AA41" i="46" s="1"/>
  <c r="K29" i="51"/>
  <c r="AB78" i="46"/>
  <c r="F22" i="40"/>
  <c r="AB70" i="46"/>
  <c r="K14" i="51"/>
  <c r="Z26" i="46" a="1"/>
  <c r="Z26" i="46" s="1"/>
  <c r="AA26" i="46" s="1"/>
  <c r="AB32" i="46"/>
  <c r="Z85" i="46" a="1"/>
  <c r="Z85" i="46" s="1"/>
  <c r="AA85" i="46" s="1"/>
  <c r="K73" i="51"/>
  <c r="F25" i="40"/>
  <c r="Z18" i="39" a="1"/>
  <c r="Z18" i="39" s="1"/>
  <c r="AA18" i="39" s="1"/>
  <c r="F18" i="41" s="1"/>
  <c r="E18" i="41"/>
  <c r="K87" i="51"/>
  <c r="Z99" i="46" a="1"/>
  <c r="Z99" i="46" s="1"/>
  <c r="AA99" i="46" s="1"/>
  <c r="AB22" i="46"/>
  <c r="AB46" i="46"/>
  <c r="AB87" i="46"/>
  <c r="AB36" i="46"/>
  <c r="AB48" i="46"/>
  <c r="Z64" i="46" a="1"/>
  <c r="Z64" i="46" s="1"/>
  <c r="AA64" i="46" s="1"/>
  <c r="K52" i="51"/>
  <c r="F19" i="40"/>
  <c r="Z19" i="39" a="1"/>
  <c r="Z19" i="39" s="1"/>
  <c r="AA19" i="39" s="1"/>
  <c r="F19" i="41" s="1"/>
  <c r="E19" i="41"/>
  <c r="AB49" i="46"/>
  <c r="K3" i="51"/>
  <c r="Z15" i="46" a="1"/>
  <c r="Z15" i="46" s="1"/>
  <c r="AA15" i="46" s="1"/>
  <c r="F15" i="48" s="1"/>
  <c r="E15" i="48"/>
  <c r="U4" i="50"/>
  <c r="AB18" i="46"/>
  <c r="AB61" i="46"/>
  <c r="Z88" i="46" a="1"/>
  <c r="Z88" i="46" s="1"/>
  <c r="AA88" i="46" s="1"/>
  <c r="K76" i="51"/>
  <c r="K43" i="51"/>
  <c r="Z55" i="46" a="1"/>
  <c r="Z55" i="46" s="1"/>
  <c r="AA55" i="46" s="1"/>
  <c r="AB86" i="46"/>
  <c r="AB54" i="46"/>
  <c r="AB69" i="46"/>
  <c r="E16" i="41"/>
  <c r="Z16" i="39" a="1"/>
  <c r="Z16" i="39" s="1"/>
  <c r="AA16" i="39" s="1"/>
  <c r="F16" i="41" s="1"/>
  <c r="K8" i="50"/>
  <c r="F19" i="47"/>
  <c r="AB82" i="46"/>
  <c r="F21" i="40"/>
  <c r="D121" i="46" l="1"/>
  <c r="I109" i="51"/>
  <c r="O106" i="51"/>
  <c r="AV118" i="46" a="1"/>
  <c r="AV118" i="46" s="1"/>
  <c r="AW118" i="46" s="1" a="1"/>
  <c r="AW118" i="46" s="1"/>
  <c r="AL120" i="46" a="1"/>
  <c r="AL120" i="46" s="1"/>
  <c r="Y120" i="46"/>
  <c r="AU119" i="46"/>
  <c r="G109" i="51"/>
  <c r="AU81" i="46"/>
  <c r="AB39" i="46"/>
  <c r="AB43" i="46"/>
  <c r="P121" i="46"/>
  <c r="Q121" i="46"/>
  <c r="AM121" i="46" s="1" a="1"/>
  <c r="AM121" i="46" s="1"/>
  <c r="R121" i="46"/>
  <c r="AN121" i="46" s="1" a="1"/>
  <c r="AN121" i="46" s="1"/>
  <c r="B122" i="46"/>
  <c r="AB91" i="46"/>
  <c r="AU91" i="46" s="1"/>
  <c r="O79" i="51" s="1"/>
  <c r="AB84" i="46"/>
  <c r="AU73" i="46"/>
  <c r="AV73" i="46" s="1" a="1"/>
  <c r="AV73" i="46" s="1"/>
  <c r="AW73" i="46" s="1" a="1"/>
  <c r="AW73" i="46" s="1"/>
  <c r="G23" i="48"/>
  <c r="AU57" i="46"/>
  <c r="O45" i="51" s="1"/>
  <c r="AB62" i="46"/>
  <c r="AU29" i="46"/>
  <c r="AU53" i="46"/>
  <c r="AB23" i="39"/>
  <c r="AU23" i="39" s="1"/>
  <c r="AV23" i="39" s="1" a="1"/>
  <c r="AV23" i="39" s="1"/>
  <c r="AU37" i="46"/>
  <c r="O25" i="51" s="1"/>
  <c r="AB83" i="46"/>
  <c r="AU83" i="46" s="1"/>
  <c r="AB30" i="46"/>
  <c r="AU30" i="46" s="1"/>
  <c r="AU17" i="46"/>
  <c r="O5" i="51" s="1"/>
  <c r="AU68" i="46"/>
  <c r="AU43" i="46"/>
  <c r="AB65" i="46"/>
  <c r="AU65" i="46" s="1"/>
  <c r="AB33" i="46"/>
  <c r="AU20" i="46"/>
  <c r="Y9" i="50" s="1"/>
  <c r="AB100" i="46"/>
  <c r="AU25" i="46"/>
  <c r="E25" i="49" s="1"/>
  <c r="AU59" i="46"/>
  <c r="AV59" i="46" s="1" a="1"/>
  <c r="AV59" i="46" s="1"/>
  <c r="AW59" i="46" s="1" a="1"/>
  <c r="AW59" i="46" s="1"/>
  <c r="AU50" i="46"/>
  <c r="AB99" i="46"/>
  <c r="AU99" i="46" s="1"/>
  <c r="G24" i="48"/>
  <c r="AU52" i="46"/>
  <c r="AU31" i="46"/>
  <c r="AV31" i="46" s="1" a="1"/>
  <c r="AV31" i="46" s="1"/>
  <c r="AW31" i="46" s="1" a="1"/>
  <c r="AW31" i="46" s="1"/>
  <c r="AB72" i="46"/>
  <c r="AB77" i="46"/>
  <c r="AB64" i="46"/>
  <c r="AU64" i="46" s="1"/>
  <c r="AU39" i="46"/>
  <c r="AV39" i="46" s="1" a="1"/>
  <c r="AV39" i="46" s="1"/>
  <c r="AB16" i="46"/>
  <c r="AU16" i="46" s="1"/>
  <c r="AB15" i="46"/>
  <c r="AU15" i="46" s="1"/>
  <c r="AB85" i="46"/>
  <c r="AB96" i="46"/>
  <c r="AU96" i="46" s="1"/>
  <c r="AB22" i="39"/>
  <c r="AU22" i="39" s="1"/>
  <c r="AB16" i="39"/>
  <c r="AU16" i="39" s="1"/>
  <c r="AB92" i="46"/>
  <c r="AU92" i="46" s="1"/>
  <c r="AU86" i="46"/>
  <c r="AU48" i="46"/>
  <c r="AV58" i="46" a="1"/>
  <c r="AV58" i="46" s="1"/>
  <c r="O46" i="51"/>
  <c r="AB55" i="46"/>
  <c r="AU54" i="46"/>
  <c r="AB19" i="39"/>
  <c r="AV75" i="46" a="1"/>
  <c r="AV75" i="46" s="1"/>
  <c r="AW75" i="46" s="1" a="1"/>
  <c r="AW75" i="46" s="1"/>
  <c r="O63" i="51"/>
  <c r="AB18" i="39"/>
  <c r="AU32" i="46"/>
  <c r="AB80" i="46"/>
  <c r="AU94" i="46"/>
  <c r="AB25" i="39"/>
  <c r="AB21" i="39"/>
  <c r="AU21" i="46"/>
  <c r="G21" i="48"/>
  <c r="AU40" i="46"/>
  <c r="AV24" i="46" a="1"/>
  <c r="AV24" i="46" s="1"/>
  <c r="Y13" i="50"/>
  <c r="O12" i="51"/>
  <c r="E24" i="49"/>
  <c r="N24" i="48"/>
  <c r="AB88" i="46"/>
  <c r="AV51" i="46" a="1"/>
  <c r="AV51" i="46" s="1"/>
  <c r="AW51" i="46" s="1" a="1"/>
  <c r="AW51" i="46" s="1"/>
  <c r="O39" i="51"/>
  <c r="AV66" i="46" a="1"/>
  <c r="AV66" i="46" s="1"/>
  <c r="O54" i="51"/>
  <c r="AU36" i="46"/>
  <c r="AU46" i="46"/>
  <c r="AV81" i="46" a="1"/>
  <c r="AV81" i="46" s="1"/>
  <c r="AW81" i="46" s="1" a="1"/>
  <c r="AW81" i="46" s="1"/>
  <c r="O69" i="51"/>
  <c r="AU97" i="46"/>
  <c r="AU61" i="46"/>
  <c r="AU49" i="46"/>
  <c r="AU78" i="46"/>
  <c r="AB41" i="46"/>
  <c r="AV76" i="46" a="1"/>
  <c r="AV76" i="46" s="1"/>
  <c r="AW76" i="46" s="1" a="1"/>
  <c r="AW76" i="46" s="1"/>
  <c r="O64" i="51"/>
  <c r="AB24" i="39"/>
  <c r="AU45" i="46"/>
  <c r="AU74" i="46"/>
  <c r="AV56" i="46" a="1"/>
  <c r="AV56" i="46" s="1"/>
  <c r="AW56" i="46" s="1" a="1"/>
  <c r="AW56" i="46" s="1"/>
  <c r="O44" i="51"/>
  <c r="AV34" i="46" a="1"/>
  <c r="AV34" i="46" s="1"/>
  <c r="AW34" i="46" s="1" a="1"/>
  <c r="AW34" i="46" s="1"/>
  <c r="O22" i="51"/>
  <c r="AU69" i="46"/>
  <c r="AV47" i="46" a="1"/>
  <c r="AV47" i="46" s="1"/>
  <c r="AW47" i="46" s="1" a="1"/>
  <c r="AW47" i="46" s="1"/>
  <c r="O35" i="51"/>
  <c r="AB71" i="46"/>
  <c r="AB44" i="46"/>
  <c r="AB19" i="46"/>
  <c r="AU79" i="46"/>
  <c r="AV35" i="46" a="1"/>
  <c r="AV35" i="46" s="1"/>
  <c r="AW35" i="46" s="1" a="1"/>
  <c r="AW35" i="46" s="1"/>
  <c r="O23" i="51"/>
  <c r="AV28" i="46" a="1"/>
  <c r="AV28" i="46" s="1"/>
  <c r="AW28" i="46" s="1" a="1"/>
  <c r="AW28" i="46" s="1"/>
  <c r="O16" i="51"/>
  <c r="AU90" i="46"/>
  <c r="AU42" i="46"/>
  <c r="AU87" i="46"/>
  <c r="AV89" i="46" a="1"/>
  <c r="AV89" i="46" s="1"/>
  <c r="AW89" i="46" s="1" a="1"/>
  <c r="AW89" i="46" s="1"/>
  <c r="O77" i="51"/>
  <c r="AU22" i="46"/>
  <c r="G22" i="48"/>
  <c r="AU70" i="46"/>
  <c r="Y12" i="50"/>
  <c r="AV23" i="46" a="1"/>
  <c r="AV23" i="46" s="1"/>
  <c r="AW23" i="46" s="1" a="1"/>
  <c r="AW23" i="46" s="1"/>
  <c r="O11" i="51"/>
  <c r="N23" i="48"/>
  <c r="E23" i="49"/>
  <c r="AU67" i="46"/>
  <c r="AV38" i="46" a="1"/>
  <c r="AV38" i="46" s="1"/>
  <c r="AW38" i="46" s="1" a="1"/>
  <c r="AW38" i="46" s="1"/>
  <c r="O26" i="51"/>
  <c r="AB17" i="39"/>
  <c r="AV95" i="46" a="1"/>
  <c r="AV95" i="46" s="1"/>
  <c r="O83" i="51"/>
  <c r="AU63" i="46"/>
  <c r="AU82" i="46"/>
  <c r="G20" i="41"/>
  <c r="AU20" i="39"/>
  <c r="AU18" i="46"/>
  <c r="G18" i="48"/>
  <c r="AB26" i="46"/>
  <c r="AU93" i="46"/>
  <c r="AB15" i="39"/>
  <c r="AB60" i="46"/>
  <c r="AB98" i="46"/>
  <c r="AV27" i="46" a="1"/>
  <c r="AV27" i="46" s="1"/>
  <c r="AW27" i="46" s="1" a="1"/>
  <c r="AW27" i="46" s="1"/>
  <c r="O15" i="51"/>
  <c r="P106" i="51" l="1"/>
  <c r="AX118" i="46"/>
  <c r="AY118" i="46"/>
  <c r="O107" i="51"/>
  <c r="AV119" i="46" a="1"/>
  <c r="AV119" i="46" s="1"/>
  <c r="K108" i="51"/>
  <c r="Z120" i="46" a="1"/>
  <c r="Z120" i="46" s="1"/>
  <c r="AA120" i="46" s="1"/>
  <c r="J109" i="51"/>
  <c r="H110" i="51"/>
  <c r="AZ118" i="46" a="1"/>
  <c r="AZ118" i="46" s="1"/>
  <c r="N106" i="51"/>
  <c r="A122" i="46"/>
  <c r="C122" i="46"/>
  <c r="AL121" i="46" a="1"/>
  <c r="AL121" i="46" s="1"/>
  <c r="Y121" i="46"/>
  <c r="AV91" i="46" a="1"/>
  <c r="AV91" i="46" s="1"/>
  <c r="AV83" i="46" a="1"/>
  <c r="AV83" i="46" s="1"/>
  <c r="AW83" i="46" s="1" a="1"/>
  <c r="AW83" i="46" s="1"/>
  <c r="AV20" i="46" a="1"/>
  <c r="AV20" i="46" s="1"/>
  <c r="AW20" i="46" s="1" a="1"/>
  <c r="AW20" i="46" s="1"/>
  <c r="AY20" i="46" s="1"/>
  <c r="I20" i="49" s="1"/>
  <c r="AU84" i="46"/>
  <c r="E23" i="42"/>
  <c r="AU85" i="46"/>
  <c r="N23" i="41"/>
  <c r="O61" i="51"/>
  <c r="N20" i="48"/>
  <c r="AV68" i="46" a="1"/>
  <c r="AV68" i="46" s="1"/>
  <c r="AW68" i="46" s="1" a="1"/>
  <c r="AW68" i="46" s="1"/>
  <c r="AY68" i="46" s="1"/>
  <c r="AV57" i="46" a="1"/>
  <c r="AV57" i="46" s="1"/>
  <c r="AW57" i="46" s="1" a="1"/>
  <c r="AW57" i="46" s="1"/>
  <c r="AX57" i="46" s="1"/>
  <c r="E20" i="49"/>
  <c r="O8" i="51"/>
  <c r="O56" i="51"/>
  <c r="AV29" i="46" a="1"/>
  <c r="AV29" i="46" s="1"/>
  <c r="AZ29" i="46" s="1" a="1"/>
  <c r="AZ29" i="46" s="1"/>
  <c r="O13" i="51"/>
  <c r="N25" i="48"/>
  <c r="AV25" i="46" a="1"/>
  <c r="AV25" i="46" s="1"/>
  <c r="AW25" i="46" s="1" a="1"/>
  <c r="AW25" i="46" s="1"/>
  <c r="P13" i="51" s="1"/>
  <c r="AU62" i="46"/>
  <c r="AV62" i="46" s="1" a="1"/>
  <c r="AV62" i="46" s="1"/>
  <c r="AW62" i="46" s="1" a="1"/>
  <c r="AW62" i="46" s="1"/>
  <c r="Y14" i="50"/>
  <c r="O17" i="51"/>
  <c r="O31" i="51"/>
  <c r="AV50" i="46" a="1"/>
  <c r="AV50" i="46" s="1"/>
  <c r="AW50" i="46" s="1" a="1"/>
  <c r="AW50" i="46" s="1"/>
  <c r="AV43" i="46" a="1"/>
  <c r="AV43" i="46" s="1"/>
  <c r="AW43" i="46" s="1" a="1"/>
  <c r="AW43" i="46" s="1"/>
  <c r="AY43" i="46" s="1"/>
  <c r="AV53" i="46" a="1"/>
  <c r="AV53" i="46" s="1"/>
  <c r="AW53" i="46" s="1" a="1"/>
  <c r="AW53" i="46" s="1"/>
  <c r="AX53" i="46" s="1"/>
  <c r="O41" i="51"/>
  <c r="O40" i="51"/>
  <c r="AV37" i="46" a="1"/>
  <c r="AV37" i="46" s="1"/>
  <c r="O71" i="51"/>
  <c r="AV17" i="46" a="1"/>
  <c r="AV17" i="46" s="1"/>
  <c r="X6" i="50" s="1"/>
  <c r="Y6" i="50"/>
  <c r="G23" i="41"/>
  <c r="E17" i="49"/>
  <c r="N17" i="48"/>
  <c r="G22" i="41"/>
  <c r="AU33" i="46"/>
  <c r="AU72" i="46"/>
  <c r="AV72" i="46" s="1" a="1"/>
  <c r="AV72" i="46" s="1"/>
  <c r="AW72" i="46" s="1" a="1"/>
  <c r="AW72" i="46" s="1"/>
  <c r="O38" i="51"/>
  <c r="O47" i="51"/>
  <c r="AU100" i="46"/>
  <c r="G16" i="48"/>
  <c r="AV52" i="46" a="1"/>
  <c r="AV52" i="46" s="1"/>
  <c r="N40" i="51" s="1"/>
  <c r="O27" i="51"/>
  <c r="G16" i="41"/>
  <c r="O19" i="51"/>
  <c r="AU77" i="46"/>
  <c r="G15" i="48"/>
  <c r="P77" i="51"/>
  <c r="AX89" i="46"/>
  <c r="AY89" i="46"/>
  <c r="AY47" i="46"/>
  <c r="P35" i="51"/>
  <c r="AX47" i="46"/>
  <c r="P26" i="51"/>
  <c r="AX38" i="46"/>
  <c r="AY38" i="46"/>
  <c r="AY31" i="46"/>
  <c r="AX31" i="46"/>
  <c r="P19" i="51"/>
  <c r="P61" i="51"/>
  <c r="AY73" i="46"/>
  <c r="AX73" i="46"/>
  <c r="P15" i="51"/>
  <c r="AX27" i="46"/>
  <c r="AY27" i="46"/>
  <c r="AU98" i="46"/>
  <c r="AZ39" i="46" a="1"/>
  <c r="AZ39" i="46" s="1"/>
  <c r="N27" i="51"/>
  <c r="AV74" i="46" a="1"/>
  <c r="AV74" i="46" s="1"/>
  <c r="AW74" i="46" s="1" a="1"/>
  <c r="AW74" i="46" s="1"/>
  <c r="O62" i="51"/>
  <c r="P64" i="51"/>
  <c r="AX76" i="46"/>
  <c r="AY76" i="46"/>
  <c r="AV46" i="46" a="1"/>
  <c r="AV46" i="46" s="1"/>
  <c r="AW46" i="46" s="1" a="1"/>
  <c r="AW46" i="46" s="1"/>
  <c r="O34" i="51"/>
  <c r="AV65" i="46" a="1"/>
  <c r="AV65" i="46" s="1"/>
  <c r="O53" i="51"/>
  <c r="AV48" i="46" a="1"/>
  <c r="AV48" i="46" s="1"/>
  <c r="AW48" i="46" s="1" a="1"/>
  <c r="AW48" i="46" s="1"/>
  <c r="O36" i="51"/>
  <c r="AX59" i="46"/>
  <c r="AY59" i="46"/>
  <c r="P47" i="51"/>
  <c r="AV20" i="39" a="1"/>
  <c r="AV20" i="39" s="1"/>
  <c r="AW20" i="39" s="1" a="1"/>
  <c r="AW20" i="39" s="1"/>
  <c r="N20" i="41"/>
  <c r="E20" i="42"/>
  <c r="N47" i="51"/>
  <c r="AZ59" i="46" a="1"/>
  <c r="AZ59" i="46" s="1"/>
  <c r="AV16" i="39" a="1"/>
  <c r="AV16" i="39" s="1"/>
  <c r="N16" i="41"/>
  <c r="E16" i="42"/>
  <c r="X12" i="50"/>
  <c r="AZ23" i="46" a="1"/>
  <c r="AZ23" i="46" s="1"/>
  <c r="J23" i="49" s="1"/>
  <c r="N11" i="51"/>
  <c r="F23" i="49"/>
  <c r="O23" i="47"/>
  <c r="N16" i="51"/>
  <c r="AZ28" i="46" a="1"/>
  <c r="AZ28" i="46" s="1"/>
  <c r="AV79" i="46" a="1"/>
  <c r="AV79" i="46" s="1"/>
  <c r="AW79" i="46" s="1" a="1"/>
  <c r="AW79" i="46" s="1"/>
  <c r="O67" i="51"/>
  <c r="N44" i="51"/>
  <c r="AZ56" i="46" a="1"/>
  <c r="AZ56" i="46" s="1"/>
  <c r="N69" i="51"/>
  <c r="AZ81" i="46" a="1"/>
  <c r="AZ81" i="46" s="1"/>
  <c r="AZ51" i="46" a="1"/>
  <c r="AZ51" i="46" s="1"/>
  <c r="N39" i="51"/>
  <c r="AV30" i="46" a="1"/>
  <c r="AV30" i="46" s="1"/>
  <c r="AW30" i="46" s="1" a="1"/>
  <c r="AW30" i="46" s="1"/>
  <c r="O18" i="51"/>
  <c r="AU25" i="39"/>
  <c r="G25" i="41"/>
  <c r="AU18" i="39"/>
  <c r="G18" i="41"/>
  <c r="AV78" i="46" a="1"/>
  <c r="AV78" i="46" s="1"/>
  <c r="AW78" i="46" s="1" a="1"/>
  <c r="AW78" i="46" s="1"/>
  <c r="O66" i="51"/>
  <c r="AV97" i="46" a="1"/>
  <c r="AV97" i="46" s="1"/>
  <c r="O85" i="51"/>
  <c r="N54" i="51"/>
  <c r="AZ66" i="46" a="1"/>
  <c r="AZ66" i="46" s="1"/>
  <c r="F24" i="49"/>
  <c r="X13" i="50"/>
  <c r="O24" i="47"/>
  <c r="AZ24" i="46" a="1"/>
  <c r="AZ24" i="46" s="1"/>
  <c r="J24" i="49" s="1"/>
  <c r="N12" i="51"/>
  <c r="G21" i="41"/>
  <c r="AU21" i="39"/>
  <c r="AU26" i="46"/>
  <c r="AV22" i="46" a="1"/>
  <c r="AV22" i="46" s="1"/>
  <c r="AW22" i="46" s="1" a="1"/>
  <c r="AW22" i="46" s="1"/>
  <c r="O10" i="51"/>
  <c r="Y11" i="50"/>
  <c r="E22" i="49"/>
  <c r="N22" i="48"/>
  <c r="E22" i="42"/>
  <c r="N22" i="41"/>
  <c r="AV22" i="39" a="1"/>
  <c r="AV22" i="39" s="1"/>
  <c r="AV90" i="46" a="1"/>
  <c r="AV90" i="46" s="1"/>
  <c r="AW90" i="46" s="1" a="1"/>
  <c r="AW90" i="46" s="1"/>
  <c r="O78" i="51"/>
  <c r="AW66" i="46" a="1"/>
  <c r="AW66" i="46" s="1"/>
  <c r="AW24" i="46" a="1"/>
  <c r="AW24" i="46" s="1"/>
  <c r="O23" i="40"/>
  <c r="F23" i="42"/>
  <c r="AZ23" i="39" a="1"/>
  <c r="AZ23" i="39" s="1"/>
  <c r="J23" i="42" s="1"/>
  <c r="AV94" i="46" a="1"/>
  <c r="AV94" i="46" s="1"/>
  <c r="AW94" i="46" s="1" a="1"/>
  <c r="AW94" i="46" s="1"/>
  <c r="O82" i="51"/>
  <c r="AV54" i="46" a="1"/>
  <c r="AV54" i="46" s="1"/>
  <c r="AW54" i="46" s="1" a="1"/>
  <c r="AW54" i="46" s="1"/>
  <c r="O42" i="51"/>
  <c r="AZ58" i="46" a="1"/>
  <c r="AZ58" i="46" s="1"/>
  <c r="N46" i="51"/>
  <c r="AU60" i="46"/>
  <c r="AV93" i="46" a="1"/>
  <c r="AV93" i="46" s="1"/>
  <c r="O81" i="51"/>
  <c r="AV70" i="46" a="1"/>
  <c r="AV70" i="46" s="1"/>
  <c r="AW70" i="46" s="1" a="1"/>
  <c r="AW70" i="46" s="1"/>
  <c r="O58" i="51"/>
  <c r="AV64" i="46" a="1"/>
  <c r="AV64" i="46" s="1"/>
  <c r="AW64" i="46" s="1" a="1"/>
  <c r="AW64" i="46" s="1"/>
  <c r="O52" i="51"/>
  <c r="AU71" i="46"/>
  <c r="AV69" i="46" a="1"/>
  <c r="AV69" i="46" s="1"/>
  <c r="AW69" i="46" s="1" a="1"/>
  <c r="AW69" i="46" s="1"/>
  <c r="O57" i="51"/>
  <c r="AX56" i="46"/>
  <c r="AY56" i="46"/>
  <c r="P44" i="51"/>
  <c r="AV45" i="46" a="1"/>
  <c r="AV45" i="46" s="1"/>
  <c r="AW45" i="46" s="1" a="1"/>
  <c r="AW45" i="46" s="1"/>
  <c r="O33" i="51"/>
  <c r="AU88" i="46"/>
  <c r="AU80" i="46"/>
  <c r="AZ75" i="46" a="1"/>
  <c r="AZ75" i="46" s="1"/>
  <c r="N63" i="51"/>
  <c r="AU55" i="46"/>
  <c r="AW58" i="46" a="1"/>
  <c r="AW58" i="46" s="1"/>
  <c r="AV63" i="46" a="1"/>
  <c r="AV63" i="46" s="1"/>
  <c r="AW63" i="46" s="1" a="1"/>
  <c r="AW63" i="46" s="1"/>
  <c r="O51" i="51"/>
  <c r="G23" i="49"/>
  <c r="H23" i="49" s="1"/>
  <c r="AX23" i="46"/>
  <c r="AY23" i="46"/>
  <c r="I23" i="49" s="1"/>
  <c r="Z12" i="50"/>
  <c r="P11" i="51"/>
  <c r="P63" i="51"/>
  <c r="AX75" i="46"/>
  <c r="AY75" i="46"/>
  <c r="AV67" i="46" a="1"/>
  <c r="AV67" i="46" s="1"/>
  <c r="AW67" i="46" s="1" a="1"/>
  <c r="AW67" i="46" s="1"/>
  <c r="O55" i="51"/>
  <c r="N77" i="51"/>
  <c r="AZ89" i="46" a="1"/>
  <c r="AZ89" i="46" s="1"/>
  <c r="AV87" i="46" a="1"/>
  <c r="AV87" i="46" s="1"/>
  <c r="AW87" i="46" s="1" a="1"/>
  <c r="AW87" i="46" s="1"/>
  <c r="O75" i="51"/>
  <c r="AV92" i="46" a="1"/>
  <c r="AV92" i="46" s="1"/>
  <c r="O80" i="51"/>
  <c r="AW39" i="46" a="1"/>
  <c r="AW39" i="46" s="1"/>
  <c r="AU44" i="46"/>
  <c r="AZ34" i="46" a="1"/>
  <c r="AZ34" i="46" s="1"/>
  <c r="N22" i="51"/>
  <c r="AZ76" i="46" a="1"/>
  <c r="AZ76" i="46" s="1"/>
  <c r="N64" i="51"/>
  <c r="AV36" i="46" a="1"/>
  <c r="AV36" i="46" s="1"/>
  <c r="AW36" i="46" s="1" a="1"/>
  <c r="AW36" i="46" s="1"/>
  <c r="O24" i="51"/>
  <c r="AV96" i="46" a="1"/>
  <c r="AV96" i="46" s="1"/>
  <c r="O84" i="51"/>
  <c r="AV40" i="46" a="1"/>
  <c r="AV40" i="46" s="1"/>
  <c r="O28" i="51"/>
  <c r="G19" i="41"/>
  <c r="AU19" i="39"/>
  <c r="AZ38" i="46" a="1"/>
  <c r="AZ38" i="46" s="1"/>
  <c r="N26" i="51"/>
  <c r="AZ73" i="46" a="1"/>
  <c r="AZ73" i="46" s="1"/>
  <c r="N61" i="51"/>
  <c r="AV49" i="46" a="1"/>
  <c r="AV49" i="46" s="1"/>
  <c r="AW49" i="46" s="1" a="1"/>
  <c r="AW49" i="46" s="1"/>
  <c r="O37" i="51"/>
  <c r="N15" i="51"/>
  <c r="AZ27" i="46" a="1"/>
  <c r="AZ27" i="46" s="1"/>
  <c r="N83" i="51"/>
  <c r="AZ95" i="46" a="1"/>
  <c r="AZ95" i="46" s="1"/>
  <c r="P23" i="51"/>
  <c r="AX35" i="46"/>
  <c r="AY35" i="46"/>
  <c r="AU24" i="39"/>
  <c r="G24" i="41"/>
  <c r="AZ31" i="46" a="1"/>
  <c r="AZ31" i="46" s="1"/>
  <c r="N19" i="51"/>
  <c r="AV18" i="46" a="1"/>
  <c r="AV18" i="46" s="1"/>
  <c r="AW18" i="46" s="1" a="1"/>
  <c r="AW18" i="46" s="1"/>
  <c r="Y7" i="50"/>
  <c r="N18" i="48"/>
  <c r="E18" i="49"/>
  <c r="O6" i="51"/>
  <c r="AW95" i="46" a="1"/>
  <c r="AW95" i="46" s="1"/>
  <c r="AV42" i="46" a="1"/>
  <c r="AV42" i="46" s="1"/>
  <c r="AW42" i="46" s="1" a="1"/>
  <c r="AW42" i="46" s="1"/>
  <c r="O30" i="51"/>
  <c r="AZ35" i="46" a="1"/>
  <c r="AZ35" i="46" s="1"/>
  <c r="N23" i="51"/>
  <c r="AV16" i="46" a="1"/>
  <c r="AV16" i="46" s="1"/>
  <c r="AW16" i="46" s="1" a="1"/>
  <c r="AW16" i="46" s="1"/>
  <c r="Y5" i="50"/>
  <c r="O4" i="51"/>
  <c r="E16" i="49"/>
  <c r="N16" i="48"/>
  <c r="AU41" i="46"/>
  <c r="AV61" i="46" a="1"/>
  <c r="AV61" i="46" s="1"/>
  <c r="AW61" i="46" s="1" a="1"/>
  <c r="AW61" i="46" s="1"/>
  <c r="O49" i="51"/>
  <c r="AV99" i="46" a="1"/>
  <c r="AV99" i="46" s="1"/>
  <c r="AW99" i="46" s="1" a="1"/>
  <c r="AW99" i="46" s="1"/>
  <c r="O87" i="51"/>
  <c r="AY51" i="46"/>
  <c r="P39" i="51"/>
  <c r="AX51" i="46"/>
  <c r="AW23" i="39" a="1"/>
  <c r="AW23" i="39" s="1"/>
  <c r="O20" i="51"/>
  <c r="AV32" i="46" a="1"/>
  <c r="AV32" i="46" s="1"/>
  <c r="AW32" i="46" s="1" a="1"/>
  <c r="AW32" i="46" s="1"/>
  <c r="Y4" i="50"/>
  <c r="N15" i="48"/>
  <c r="AV15" i="46" a="1"/>
  <c r="AV15" i="46" s="1"/>
  <c r="AW15" i="46" s="1" a="1"/>
  <c r="AW15" i="46" s="1"/>
  <c r="E15" i="49"/>
  <c r="O3" i="51"/>
  <c r="AU15" i="39"/>
  <c r="G15" i="41"/>
  <c r="AV82" i="46" a="1"/>
  <c r="AV82" i="46" s="1"/>
  <c r="O70" i="51"/>
  <c r="AZ47" i="46" a="1"/>
  <c r="AZ47" i="46" s="1"/>
  <c r="N35" i="51"/>
  <c r="P22" i="51"/>
  <c r="AX34" i="46"/>
  <c r="AY34" i="46"/>
  <c r="AU17" i="39"/>
  <c r="G17" i="41"/>
  <c r="AX28" i="46"/>
  <c r="AY28" i="46"/>
  <c r="P16" i="51"/>
  <c r="AU19" i="46"/>
  <c r="G19" i="48"/>
  <c r="AY81" i="46"/>
  <c r="AX81" i="46"/>
  <c r="P69" i="51"/>
  <c r="AV21" i="46" a="1"/>
  <c r="AV21" i="46" s="1"/>
  <c r="E21" i="49"/>
  <c r="O9" i="51"/>
  <c r="Y10" i="50"/>
  <c r="N21" i="48"/>
  <c r="AV86" i="46" a="1"/>
  <c r="AV86" i="46" s="1"/>
  <c r="AW86" i="46" s="1" a="1"/>
  <c r="AW86" i="46" s="1"/>
  <c r="O74" i="51"/>
  <c r="AZ119" i="46" l="1" a="1"/>
  <c r="AZ119" i="46" s="1"/>
  <c r="N107" i="51"/>
  <c r="AW119" i="46" a="1"/>
  <c r="AW119" i="46" s="1"/>
  <c r="G110" i="51"/>
  <c r="K109" i="51"/>
  <c r="D122" i="46"/>
  <c r="I110" i="51"/>
  <c r="AB120" i="46"/>
  <c r="AW91" i="46" a="1"/>
  <c r="AW91" i="46" s="1"/>
  <c r="AZ91" i="46" a="1"/>
  <c r="AZ91" i="46" s="1"/>
  <c r="N79" i="51"/>
  <c r="O20" i="47"/>
  <c r="N8" i="51"/>
  <c r="Z121" i="46" a="1"/>
  <c r="Z121" i="46" s="1"/>
  <c r="AA121" i="46" s="1"/>
  <c r="B123" i="46"/>
  <c r="X9" i="50"/>
  <c r="P8" i="51"/>
  <c r="P71" i="51"/>
  <c r="AZ83" i="46" a="1"/>
  <c r="AZ83" i="46" s="1"/>
  <c r="AX83" i="46"/>
  <c r="N71" i="51"/>
  <c r="AY83" i="46"/>
  <c r="O72" i="51"/>
  <c r="AV84" i="46" a="1"/>
  <c r="AV84" i="46" s="1"/>
  <c r="AW84" i="46" s="1" a="1"/>
  <c r="AW84" i="46" s="1"/>
  <c r="O73" i="51"/>
  <c r="AV85" i="46" a="1"/>
  <c r="AV85" i="46" s="1"/>
  <c r="AW85" i="46" s="1" a="1"/>
  <c r="AW85" i="46" s="1"/>
  <c r="P73" i="51" s="1"/>
  <c r="P56" i="51"/>
  <c r="AZ68" i="46" a="1"/>
  <c r="AZ68" i="46" s="1"/>
  <c r="Z9" i="50"/>
  <c r="G20" i="49"/>
  <c r="H20" i="49" s="1"/>
  <c r="F20" i="49"/>
  <c r="AX20" i="46"/>
  <c r="AZ20" i="46" a="1"/>
  <c r="AZ20" i="46" s="1"/>
  <c r="J20" i="49" s="1"/>
  <c r="P45" i="51"/>
  <c r="AX50" i="46"/>
  <c r="G25" i="49"/>
  <c r="H25" i="49" s="1"/>
  <c r="Z14" i="50"/>
  <c r="O25" i="47"/>
  <c r="AZ52" i="46" a="1"/>
  <c r="AZ52" i="46" s="1"/>
  <c r="P38" i="51"/>
  <c r="AY25" i="46"/>
  <c r="I25" i="49" s="1"/>
  <c r="X14" i="50"/>
  <c r="AY50" i="46"/>
  <c r="AZ25" i="46" a="1"/>
  <c r="AZ25" i="46" s="1"/>
  <c r="J25" i="49" s="1"/>
  <c r="N13" i="51"/>
  <c r="AX25" i="46"/>
  <c r="F25" i="49"/>
  <c r="AZ57" i="46" a="1"/>
  <c r="AZ57" i="46" s="1"/>
  <c r="AY57" i="46"/>
  <c r="N56" i="51"/>
  <c r="AX68" i="46"/>
  <c r="AW37" i="46" a="1"/>
  <c r="AW37" i="46" s="1"/>
  <c r="AY37" i="46" s="1"/>
  <c r="N45" i="51"/>
  <c r="AW29" i="46" a="1"/>
  <c r="AW29" i="46" s="1"/>
  <c r="N17" i="51"/>
  <c r="N38" i="51"/>
  <c r="AZ50" i="46" a="1"/>
  <c r="AZ50" i="46" s="1"/>
  <c r="AZ37" i="46" a="1"/>
  <c r="AZ37" i="46" s="1"/>
  <c r="AZ43" i="46" a="1"/>
  <c r="AZ43" i="46" s="1"/>
  <c r="P31" i="51"/>
  <c r="AX43" i="46"/>
  <c r="O50" i="51"/>
  <c r="N31" i="51"/>
  <c r="AZ53" i="46" a="1"/>
  <c r="AZ53" i="46" s="1"/>
  <c r="N41" i="51"/>
  <c r="AZ17" i="46" a="1"/>
  <c r="AZ17" i="46" s="1"/>
  <c r="J17" i="49" s="1"/>
  <c r="AW17" i="46" a="1"/>
  <c r="AW17" i="46" s="1"/>
  <c r="P5" i="51" s="1"/>
  <c r="F17" i="49"/>
  <c r="O17" i="47"/>
  <c r="N5" i="51"/>
  <c r="N25" i="51"/>
  <c r="AY53" i="46"/>
  <c r="P41" i="51"/>
  <c r="O60" i="51"/>
  <c r="AV33" i="46" a="1"/>
  <c r="AV33" i="46" s="1"/>
  <c r="O21" i="51"/>
  <c r="AV100" i="46" a="1"/>
  <c r="AV100" i="46" s="1"/>
  <c r="AW100" i="46" s="1" a="1"/>
  <c r="AW100" i="46" s="1"/>
  <c r="AY100" i="46" s="1"/>
  <c r="O88" i="51"/>
  <c r="AW52" i="46" a="1"/>
  <c r="AW52" i="46" s="1"/>
  <c r="O65" i="51"/>
  <c r="AV77" i="46" a="1"/>
  <c r="AV77" i="46" s="1"/>
  <c r="P37" i="51"/>
  <c r="AY49" i="46"/>
  <c r="AX49" i="46"/>
  <c r="AY42" i="46"/>
  <c r="P30" i="51"/>
  <c r="AX42" i="46"/>
  <c r="AY22" i="46"/>
  <c r="I22" i="49" s="1"/>
  <c r="G22" i="49"/>
  <c r="H22" i="49" s="1"/>
  <c r="P10" i="51"/>
  <c r="AX22" i="46"/>
  <c r="Z11" i="50"/>
  <c r="P60" i="51"/>
  <c r="AX72" i="46"/>
  <c r="AY72" i="46"/>
  <c r="AY99" i="46"/>
  <c r="AX99" i="46"/>
  <c r="P87" i="51"/>
  <c r="AY64" i="46"/>
  <c r="P52" i="51"/>
  <c r="AX64" i="46"/>
  <c r="P78" i="51"/>
  <c r="AY90" i="46"/>
  <c r="AX90" i="46"/>
  <c r="AY79" i="46"/>
  <c r="AX79" i="46"/>
  <c r="P67" i="51"/>
  <c r="AY63" i="46"/>
  <c r="AX63" i="46"/>
  <c r="P51" i="51"/>
  <c r="P20" i="51"/>
  <c r="AX32" i="46"/>
  <c r="AY32" i="46"/>
  <c r="AX61" i="46"/>
  <c r="P49" i="51"/>
  <c r="AY61" i="46"/>
  <c r="P42" i="51"/>
  <c r="AY54" i="46"/>
  <c r="AX54" i="46"/>
  <c r="P74" i="51"/>
  <c r="AX86" i="46"/>
  <c r="AY86" i="46"/>
  <c r="AX18" i="46"/>
  <c r="AY18" i="46"/>
  <c r="I18" i="49" s="1"/>
  <c r="Z7" i="50"/>
  <c r="G18" i="49"/>
  <c r="H18" i="49" s="1"/>
  <c r="P6" i="51"/>
  <c r="AY45" i="46"/>
  <c r="AX45" i="46"/>
  <c r="P33" i="51"/>
  <c r="P24" i="51"/>
  <c r="AY36" i="46"/>
  <c r="AX36" i="46"/>
  <c r="F22" i="42"/>
  <c r="AZ22" i="39" a="1"/>
  <c r="AZ22" i="39" s="1"/>
  <c r="J22" i="42" s="1"/>
  <c r="O22" i="40"/>
  <c r="E17" i="42"/>
  <c r="AV17" i="39" a="1"/>
  <c r="AV17" i="39" s="1"/>
  <c r="AW17" i="39" s="1" a="1"/>
  <c r="AW17" i="39" s="1"/>
  <c r="N17" i="41"/>
  <c r="P83" i="51"/>
  <c r="AY95" i="46"/>
  <c r="AX95" i="46"/>
  <c r="AV24" i="39" a="1"/>
  <c r="AV24" i="39" s="1"/>
  <c r="AW24" i="39" s="1" a="1"/>
  <c r="AW24" i="39" s="1"/>
  <c r="E24" i="42"/>
  <c r="N24" i="41"/>
  <c r="AZ36" i="46" a="1"/>
  <c r="AZ36" i="46" s="1"/>
  <c r="N24" i="51"/>
  <c r="O68" i="51"/>
  <c r="AV80" i="46" a="1"/>
  <c r="AV80" i="46" s="1"/>
  <c r="AW80" i="46" s="1" a="1"/>
  <c r="AW80" i="46" s="1"/>
  <c r="AZ94" i="46" a="1"/>
  <c r="AZ94" i="46" s="1"/>
  <c r="N82" i="51"/>
  <c r="P82" i="51"/>
  <c r="AX94" i="46"/>
  <c r="AY94" i="46"/>
  <c r="AZ96" i="46" a="1"/>
  <c r="AZ96" i="46" s="1"/>
  <c r="N84" i="51"/>
  <c r="AY69" i="46"/>
  <c r="AX69" i="46"/>
  <c r="P57" i="51"/>
  <c r="AZ82" i="46" a="1"/>
  <c r="AZ82" i="46" s="1"/>
  <c r="N70" i="51"/>
  <c r="AZ32" i="46" a="1"/>
  <c r="AZ32" i="46" s="1"/>
  <c r="N20" i="51"/>
  <c r="G23" i="42"/>
  <c r="H23" i="42" s="1"/>
  <c r="AY23" i="39"/>
  <c r="I23" i="42" s="1"/>
  <c r="AX23" i="39"/>
  <c r="X5" i="50"/>
  <c r="N4" i="51"/>
  <c r="AZ16" i="46" a="1"/>
  <c r="AZ16" i="46" s="1"/>
  <c r="J16" i="49" s="1"/>
  <c r="F16" i="49"/>
  <c r="O16" i="47"/>
  <c r="N6" i="51"/>
  <c r="X7" i="50"/>
  <c r="F18" i="49"/>
  <c r="O18" i="47"/>
  <c r="AZ18" i="46" a="1"/>
  <c r="AZ18" i="46" s="1"/>
  <c r="J18" i="49" s="1"/>
  <c r="AW96" i="46" a="1"/>
  <c r="AW96" i="46" s="1"/>
  <c r="N80" i="51"/>
  <c r="AZ92" i="46" a="1"/>
  <c r="AZ92" i="46" s="1"/>
  <c r="AZ87" i="46" a="1"/>
  <c r="AZ87" i="46" s="1"/>
  <c r="N75" i="51"/>
  <c r="AZ69" i="46" a="1"/>
  <c r="AZ69" i="46" s="1"/>
  <c r="N57" i="51"/>
  <c r="AV71" i="46" a="1"/>
  <c r="AV71" i="46" s="1"/>
  <c r="O59" i="51"/>
  <c r="N58" i="51"/>
  <c r="AZ70" i="46" a="1"/>
  <c r="AZ70" i="46" s="1"/>
  <c r="P66" i="51"/>
  <c r="AY78" i="46"/>
  <c r="AX78" i="46"/>
  <c r="AY20" i="39"/>
  <c r="I20" i="42" s="1"/>
  <c r="AX20" i="39"/>
  <c r="G20" i="42"/>
  <c r="H20" i="42" s="1"/>
  <c r="N53" i="51"/>
  <c r="AZ65" i="46" a="1"/>
  <c r="AZ65" i="46" s="1"/>
  <c r="P34" i="51"/>
  <c r="AX46" i="46"/>
  <c r="AY46" i="46"/>
  <c r="AV19" i="46" a="1"/>
  <c r="AV19" i="46" s="1"/>
  <c r="AW19" i="46" s="1" a="1"/>
  <c r="AW19" i="46" s="1"/>
  <c r="Y8" i="50"/>
  <c r="O7" i="51"/>
  <c r="N19" i="48"/>
  <c r="E19" i="49"/>
  <c r="AZ54" i="46" a="1"/>
  <c r="AZ54" i="46" s="1"/>
  <c r="N42" i="51"/>
  <c r="N28" i="51"/>
  <c r="AZ40" i="46" a="1"/>
  <c r="AZ40" i="46" s="1"/>
  <c r="AY62" i="46"/>
  <c r="AX62" i="46"/>
  <c r="P50" i="51"/>
  <c r="AY70" i="46"/>
  <c r="AX70" i="46"/>
  <c r="P58" i="51"/>
  <c r="N81" i="51"/>
  <c r="AZ93" i="46" a="1"/>
  <c r="AZ93" i="46" s="1"/>
  <c r="AW22" i="39" a="1"/>
  <c r="AW22" i="39" s="1"/>
  <c r="N66" i="51"/>
  <c r="AZ78" i="46" a="1"/>
  <c r="AZ78" i="46" s="1"/>
  <c r="O20" i="40"/>
  <c r="F20" i="42"/>
  <c r="AZ20" i="39" a="1"/>
  <c r="AZ20" i="39" s="1"/>
  <c r="J20" i="42" s="1"/>
  <c r="AZ46" i="46" a="1"/>
  <c r="AZ46" i="46" s="1"/>
  <c r="N34" i="51"/>
  <c r="O21" i="47"/>
  <c r="AZ21" i="46" a="1"/>
  <c r="AZ21" i="46" s="1"/>
  <c r="J21" i="49" s="1"/>
  <c r="X10" i="50"/>
  <c r="N9" i="51"/>
  <c r="F21" i="49"/>
  <c r="N30" i="51"/>
  <c r="AZ42" i="46" a="1"/>
  <c r="AZ42" i="46" s="1"/>
  <c r="AX66" i="46"/>
  <c r="P54" i="51"/>
  <c r="AY66" i="46"/>
  <c r="P36" i="51"/>
  <c r="AY48" i="46"/>
  <c r="AX48" i="46"/>
  <c r="P75" i="51"/>
  <c r="AX87" i="46"/>
  <c r="AY87" i="46"/>
  <c r="AW82" i="46" a="1"/>
  <c r="AW82" i="46" s="1"/>
  <c r="P4" i="51"/>
  <c r="G16" i="49"/>
  <c r="H16" i="49" s="1"/>
  <c r="AX16" i="46"/>
  <c r="Z5" i="50"/>
  <c r="AY16" i="46"/>
  <c r="I16" i="49" s="1"/>
  <c r="AW40" i="46" a="1"/>
  <c r="AW40" i="46" s="1"/>
  <c r="AV44" i="46" a="1"/>
  <c r="AV44" i="46" s="1"/>
  <c r="O32" i="51"/>
  <c r="AW92" i="46" a="1"/>
  <c r="AW92" i="46" s="1"/>
  <c r="AV55" i="46" a="1"/>
  <c r="AV55" i="46" s="1"/>
  <c r="AW55" i="46" s="1" a="1"/>
  <c r="AW55" i="46" s="1"/>
  <c r="O43" i="51"/>
  <c r="AZ62" i="46" a="1"/>
  <c r="AZ62" i="46" s="1"/>
  <c r="N50" i="51"/>
  <c r="AW93" i="46" a="1"/>
  <c r="AW93" i="46" s="1"/>
  <c r="N21" i="41"/>
  <c r="E21" i="42"/>
  <c r="AV21" i="39" a="1"/>
  <c r="AV21" i="39" s="1"/>
  <c r="AZ97" i="46" a="1"/>
  <c r="AZ97" i="46" s="1"/>
  <c r="N85" i="51"/>
  <c r="N18" i="41"/>
  <c r="E18" i="42"/>
  <c r="AV18" i="39" a="1"/>
  <c r="AV18" i="39" s="1"/>
  <c r="AW18" i="39" s="1" a="1"/>
  <c r="AW18" i="39" s="1"/>
  <c r="AZ16" i="39" a="1"/>
  <c r="AZ16" i="39" s="1"/>
  <c r="J16" i="42" s="1"/>
  <c r="F16" i="42"/>
  <c r="O16" i="40"/>
  <c r="N67" i="51"/>
  <c r="AZ79" i="46" a="1"/>
  <c r="AZ79" i="46" s="1"/>
  <c r="AW21" i="46" a="1"/>
  <c r="AW21" i="46" s="1"/>
  <c r="E15" i="42"/>
  <c r="N15" i="41"/>
  <c r="AV15" i="39" a="1"/>
  <c r="AV15" i="39" s="1"/>
  <c r="AW15" i="39" s="1" a="1"/>
  <c r="AW15" i="39" s="1"/>
  <c r="X4" i="50"/>
  <c r="N3" i="51"/>
  <c r="F15" i="49"/>
  <c r="O15" i="47"/>
  <c r="AZ15" i="46" a="1"/>
  <c r="AZ15" i="46" s="1"/>
  <c r="J15" i="49" s="1"/>
  <c r="AZ61" i="46" a="1"/>
  <c r="AZ61" i="46" s="1"/>
  <c r="N49" i="51"/>
  <c r="AV41" i="46" a="1"/>
  <c r="AV41" i="46" s="1"/>
  <c r="AW41" i="46" s="1" a="1"/>
  <c r="AW41" i="46" s="1"/>
  <c r="O29" i="51"/>
  <c r="N55" i="51"/>
  <c r="AZ67" i="46" a="1"/>
  <c r="AZ67" i="46" s="1"/>
  <c r="N52" i="51"/>
  <c r="AZ64" i="46" a="1"/>
  <c r="AZ64" i="46" s="1"/>
  <c r="AY24" i="46"/>
  <c r="I24" i="49" s="1"/>
  <c r="P12" i="51"/>
  <c r="AX24" i="46"/>
  <c r="G24" i="49"/>
  <c r="H24" i="49" s="1"/>
  <c r="Z13" i="50"/>
  <c r="AV26" i="46" a="1"/>
  <c r="AV26" i="46" s="1"/>
  <c r="AW26" i="46" s="1" a="1"/>
  <c r="AW26" i="46" s="1"/>
  <c r="O14" i="51"/>
  <c r="AW97" i="46" a="1"/>
  <c r="AW97" i="46" s="1"/>
  <c r="N18" i="51"/>
  <c r="AZ30" i="46" a="1"/>
  <c r="AZ30" i="46" s="1"/>
  <c r="AW16" i="39" a="1"/>
  <c r="AW16" i="39" s="1"/>
  <c r="AZ48" i="46" a="1"/>
  <c r="AZ48" i="46" s="1"/>
  <c r="N36" i="51"/>
  <c r="AW65" i="46" a="1"/>
  <c r="AW65" i="46" s="1"/>
  <c r="AZ74" i="46" a="1"/>
  <c r="AZ74" i="46" s="1"/>
  <c r="N62" i="51"/>
  <c r="AV98" i="46" a="1"/>
  <c r="AV98" i="46" s="1"/>
  <c r="O86" i="51"/>
  <c r="AZ86" i="46" a="1"/>
  <c r="AZ86" i="46" s="1"/>
  <c r="N74" i="51"/>
  <c r="AZ72" i="46" a="1"/>
  <c r="AZ72" i="46" s="1"/>
  <c r="N60" i="51"/>
  <c r="AY15" i="46"/>
  <c r="I15" i="49" s="1"/>
  <c r="P3" i="51"/>
  <c r="AX15" i="46"/>
  <c r="H15" i="49" s="1"/>
  <c r="Z4" i="50"/>
  <c r="G15" i="49"/>
  <c r="AZ99" i="46" a="1"/>
  <c r="AZ99" i="46" s="1"/>
  <c r="N87" i="51"/>
  <c r="AZ49" i="46" a="1"/>
  <c r="AZ49" i="46" s="1"/>
  <c r="N37" i="51"/>
  <c r="N19" i="41"/>
  <c r="AV19" i="39" a="1"/>
  <c r="AV19" i="39" s="1"/>
  <c r="AW19" i="39" s="1" a="1"/>
  <c r="AW19" i="39" s="1"/>
  <c r="E19" i="42"/>
  <c r="AY39" i="46"/>
  <c r="P27" i="51"/>
  <c r="AX39" i="46"/>
  <c r="AX67" i="46"/>
  <c r="AY67" i="46"/>
  <c r="P55" i="51"/>
  <c r="N51" i="51"/>
  <c r="AZ63" i="46" a="1"/>
  <c r="AZ63" i="46" s="1"/>
  <c r="AY58" i="46"/>
  <c r="P46" i="51"/>
  <c r="AX58" i="46"/>
  <c r="AV88" i="46" a="1"/>
  <c r="AV88" i="46" s="1"/>
  <c r="AW88" i="46" s="1" a="1"/>
  <c r="AW88" i="46" s="1"/>
  <c r="O76" i="51"/>
  <c r="AZ45" i="46" a="1"/>
  <c r="AZ45" i="46" s="1"/>
  <c r="N33" i="51"/>
  <c r="AV60" i="46" a="1"/>
  <c r="AV60" i="46" s="1"/>
  <c r="AW60" i="46" s="1" a="1"/>
  <c r="AW60" i="46" s="1"/>
  <c r="O48" i="51"/>
  <c r="AZ90" i="46" a="1"/>
  <c r="AZ90" i="46" s="1"/>
  <c r="N78" i="51"/>
  <c r="X11" i="50"/>
  <c r="N10" i="51"/>
  <c r="F22" i="49"/>
  <c r="O22" i="47"/>
  <c r="AZ22" i="46" a="1"/>
  <c r="AZ22" i="46" s="1"/>
  <c r="J22" i="49" s="1"/>
  <c r="N25" i="41"/>
  <c r="AV25" i="39" a="1"/>
  <c r="AV25" i="39" s="1"/>
  <c r="AW25" i="39" s="1" a="1"/>
  <c r="AW25" i="39" s="1"/>
  <c r="E25" i="42"/>
  <c r="P18" i="51"/>
  <c r="AX30" i="46"/>
  <c r="AY30" i="46"/>
  <c r="P62" i="51"/>
  <c r="AX74" i="46"/>
  <c r="AY74" i="46"/>
  <c r="AZ84" i="46" l="1" a="1"/>
  <c r="AZ84" i="46" s="1"/>
  <c r="N72" i="51"/>
  <c r="J110" i="51"/>
  <c r="Q122" i="46"/>
  <c r="AM122" i="46" s="1" a="1"/>
  <c r="AM122" i="46" s="1"/>
  <c r="P122" i="46"/>
  <c r="R122" i="46"/>
  <c r="AN122" i="46" s="1" a="1"/>
  <c r="AN122" i="46" s="1"/>
  <c r="P107" i="51"/>
  <c r="AX119" i="46"/>
  <c r="AY119" i="46"/>
  <c r="A123" i="46"/>
  <c r="AY91" i="46"/>
  <c r="H111" i="51"/>
  <c r="AU120" i="46"/>
  <c r="AX91" i="46"/>
  <c r="AB121" i="46"/>
  <c r="P79" i="51"/>
  <c r="C123" i="46"/>
  <c r="AX85" i="46"/>
  <c r="AZ85" i="46" a="1"/>
  <c r="AZ85" i="46" s="1"/>
  <c r="AY85" i="46"/>
  <c r="N73" i="51"/>
  <c r="AX29" i="46"/>
  <c r="P25" i="51"/>
  <c r="AX37" i="46"/>
  <c r="AY29" i="46"/>
  <c r="P17" i="51"/>
  <c r="AY17" i="46"/>
  <c r="I17" i="49" s="1"/>
  <c r="AX17" i="46"/>
  <c r="Z6" i="50"/>
  <c r="G17" i="49"/>
  <c r="H17" i="49" s="1"/>
  <c r="N88" i="51"/>
  <c r="AX52" i="46"/>
  <c r="P40" i="51"/>
  <c r="AY52" i="46"/>
  <c r="P88" i="51"/>
  <c r="AZ100" i="46" a="1"/>
  <c r="AZ100" i="46" s="1"/>
  <c r="AX100" i="46"/>
  <c r="AW33" i="46" a="1"/>
  <c r="AW33" i="46" s="1"/>
  <c r="AZ33" i="46" a="1"/>
  <c r="AZ33" i="46" s="1"/>
  <c r="N21" i="51"/>
  <c r="AW77" i="46" a="1"/>
  <c r="AW77" i="46" s="1"/>
  <c r="N65" i="51"/>
  <c r="AZ77" i="46" a="1"/>
  <c r="AZ77" i="46" s="1"/>
  <c r="AX80" i="46"/>
  <c r="AY80" i="46"/>
  <c r="P68" i="51"/>
  <c r="AX82" i="46"/>
  <c r="P70" i="51"/>
  <c r="AY82" i="46"/>
  <c r="AY15" i="39"/>
  <c r="I15" i="42" s="1"/>
  <c r="G15" i="42"/>
  <c r="AX15" i="39"/>
  <c r="H15" i="42" s="1"/>
  <c r="AZ98" i="46" a="1"/>
  <c r="AZ98" i="46" s="1"/>
  <c r="N86" i="51"/>
  <c r="O15" i="40"/>
  <c r="F15" i="42"/>
  <c r="AZ15" i="39" a="1"/>
  <c r="AZ15" i="39" s="1"/>
  <c r="J15" i="42" s="1"/>
  <c r="AZ18" i="39" a="1"/>
  <c r="AZ18" i="39" s="1"/>
  <c r="J18" i="42" s="1"/>
  <c r="O18" i="40"/>
  <c r="F18" i="42"/>
  <c r="AZ17" i="39" a="1"/>
  <c r="AZ17" i="39" s="1"/>
  <c r="J17" i="42" s="1"/>
  <c r="F17" i="42"/>
  <c r="O17" i="40"/>
  <c r="F21" i="42"/>
  <c r="O21" i="40"/>
  <c r="AZ21" i="39" a="1"/>
  <c r="AZ21" i="39" s="1"/>
  <c r="J21" i="42" s="1"/>
  <c r="G25" i="42"/>
  <c r="H25" i="42" s="1"/>
  <c r="AY25" i="39"/>
  <c r="I25" i="42" s="1"/>
  <c r="AX25" i="39"/>
  <c r="AW21" i="39" a="1"/>
  <c r="AW21" i="39" s="1"/>
  <c r="AZ60" i="46" a="1"/>
  <c r="AZ60" i="46" s="1"/>
  <c r="N48" i="51"/>
  <c r="O19" i="40"/>
  <c r="F19" i="42"/>
  <c r="AZ19" i="39" a="1"/>
  <c r="AZ19" i="39" s="1"/>
  <c r="J19" i="42" s="1"/>
  <c r="G16" i="42"/>
  <c r="H16" i="42" s="1"/>
  <c r="AY16" i="39"/>
  <c r="I16" i="42" s="1"/>
  <c r="AX16" i="39"/>
  <c r="P28" i="51"/>
  <c r="AY40" i="46"/>
  <c r="AX40" i="46"/>
  <c r="P84" i="51"/>
  <c r="AY96" i="46"/>
  <c r="AX96" i="46"/>
  <c r="AZ80" i="46" a="1"/>
  <c r="AZ80" i="46" s="1"/>
  <c r="N68" i="51"/>
  <c r="AZ44" i="46" a="1"/>
  <c r="AZ44" i="46" s="1"/>
  <c r="N32" i="51"/>
  <c r="AX19" i="39"/>
  <c r="AY19" i="39"/>
  <c r="I19" i="42" s="1"/>
  <c r="G19" i="42"/>
  <c r="H19" i="42" s="1"/>
  <c r="P53" i="51"/>
  <c r="AX65" i="46"/>
  <c r="AY65" i="46"/>
  <c r="AZ41" i="46" a="1"/>
  <c r="AZ41" i="46" s="1"/>
  <c r="N29" i="51"/>
  <c r="G21" i="49"/>
  <c r="H21" i="49" s="1"/>
  <c r="AY21" i="46"/>
  <c r="I21" i="49" s="1"/>
  <c r="P9" i="51"/>
  <c r="AX21" i="46"/>
  <c r="Z10" i="50"/>
  <c r="AY84" i="46"/>
  <c r="P72" i="51"/>
  <c r="AX84" i="46"/>
  <c r="AX92" i="46"/>
  <c r="P80" i="51"/>
  <c r="AY92" i="46"/>
  <c r="P48" i="51"/>
  <c r="AY60" i="46"/>
  <c r="AX60" i="46"/>
  <c r="AX41" i="46"/>
  <c r="P29" i="51"/>
  <c r="AY41" i="46"/>
  <c r="AX55" i="46"/>
  <c r="P43" i="51"/>
  <c r="AY55" i="46"/>
  <c r="G22" i="42"/>
  <c r="H22" i="42" s="1"/>
  <c r="AX22" i="39"/>
  <c r="AY22" i="39"/>
  <c r="I22" i="42" s="1"/>
  <c r="AX19" i="46"/>
  <c r="G19" i="49"/>
  <c r="H19" i="49" s="1"/>
  <c r="P7" i="51"/>
  <c r="AY19" i="46"/>
  <c r="I19" i="49" s="1"/>
  <c r="Z8" i="50"/>
  <c r="AY97" i="46"/>
  <c r="P85" i="51"/>
  <c r="AX97" i="46"/>
  <c r="G18" i="42"/>
  <c r="H18" i="42" s="1"/>
  <c r="AX18" i="39"/>
  <c r="AY18" i="39"/>
  <c r="I18" i="42" s="1"/>
  <c r="AW44" i="46" a="1"/>
  <c r="AW44" i="46" s="1"/>
  <c r="P76" i="51"/>
  <c r="AX88" i="46"/>
  <c r="AY88" i="46"/>
  <c r="AW98" i="46" a="1"/>
  <c r="AW98" i="46" s="1"/>
  <c r="P14" i="51"/>
  <c r="AX26" i="46"/>
  <c r="AY26" i="46"/>
  <c r="AY93" i="46"/>
  <c r="AX93" i="46"/>
  <c r="P81" i="51"/>
  <c r="AZ55" i="46" a="1"/>
  <c r="AZ55" i="46" s="1"/>
  <c r="N43" i="51"/>
  <c r="F19" i="49"/>
  <c r="X8" i="50"/>
  <c r="N7" i="51"/>
  <c r="AZ19" i="46" a="1"/>
  <c r="AZ19" i="46" s="1"/>
  <c r="J19" i="49" s="1"/>
  <c r="O19" i="47"/>
  <c r="AZ71" i="46" a="1"/>
  <c r="AZ71" i="46" s="1"/>
  <c r="N59" i="51"/>
  <c r="AY24" i="39"/>
  <c r="I24" i="42" s="1"/>
  <c r="AX24" i="39"/>
  <c r="G24" i="42"/>
  <c r="H24" i="42" s="1"/>
  <c r="AY17" i="39"/>
  <c r="I17" i="42" s="1"/>
  <c r="G17" i="42"/>
  <c r="H17" i="42" s="1"/>
  <c r="AX17" i="39"/>
  <c r="AZ25" i="39" a="1"/>
  <c r="AZ25" i="39" s="1"/>
  <c r="J25" i="42" s="1"/>
  <c r="O25" i="40"/>
  <c r="F25" i="42"/>
  <c r="N76" i="51"/>
  <c r="AZ88" i="46" a="1"/>
  <c r="AZ88" i="46" s="1"/>
  <c r="N14" i="51"/>
  <c r="AZ26" i="46" a="1"/>
  <c r="AZ26" i="46" s="1"/>
  <c r="AW71" i="46" a="1"/>
  <c r="AW71" i="46" s="1"/>
  <c r="AZ24" i="39" a="1"/>
  <c r="AZ24" i="39" s="1"/>
  <c r="J24" i="42" s="1"/>
  <c r="O24" i="40"/>
  <c r="F24" i="42"/>
  <c r="G111" i="51" l="1"/>
  <c r="O108" i="51"/>
  <c r="AV120" i="46" a="1"/>
  <c r="AV120" i="46" s="1"/>
  <c r="AL122" i="46" a="1"/>
  <c r="AL122" i="46" s="1"/>
  <c r="Y122" i="46"/>
  <c r="D123" i="46"/>
  <c r="AU121" i="46"/>
  <c r="I111" i="51"/>
  <c r="B124" i="46"/>
  <c r="P21" i="51"/>
  <c r="AX33" i="46"/>
  <c r="AY33" i="46"/>
  <c r="AY77" i="46"/>
  <c r="AX77" i="46"/>
  <c r="P65" i="51"/>
  <c r="AY21" i="39"/>
  <c r="I21" i="42" s="1"/>
  <c r="AX21" i="39"/>
  <c r="G21" i="42"/>
  <c r="H21" i="42" s="1"/>
  <c r="AY44" i="46"/>
  <c r="P32" i="51"/>
  <c r="AX44" i="46"/>
  <c r="P59" i="51"/>
  <c r="AY71" i="46"/>
  <c r="AX71" i="46"/>
  <c r="P86" i="51"/>
  <c r="AX98" i="46"/>
  <c r="AY98" i="46"/>
  <c r="H112" i="51" l="1"/>
  <c r="AZ120" i="46" a="1"/>
  <c r="AZ120" i="46" s="1"/>
  <c r="N108" i="51"/>
  <c r="A124" i="46"/>
  <c r="O109" i="51"/>
  <c r="AV121" i="46" a="1"/>
  <c r="AV121" i="46" s="1"/>
  <c r="J111" i="51"/>
  <c r="R123" i="46"/>
  <c r="AN123" i="46" s="1" a="1"/>
  <c r="AN123" i="46" s="1"/>
  <c r="P123" i="46"/>
  <c r="Q123" i="46"/>
  <c r="AM123" i="46" s="1" a="1"/>
  <c r="AM123" i="46" s="1"/>
  <c r="K110" i="51"/>
  <c r="Z122" i="46" a="1"/>
  <c r="Z122" i="46" s="1"/>
  <c r="AA122" i="46" s="1"/>
  <c r="AW120" i="46" a="1"/>
  <c r="AW120" i="46" s="1"/>
  <c r="C124" i="46"/>
  <c r="AB122" i="46" l="1"/>
  <c r="P108" i="51"/>
  <c r="AX120" i="46"/>
  <c r="AY120" i="46"/>
  <c r="AZ121" i="46" a="1"/>
  <c r="AZ121" i="46" s="1"/>
  <c r="N109" i="51"/>
  <c r="AW121" i="46" a="1"/>
  <c r="AW121" i="46" s="1"/>
  <c r="I112" i="51"/>
  <c r="Y123" i="46"/>
  <c r="AL123" i="46" a="1"/>
  <c r="AL123" i="46" s="1"/>
  <c r="G112" i="51"/>
  <c r="D124" i="46"/>
  <c r="B125" i="46"/>
  <c r="P109" i="51" l="1"/>
  <c r="AX121" i="46"/>
  <c r="AY121" i="46"/>
  <c r="H113" i="51"/>
  <c r="J112" i="51"/>
  <c r="R124" i="46"/>
  <c r="AN124" i="46" s="1" a="1"/>
  <c r="AN124" i="46" s="1"/>
  <c r="Q124" i="46"/>
  <c r="AM124" i="46" s="1" a="1"/>
  <c r="AM124" i="46" s="1"/>
  <c r="P124" i="46"/>
  <c r="K111" i="51"/>
  <c r="Z123" i="46" a="1"/>
  <c r="Z123" i="46" s="1"/>
  <c r="AA123" i="46" s="1"/>
  <c r="A125" i="46"/>
  <c r="AU122" i="46"/>
  <c r="C125" i="46"/>
  <c r="G113" i="51" l="1"/>
  <c r="O110" i="51"/>
  <c r="AV122" i="46" a="1"/>
  <c r="AV122" i="46" s="1"/>
  <c r="AW122" i="46" s="1" a="1"/>
  <c r="AW122" i="46" s="1"/>
  <c r="AB123" i="46"/>
  <c r="D125" i="46"/>
  <c r="R125" i="46" s="1"/>
  <c r="AN125" i="46" s="1" a="1"/>
  <c r="AN125" i="46" s="1"/>
  <c r="AL124" i="46" a="1"/>
  <c r="AL124" i="46" s="1"/>
  <c r="Y124" i="46"/>
  <c r="I113" i="51"/>
  <c r="B126" i="46"/>
  <c r="J113" i="51" l="1"/>
  <c r="H114" i="51"/>
  <c r="AU123" i="46"/>
  <c r="P110" i="51"/>
  <c r="AX122" i="46"/>
  <c r="AY122" i="46"/>
  <c r="A126" i="46"/>
  <c r="AZ122" i="46" a="1"/>
  <c r="AZ122" i="46" s="1"/>
  <c r="N110" i="51"/>
  <c r="Q125" i="46"/>
  <c r="AM125" i="46" s="1" a="1"/>
  <c r="AM125" i="46" s="1"/>
  <c r="P125" i="46"/>
  <c r="AL125" i="46" s="1" a="1"/>
  <c r="AL125" i="46" s="1"/>
  <c r="K112" i="51"/>
  <c r="Z124" i="46" a="1"/>
  <c r="Z124" i="46" s="1"/>
  <c r="AA124" i="46" s="1"/>
  <c r="C126" i="46"/>
  <c r="I114" i="51" l="1"/>
  <c r="D126" i="46"/>
  <c r="Y125" i="46"/>
  <c r="Z125" i="46" s="1" a="1"/>
  <c r="Z125" i="46" s="1"/>
  <c r="AA125" i="46" s="1"/>
  <c r="G114" i="51"/>
  <c r="O111" i="51"/>
  <c r="AV123" i="46" a="1"/>
  <c r="AV123" i="46" s="1"/>
  <c r="AW123" i="46" s="1" a="1"/>
  <c r="AW123" i="46" s="1"/>
  <c r="AB124" i="46"/>
  <c r="B127" i="46"/>
  <c r="K113" i="51" l="1"/>
  <c r="P111" i="51"/>
  <c r="AY123" i="46"/>
  <c r="AX123" i="46"/>
  <c r="AZ123" i="46" a="1"/>
  <c r="AZ123" i="46" s="1"/>
  <c r="N111" i="51"/>
  <c r="J114" i="51"/>
  <c r="P126" i="46"/>
  <c r="R126" i="46"/>
  <c r="AN126" i="46" s="1" a="1"/>
  <c r="AN126" i="46" s="1"/>
  <c r="Q126" i="46"/>
  <c r="AM126" i="46" s="1" a="1"/>
  <c r="AM126" i="46" s="1"/>
  <c r="H115" i="51"/>
  <c r="D127" i="46"/>
  <c r="R127" i="46" s="1"/>
  <c r="AN127" i="46" s="1" a="1"/>
  <c r="AN127" i="46" s="1"/>
  <c r="AU124" i="46"/>
  <c r="AB125" i="46"/>
  <c r="A127" i="46"/>
  <c r="P127" i="46"/>
  <c r="C127" i="46"/>
  <c r="Y126" i="46" l="1"/>
  <c r="AL126" i="46" a="1"/>
  <c r="AL126" i="46" s="1"/>
  <c r="O112" i="51"/>
  <c r="AV124" i="46" a="1"/>
  <c r="AV124" i="46" s="1"/>
  <c r="AW124" i="46" s="1" a="1"/>
  <c r="AW124" i="46" s="1"/>
  <c r="I115" i="51"/>
  <c r="J115" i="51"/>
  <c r="Q127" i="46"/>
  <c r="AM127" i="46" s="1" a="1"/>
  <c r="AM127" i="46" s="1"/>
  <c r="G115" i="51"/>
  <c r="AU125" i="46"/>
  <c r="B128" i="46"/>
  <c r="AL127" i="46" a="1"/>
  <c r="AL127" i="46" s="1"/>
  <c r="Y127" i="46"/>
  <c r="AZ124" i="46" l="1" a="1"/>
  <c r="AZ124" i="46" s="1"/>
  <c r="N112" i="51"/>
  <c r="O113" i="51"/>
  <c r="AV125" i="46" a="1"/>
  <c r="AV125" i="46" s="1"/>
  <c r="H116" i="51"/>
  <c r="K115" i="51"/>
  <c r="A128" i="46"/>
  <c r="D128" i="46"/>
  <c r="R128" i="46" s="1"/>
  <c r="AN128" i="46" s="1" a="1"/>
  <c r="AN128" i="46" s="1"/>
  <c r="P112" i="51"/>
  <c r="AX124" i="46"/>
  <c r="AY124" i="46"/>
  <c r="K114" i="51"/>
  <c r="Z126" i="46" a="1"/>
  <c r="Z126" i="46" s="1"/>
  <c r="AA126" i="46" s="1"/>
  <c r="Z127" i="46" a="1"/>
  <c r="Z127" i="46" s="1"/>
  <c r="AA127" i="46" s="1"/>
  <c r="C128" i="46"/>
  <c r="Q128" i="46" l="1"/>
  <c r="AM128" i="46" s="1" a="1"/>
  <c r="AM128" i="46" s="1"/>
  <c r="AZ125" i="46" a="1"/>
  <c r="AZ125" i="46" s="1"/>
  <c r="N113" i="51"/>
  <c r="J116" i="51"/>
  <c r="P128" i="46"/>
  <c r="Y128" i="46" s="1"/>
  <c r="AB127" i="46"/>
  <c r="AW125" i="46" a="1"/>
  <c r="AW125" i="46" s="1"/>
  <c r="AB126" i="46"/>
  <c r="G116" i="51"/>
  <c r="I116" i="51"/>
  <c r="B129" i="46"/>
  <c r="Z128" i="46" l="1" a="1"/>
  <c r="Z128" i="46" s="1"/>
  <c r="AA128" i="46" s="1"/>
  <c r="K116" i="51"/>
  <c r="AL128" i="46" a="1"/>
  <c r="AL128" i="46" s="1"/>
  <c r="AU127" i="46"/>
  <c r="AU126" i="46"/>
  <c r="A129" i="46"/>
  <c r="D129" i="46"/>
  <c r="H117" i="51"/>
  <c r="P113" i="51"/>
  <c r="AY125" i="46"/>
  <c r="AX125" i="46"/>
  <c r="C129" i="46"/>
  <c r="P129" i="46"/>
  <c r="Q129" i="46"/>
  <c r="AM129" i="46" s="1" a="1"/>
  <c r="AM129" i="46" s="1"/>
  <c r="I117" i="51" l="1"/>
  <c r="J117" i="51"/>
  <c r="G117" i="51"/>
  <c r="R129" i="46"/>
  <c r="AN129" i="46" s="1" a="1"/>
  <c r="AN129" i="46" s="1"/>
  <c r="O115" i="51"/>
  <c r="AV127" i="46" a="1"/>
  <c r="AV127" i="46" s="1"/>
  <c r="AW127" i="46" s="1" a="1"/>
  <c r="AW127" i="46" s="1"/>
  <c r="O114" i="51"/>
  <c r="AV126" i="46" a="1"/>
  <c r="AV126" i="46" s="1"/>
  <c r="AW126" i="46" s="1" a="1"/>
  <c r="AW126" i="46" s="1"/>
  <c r="AB128" i="46"/>
  <c r="Y129" i="46"/>
  <c r="AL129" i="46" a="1"/>
  <c r="AL129" i="46" s="1"/>
  <c r="B130" i="46"/>
  <c r="P114" i="51" l="1"/>
  <c r="AX126" i="46"/>
  <c r="AY126" i="46"/>
  <c r="P115" i="51"/>
  <c r="AZ127" i="46" a="1"/>
  <c r="AZ127" i="46" s="1"/>
  <c r="N115" i="51"/>
  <c r="H118" i="51"/>
  <c r="D130" i="46"/>
  <c r="R130" i="46" s="1"/>
  <c r="AN130" i="46" s="1" a="1"/>
  <c r="AN130" i="46" s="1"/>
  <c r="A130" i="46"/>
  <c r="K117" i="51"/>
  <c r="AZ126" i="46" a="1"/>
  <c r="AZ126" i="46" s="1"/>
  <c r="N114" i="51"/>
  <c r="AY127" i="46"/>
  <c r="AX127" i="46"/>
  <c r="AU128" i="46"/>
  <c r="C130" i="46"/>
  <c r="Z129" i="46" a="1"/>
  <c r="Z129" i="46" s="1"/>
  <c r="AA129" i="46" s="1"/>
  <c r="P130" i="46" l="1"/>
  <c r="Y130" i="46" s="1"/>
  <c r="G118" i="51"/>
  <c r="O116" i="51"/>
  <c r="AV128" i="46" a="1"/>
  <c r="AV128" i="46" s="1"/>
  <c r="AW128" i="46" s="1" a="1"/>
  <c r="AW128" i="46" s="1"/>
  <c r="J118" i="51"/>
  <c r="AB129" i="46"/>
  <c r="Q130" i="46"/>
  <c r="AM130" i="46" s="1" a="1"/>
  <c r="AM130" i="46" s="1"/>
  <c r="I118" i="51"/>
  <c r="AL130" i="46" a="1"/>
  <c r="AL130" i="46" s="1"/>
  <c r="B131" i="46"/>
  <c r="AZ128" i="46" l="1" a="1"/>
  <c r="AZ128" i="46" s="1"/>
  <c r="N116" i="51"/>
  <c r="AU129" i="46"/>
  <c r="P116" i="51"/>
  <c r="AX128" i="46"/>
  <c r="AY128" i="46"/>
  <c r="K118" i="51"/>
  <c r="A131" i="46"/>
  <c r="H119" i="51"/>
  <c r="C131" i="46"/>
  <c r="Z130" i="46" a="1"/>
  <c r="Z130" i="46" s="1"/>
  <c r="AA130" i="46" s="1"/>
  <c r="I119" i="51" l="1"/>
  <c r="D131" i="46"/>
  <c r="G119" i="51"/>
  <c r="AB130" i="46"/>
  <c r="O117" i="51"/>
  <c r="AV129" i="46" a="1"/>
  <c r="AV129" i="46" s="1"/>
  <c r="B132" i="46"/>
  <c r="C132" i="46" l="1"/>
  <c r="J119" i="51"/>
  <c r="Q131" i="46"/>
  <c r="AM131" i="46" s="1" a="1"/>
  <c r="AM131" i="46" s="1"/>
  <c r="R131" i="46"/>
  <c r="AN131" i="46" s="1" a="1"/>
  <c r="AN131" i="46" s="1"/>
  <c r="P131" i="46"/>
  <c r="D132" i="46"/>
  <c r="AU130" i="46"/>
  <c r="AZ129" i="46" a="1"/>
  <c r="AZ129" i="46" s="1"/>
  <c r="N117" i="51"/>
  <c r="AW129" i="46" a="1"/>
  <c r="AW129" i="46" s="1"/>
  <c r="A26" i="41"/>
  <c r="A27" i="41" s="1"/>
  <c r="A28" i="41" s="1"/>
  <c r="A29" i="41" s="1"/>
  <c r="A30" i="41" s="1"/>
  <c r="A31" i="41" s="1"/>
  <c r="A32" i="41" s="1"/>
  <c r="A33" i="41" s="1"/>
  <c r="A34" i="41" s="1"/>
  <c r="A35" i="41" s="1"/>
  <c r="A36" i="41" s="1"/>
  <c r="A37" i="41" s="1"/>
  <c r="A38" i="41" s="1"/>
  <c r="A39" i="41" s="1"/>
  <c r="A40" i="41" s="1"/>
  <c r="A41" i="41" s="1"/>
  <c r="A42" i="41" s="1"/>
  <c r="A43" i="41" s="1"/>
  <c r="A44" i="41" s="1"/>
  <c r="A45" i="41" s="1"/>
  <c r="A46" i="41" s="1"/>
  <c r="A47" i="41" s="1"/>
  <c r="A48" i="41" s="1"/>
  <c r="A49" i="41" s="1"/>
  <c r="A50" i="41" s="1"/>
  <c r="A51" i="41" s="1"/>
  <c r="A52" i="41" s="1"/>
  <c r="A53" i="41" s="1"/>
  <c r="A54" i="41" s="1"/>
  <c r="A55" i="41" s="1"/>
  <c r="A56" i="41" s="1"/>
  <c r="A57" i="41" s="1"/>
  <c r="A58" i="41" s="1"/>
  <c r="A59" i="41" s="1"/>
  <c r="A60" i="41" s="1"/>
  <c r="A61" i="41" s="1"/>
  <c r="A62" i="41" s="1"/>
  <c r="A63" i="41" s="1"/>
  <c r="A64" i="41" s="1"/>
  <c r="A65" i="41" s="1"/>
  <c r="A66" i="41" s="1"/>
  <c r="A67" i="41" s="1"/>
  <c r="A68" i="41" s="1"/>
  <c r="A69" i="41" s="1"/>
  <c r="A70" i="41" s="1"/>
  <c r="A71" i="41" s="1"/>
  <c r="A72" i="41" s="1"/>
  <c r="A73" i="41" s="1"/>
  <c r="A74" i="41" s="1"/>
  <c r="A75" i="41" s="1"/>
  <c r="A76" i="41" s="1"/>
  <c r="A77" i="41" s="1"/>
  <c r="A78" i="41" s="1"/>
  <c r="A79" i="41" s="1"/>
  <c r="A80" i="41" s="1"/>
  <c r="A81" i="41" s="1"/>
  <c r="A82" i="41" s="1"/>
  <c r="A83" i="41" s="1"/>
  <c r="A84" i="41" s="1"/>
  <c r="A85" i="41" s="1"/>
  <c r="A86" i="41" s="1"/>
  <c r="A87" i="41" s="1"/>
  <c r="A88" i="41" s="1"/>
  <c r="A89" i="41" s="1"/>
  <c r="A90" i="41" s="1"/>
  <c r="A91" i="41" s="1"/>
  <c r="A92" i="41" s="1"/>
  <c r="A93" i="41" s="1"/>
  <c r="A94" i="41" s="1"/>
  <c r="A95" i="41" s="1"/>
  <c r="A96" i="41" s="1"/>
  <c r="A97" i="41" s="1"/>
  <c r="A98" i="41" s="1"/>
  <c r="A99" i="41" s="1"/>
  <c r="A100" i="41" s="1"/>
  <c r="A101" i="41" s="1"/>
  <c r="A102" i="41" s="1"/>
  <c r="A103" i="41" s="1"/>
  <c r="A104" i="41" s="1"/>
  <c r="A105" i="41" s="1"/>
  <c r="A106" i="41" s="1"/>
  <c r="A107" i="41" s="1"/>
  <c r="A108" i="41" s="1"/>
  <c r="A109" i="41" s="1"/>
  <c r="A110" i="41" s="1"/>
  <c r="A111" i="41" s="1"/>
  <c r="A112" i="41" s="1"/>
  <c r="A113" i="41" s="1"/>
  <c r="A114" i="41" s="1"/>
  <c r="A115" i="41" s="1"/>
  <c r="A116" i="41" s="1"/>
  <c r="A117" i="41" s="1"/>
  <c r="A118" i="41" s="1"/>
  <c r="A119" i="41" s="1"/>
  <c r="A120" i="41" s="1"/>
  <c r="A121" i="41" s="1"/>
  <c r="A122" i="41" s="1"/>
  <c r="A123" i="41" s="1"/>
  <c r="A124" i="41" s="1"/>
  <c r="A125" i="41" s="1"/>
  <c r="A126" i="41" s="1"/>
  <c r="A127" i="41" s="1"/>
  <c r="A128" i="41" s="1"/>
  <c r="A129" i="41" s="1"/>
  <c r="A130" i="41" s="1"/>
  <c r="A131" i="41" s="1"/>
  <c r="A132" i="41" s="1"/>
  <c r="A133" i="41" s="1"/>
  <c r="A134" i="41" s="1"/>
  <c r="A135" i="41" s="1"/>
  <c r="A136" i="41" s="1"/>
  <c r="A137" i="41" s="1"/>
  <c r="A138" i="41" s="1"/>
  <c r="A139" i="41" s="1"/>
  <c r="A140" i="41" s="1"/>
  <c r="A141" i="41" s="1"/>
  <c r="A142" i="41" s="1"/>
  <c r="A143" i="41" s="1"/>
  <c r="A144" i="41" s="1"/>
  <c r="A145" i="41" s="1"/>
  <c r="A146" i="41" s="1"/>
  <c r="A147" i="41" s="1"/>
  <c r="A148" i="41" s="1"/>
  <c r="A149" i="41" s="1"/>
  <c r="A150" i="41" s="1"/>
  <c r="A151" i="41" s="1"/>
  <c r="A152" i="41" s="1"/>
  <c r="A153" i="41" s="1"/>
  <c r="A154" i="41" s="1"/>
  <c r="A155" i="41" s="1"/>
  <c r="A156" i="41" s="1"/>
  <c r="A157" i="41" s="1"/>
  <c r="A158" i="41" s="1"/>
  <c r="A159" i="41" s="1"/>
  <c r="A160" i="41" s="1"/>
  <c r="A161" i="41" s="1"/>
  <c r="A162" i="41" s="1"/>
  <c r="A163" i="41" s="1"/>
  <c r="A164" i="41" s="1"/>
  <c r="A165" i="41" s="1"/>
  <c r="A166" i="41" s="1"/>
  <c r="A167" i="41" s="1"/>
  <c r="A168" i="41" s="1"/>
  <c r="A169" i="41" s="1"/>
  <c r="A170" i="41" s="1"/>
  <c r="A171" i="41" s="1"/>
  <c r="A172" i="41" s="1"/>
  <c r="A173" i="41" s="1"/>
  <c r="A174" i="41" s="1"/>
  <c r="A175" i="41" s="1"/>
  <c r="A176" i="41" s="1"/>
  <c r="A177" i="41" s="1"/>
  <c r="A178" i="41" s="1"/>
  <c r="A179" i="41" s="1"/>
  <c r="A180" i="41" s="1"/>
  <c r="A181" i="41" s="1"/>
  <c r="A182" i="41" s="1"/>
  <c r="A183" i="41" s="1"/>
  <c r="A184" i="41" s="1"/>
  <c r="A185" i="41" s="1"/>
  <c r="A186" i="41" s="1"/>
  <c r="A187" i="41" s="1"/>
  <c r="A188" i="41" s="1"/>
  <c r="A189" i="41" s="1"/>
  <c r="A190" i="41" s="1"/>
  <c r="A191" i="41" s="1"/>
  <c r="A192" i="41" s="1"/>
  <c r="A193" i="41" s="1"/>
  <c r="A194" i="41" s="1"/>
  <c r="A195" i="41" s="1"/>
  <c r="A196" i="41" s="1"/>
  <c r="A197" i="41" s="1"/>
  <c r="A198" i="41" s="1"/>
  <c r="A199" i="41" s="1"/>
  <c r="A200" i="41" s="1"/>
  <c r="A201" i="41" s="1"/>
  <c r="A202" i="41" s="1"/>
  <c r="A203" i="41" s="1"/>
  <c r="A204" i="41" s="1"/>
  <c r="A205" i="41" s="1"/>
  <c r="A206" i="41" s="1"/>
  <c r="A207" i="41" s="1"/>
  <c r="A208" i="41" s="1"/>
  <c r="A209" i="41" s="1"/>
  <c r="A210" i="41" s="1"/>
  <c r="A211" i="41" s="1"/>
  <c r="A212" i="41" s="1"/>
  <c r="A213" i="41" s="1"/>
  <c r="A214" i="41" s="1"/>
  <c r="A215" i="41" s="1"/>
  <c r="A216" i="41" s="1"/>
  <c r="A217" i="41" s="1"/>
  <c r="A218" i="41" s="1"/>
  <c r="A219" i="41" s="1"/>
  <c r="A220" i="41" s="1"/>
  <c r="A221" i="41" s="1"/>
  <c r="A222" i="41" s="1"/>
  <c r="A223" i="41" s="1"/>
  <c r="A224" i="41" s="1"/>
  <c r="A225" i="41" s="1"/>
  <c r="A226" i="41" s="1"/>
  <c r="A227" i="41" s="1"/>
  <c r="A228" i="41" s="1"/>
  <c r="A229" i="41" s="1"/>
  <c r="A230" i="41" s="1"/>
  <c r="A231" i="41" s="1"/>
  <c r="A232" i="41" s="1"/>
  <c r="A233" i="41" s="1"/>
  <c r="A234" i="41" s="1"/>
  <c r="A235" i="41" s="1"/>
  <c r="A236" i="41" s="1"/>
  <c r="A237" i="41" s="1"/>
  <c r="A238" i="41" s="1"/>
  <c r="A239" i="41" s="1"/>
  <c r="A240" i="41" s="1"/>
  <c r="A241" i="41" s="1"/>
  <c r="A242" i="41" s="1"/>
  <c r="A243" i="41" s="1"/>
  <c r="A244" i="41" s="1"/>
  <c r="A245" i="41" s="1"/>
  <c r="A246" i="41" s="1"/>
  <c r="A247" i="41" s="1"/>
  <c r="A248" i="41" s="1"/>
  <c r="A249" i="41" s="1"/>
  <c r="A250" i="41" s="1"/>
  <c r="A251" i="41" s="1"/>
  <c r="A252" i="41" s="1"/>
  <c r="A253" i="41" s="1"/>
  <c r="A254" i="41" s="1"/>
  <c r="A255" i="41" s="1"/>
  <c r="A256" i="41" s="1"/>
  <c r="A257" i="41" s="1"/>
  <c r="A258" i="41" s="1"/>
  <c r="A259" i="41" s="1"/>
  <c r="A260" i="41" s="1"/>
  <c r="A261" i="41" s="1"/>
  <c r="A262" i="41" s="1"/>
  <c r="A263" i="41" s="1"/>
  <c r="A264" i="41" s="1"/>
  <c r="A265" i="41" s="1"/>
  <c r="A266" i="41" s="1"/>
  <c r="A267" i="41" s="1"/>
  <c r="A268" i="41" s="1"/>
  <c r="A269" i="41" s="1"/>
  <c r="A270" i="41" s="1"/>
  <c r="A271" i="41" s="1"/>
  <c r="A272" i="41" s="1"/>
  <c r="A273" i="41" s="1"/>
  <c r="A274" i="41" s="1"/>
  <c r="A275" i="41" s="1"/>
  <c r="A276" i="41" s="1"/>
  <c r="A277" i="41" s="1"/>
  <c r="A278" i="41" s="1"/>
  <c r="A279" i="41" s="1"/>
  <c r="A280" i="41" s="1"/>
  <c r="A281" i="41" s="1"/>
  <c r="A282" i="41" s="1"/>
  <c r="A283" i="41" s="1"/>
  <c r="A284" i="41" s="1"/>
  <c r="A285" i="41" s="1"/>
  <c r="A286" i="41" s="1"/>
  <c r="A287" i="41" s="1"/>
  <c r="A288" i="41" s="1"/>
  <c r="A289" i="41" s="1"/>
  <c r="A290" i="41" s="1"/>
  <c r="A291" i="41" s="1"/>
  <c r="A292" i="41" s="1"/>
  <c r="A293" i="41" s="1"/>
  <c r="A294" i="41" s="1"/>
  <c r="A295" i="41" s="1"/>
  <c r="A296" i="41" s="1"/>
  <c r="A297" i="41" s="1"/>
  <c r="A298" i="41" s="1"/>
  <c r="A299" i="41" s="1"/>
  <c r="A300" i="41" s="1"/>
  <c r="A301" i="41" s="1"/>
  <c r="A302" i="41" s="1"/>
  <c r="A303" i="41" s="1"/>
  <c r="A304" i="41" s="1"/>
  <c r="A305" i="41" s="1"/>
  <c r="A306" i="41" s="1"/>
  <c r="A307" i="41" s="1"/>
  <c r="A308" i="41" s="1"/>
  <c r="A309" i="41" s="1"/>
  <c r="A310" i="41" s="1"/>
  <c r="A311" i="41" s="1"/>
  <c r="A312" i="41" s="1"/>
  <c r="A313" i="41" s="1"/>
  <c r="A314" i="41" s="1"/>
  <c r="A315" i="41" s="1"/>
  <c r="A316" i="41" s="1"/>
  <c r="A317" i="41" s="1"/>
  <c r="A318" i="41" s="1"/>
  <c r="A319" i="41" s="1"/>
  <c r="A320" i="41" s="1"/>
  <c r="A321" i="41" s="1"/>
  <c r="A322" i="41" s="1"/>
  <c r="A323" i="41" s="1"/>
  <c r="A324" i="41" s="1"/>
  <c r="A325" i="41" s="1"/>
  <c r="A326" i="41" s="1"/>
  <c r="A327" i="41" s="1"/>
  <c r="A328" i="41" s="1"/>
  <c r="A329" i="41" s="1"/>
  <c r="A330" i="41" s="1"/>
  <c r="A331" i="41" s="1"/>
  <c r="A332" i="41" s="1"/>
  <c r="A333" i="41" s="1"/>
  <c r="A334" i="41" s="1"/>
  <c r="A335" i="41" s="1"/>
  <c r="A336" i="41" s="1"/>
  <c r="A337" i="41" s="1"/>
  <c r="A338" i="41" s="1"/>
  <c r="A339" i="41" s="1"/>
  <c r="A340" i="41" s="1"/>
  <c r="A341" i="41" s="1"/>
  <c r="A342" i="41" s="1"/>
  <c r="A343" i="41" s="1"/>
  <c r="A344" i="41" s="1"/>
  <c r="A345" i="41" s="1"/>
  <c r="A346" i="41" s="1"/>
  <c r="A347" i="41" s="1"/>
  <c r="A348" i="41" s="1"/>
  <c r="A349" i="41" s="1"/>
  <c r="A350" i="41" s="1"/>
  <c r="A351" i="41" s="1"/>
  <c r="A352" i="41" s="1"/>
  <c r="A353" i="41" s="1"/>
  <c r="A354" i="41" s="1"/>
  <c r="A355" i="41" s="1"/>
  <c r="A356" i="41" s="1"/>
  <c r="A357" i="41" s="1"/>
  <c r="A358" i="41" s="1"/>
  <c r="A359" i="41" s="1"/>
  <c r="A360" i="41" s="1"/>
  <c r="A361" i="41" s="1"/>
  <c r="A362" i="41" s="1"/>
  <c r="A363" i="41" s="1"/>
  <c r="A364" i="41" s="1"/>
  <c r="A365" i="41" s="1"/>
  <c r="A366" i="41" s="1"/>
  <c r="A367" i="41" s="1"/>
  <c r="A368" i="41" s="1"/>
  <c r="A369" i="41" s="1"/>
  <c r="A370" i="41" s="1"/>
  <c r="A371" i="41" s="1"/>
  <c r="A372" i="41" s="1"/>
  <c r="A373" i="41" s="1"/>
  <c r="A374" i="41" s="1"/>
  <c r="A375" i="41" s="1"/>
  <c r="A376" i="41" s="1"/>
  <c r="A377" i="41" s="1"/>
  <c r="A378" i="41" s="1"/>
  <c r="A379" i="41" s="1"/>
  <c r="A380" i="41" s="1"/>
  <c r="A381" i="41" s="1"/>
  <c r="A382" i="41" s="1"/>
  <c r="A383" i="41" s="1"/>
  <c r="A384" i="41" s="1"/>
  <c r="A385" i="41" s="1"/>
  <c r="A386" i="41" s="1"/>
  <c r="A387" i="41" s="1"/>
  <c r="A388" i="41" s="1"/>
  <c r="A389" i="41" s="1"/>
  <c r="A390" i="41" s="1"/>
  <c r="A391" i="41" s="1"/>
  <c r="A392" i="41" s="1"/>
  <c r="A393" i="41" s="1"/>
  <c r="A394" i="41" s="1"/>
  <c r="A395" i="41" s="1"/>
  <c r="A396" i="41" s="1"/>
  <c r="A397" i="41" s="1"/>
  <c r="A398" i="41" s="1"/>
  <c r="A399" i="41" s="1"/>
  <c r="A400" i="41" s="1"/>
  <c r="A401" i="41" s="1"/>
  <c r="A402" i="41" s="1"/>
  <c r="A403" i="41" s="1"/>
  <c r="A404" i="41" s="1"/>
  <c r="A405" i="41" s="1"/>
  <c r="A406" i="41" s="1"/>
  <c r="A407" i="41" s="1"/>
  <c r="A408" i="41" s="1"/>
  <c r="A409" i="41" s="1"/>
  <c r="A410" i="41" s="1"/>
  <c r="A411" i="41" s="1"/>
  <c r="A412" i="41" s="1"/>
  <c r="A413" i="41" s="1"/>
  <c r="A414" i="41" s="1"/>
  <c r="A415" i="41" s="1"/>
  <c r="A416" i="41" s="1"/>
  <c r="A417" i="41" s="1"/>
  <c r="A418" i="41" s="1"/>
  <c r="A419" i="41" s="1"/>
  <c r="A420" i="41" s="1"/>
  <c r="A421" i="41" s="1"/>
  <c r="A422" i="41" s="1"/>
  <c r="A423" i="41" s="1"/>
  <c r="A424" i="41" s="1"/>
  <c r="A425" i="41" s="1"/>
  <c r="A426" i="41" s="1"/>
  <c r="A427" i="41" s="1"/>
  <c r="A428" i="41" s="1"/>
  <c r="A429" i="41" s="1"/>
  <c r="A430" i="41" s="1"/>
  <c r="A431" i="41" s="1"/>
  <c r="A432" i="41" s="1"/>
  <c r="A433" i="41" s="1"/>
  <c r="A434" i="41" s="1"/>
  <c r="A435" i="41" s="1"/>
  <c r="A436" i="41" s="1"/>
  <c r="A437" i="41" s="1"/>
  <c r="A438" i="41" s="1"/>
  <c r="A439" i="41" s="1"/>
  <c r="A440" i="41" s="1"/>
  <c r="A441" i="41" s="1"/>
  <c r="A442" i="41" s="1"/>
  <c r="A443" i="41" s="1"/>
  <c r="A444" i="41" s="1"/>
  <c r="A445" i="41" s="1"/>
  <c r="A446" i="41" s="1"/>
  <c r="A447" i="41" s="1"/>
  <c r="A448" i="41" s="1"/>
  <c r="A449" i="41" s="1"/>
  <c r="A450" i="41" s="1"/>
  <c r="A451" i="41" s="1"/>
  <c r="A452" i="41" s="1"/>
  <c r="A453" i="41" s="1"/>
  <c r="A454" i="41" s="1"/>
  <c r="A455" i="41" s="1"/>
  <c r="A456" i="41" s="1"/>
  <c r="A457" i="41" s="1"/>
  <c r="A458" i="41" s="1"/>
  <c r="A459" i="41" s="1"/>
  <c r="A460" i="41" s="1"/>
  <c r="A461" i="41" s="1"/>
  <c r="A462" i="41" s="1"/>
  <c r="A463" i="41" s="1"/>
  <c r="A464" i="41" s="1"/>
  <c r="A465" i="41" s="1"/>
  <c r="A466" i="41" s="1"/>
  <c r="A467" i="41" s="1"/>
  <c r="A468" i="41" s="1"/>
  <c r="A469" i="41" s="1"/>
  <c r="A470" i="41" s="1"/>
  <c r="A471" i="41" s="1"/>
  <c r="A472" i="41" s="1"/>
  <c r="A473" i="41" s="1"/>
  <c r="A474" i="41" s="1"/>
  <c r="A475" i="41" s="1"/>
  <c r="A476" i="41" s="1"/>
  <c r="A477" i="41" s="1"/>
  <c r="A478" i="41" s="1"/>
  <c r="A479" i="41" s="1"/>
  <c r="A480" i="41" s="1"/>
  <c r="A481" i="41" s="1"/>
  <c r="A482" i="41" s="1"/>
  <c r="A483" i="41" s="1"/>
  <c r="A484" i="41" s="1"/>
  <c r="A485" i="41" s="1"/>
  <c r="A486" i="41" s="1"/>
  <c r="A487" i="41" s="1"/>
  <c r="A488" i="41" s="1"/>
  <c r="A489" i="41" s="1"/>
  <c r="A490" i="41" s="1"/>
  <c r="A491" i="41" s="1"/>
  <c r="A492" i="41" s="1"/>
  <c r="A493" i="41" s="1"/>
  <c r="A494" i="41" s="1"/>
  <c r="A495" i="41" s="1"/>
  <c r="A496" i="41" s="1"/>
  <c r="A497" i="41" s="1"/>
  <c r="A498" i="41" s="1"/>
  <c r="A499" i="41" s="1"/>
  <c r="A500" i="41" s="1"/>
  <c r="A501" i="41" s="1"/>
  <c r="A502" i="41" s="1"/>
  <c r="A503" i="41" s="1"/>
  <c r="A504" i="41" s="1"/>
  <c r="A505" i="41" s="1"/>
  <c r="A506" i="41" s="1"/>
  <c r="A507" i="41" s="1"/>
  <c r="A508" i="41" s="1"/>
  <c r="A509" i="41" s="1"/>
  <c r="A510" i="41" s="1"/>
  <c r="A511" i="41" s="1"/>
  <c r="A512" i="41" s="1"/>
  <c r="A513" i="41" s="1"/>
  <c r="A514" i="41" s="1"/>
  <c r="A515" i="41" s="1"/>
  <c r="A516" i="41" s="1"/>
  <c r="A517" i="41" s="1"/>
  <c r="A518" i="41" s="1"/>
  <c r="A519" i="41" s="1"/>
  <c r="A520" i="41" s="1"/>
  <c r="A521" i="41" s="1"/>
  <c r="A522" i="41" s="1"/>
  <c r="A523" i="41" s="1"/>
  <c r="A524" i="41" s="1"/>
  <c r="A525" i="41" s="1"/>
  <c r="A526" i="41" s="1"/>
  <c r="A527" i="41" s="1"/>
  <c r="A528" i="41" s="1"/>
  <c r="A529" i="41" s="1"/>
  <c r="A530" i="41" s="1"/>
  <c r="A531" i="41" s="1"/>
  <c r="A532" i="41" s="1"/>
  <c r="A533" i="41" s="1"/>
  <c r="A534" i="41" s="1"/>
  <c r="A535" i="41" s="1"/>
  <c r="A536" i="41" s="1"/>
  <c r="A537" i="41" s="1"/>
  <c r="A538" i="41" s="1"/>
  <c r="A539" i="41" s="1"/>
  <c r="A540" i="41" s="1"/>
  <c r="A541" i="41" s="1"/>
  <c r="A542" i="41" s="1"/>
  <c r="A543" i="41" s="1"/>
  <c r="A544" i="41" s="1"/>
  <c r="A545" i="41" s="1"/>
  <c r="A546" i="41" s="1"/>
  <c r="A547" i="41" s="1"/>
  <c r="A548" i="41" s="1"/>
  <c r="A549" i="41" s="1"/>
  <c r="A550" i="41" s="1"/>
  <c r="A551" i="41" s="1"/>
  <c r="A552" i="41" s="1"/>
  <c r="A553" i="41" s="1"/>
  <c r="A554" i="41" s="1"/>
  <c r="A555" i="41" s="1"/>
  <c r="A556" i="41" s="1"/>
  <c r="A557" i="41" s="1"/>
  <c r="A558" i="41" s="1"/>
  <c r="A559" i="41" s="1"/>
  <c r="A560" i="41" s="1"/>
  <c r="A561" i="41" s="1"/>
  <c r="A562" i="41" s="1"/>
  <c r="A563" i="41" s="1"/>
  <c r="A564" i="41" s="1"/>
  <c r="A565" i="41" s="1"/>
  <c r="A566" i="41" s="1"/>
  <c r="A567" i="41" s="1"/>
  <c r="A568" i="41" s="1"/>
  <c r="A569" i="41" s="1"/>
  <c r="A570" i="41" s="1"/>
  <c r="A571" i="41" s="1"/>
  <c r="A572" i="41" s="1"/>
  <c r="A573" i="41" s="1"/>
  <c r="A574" i="41" s="1"/>
  <c r="A575" i="41" s="1"/>
  <c r="A576" i="41" s="1"/>
  <c r="A577" i="41" s="1"/>
  <c r="A578" i="41" s="1"/>
  <c r="A579" i="41" s="1"/>
  <c r="A580" i="41" s="1"/>
  <c r="A581" i="41" s="1"/>
  <c r="A582" i="41" s="1"/>
  <c r="A583" i="41" s="1"/>
  <c r="A584" i="41" s="1"/>
  <c r="A585" i="41" s="1"/>
  <c r="A586" i="41" s="1"/>
  <c r="A587" i="41" s="1"/>
  <c r="A588" i="41" s="1"/>
  <c r="A589" i="41" s="1"/>
  <c r="A590" i="41" s="1"/>
  <c r="A591" i="41" s="1"/>
  <c r="A592" i="41" s="1"/>
  <c r="A593" i="41" s="1"/>
  <c r="A594" i="41" s="1"/>
  <c r="A595" i="41" s="1"/>
  <c r="A596" i="41" s="1"/>
  <c r="A597" i="41" s="1"/>
  <c r="A598" i="41" s="1"/>
  <c r="A599" i="41" s="1"/>
  <c r="A600" i="41" s="1"/>
  <c r="A601" i="41" s="1"/>
  <c r="A602" i="41" s="1"/>
  <c r="A603" i="41" s="1"/>
  <c r="A604" i="41" s="1"/>
  <c r="A605" i="41" s="1"/>
  <c r="A606" i="41" s="1"/>
  <c r="A607" i="41" s="1"/>
  <c r="A608" i="41" s="1"/>
  <c r="A609" i="41" s="1"/>
  <c r="A610" i="41" s="1"/>
  <c r="A611" i="41" s="1"/>
  <c r="A612" i="41" s="1"/>
  <c r="A613" i="41" s="1"/>
  <c r="A614" i="41" s="1"/>
  <c r="A615" i="41" s="1"/>
  <c r="A616" i="41" s="1"/>
  <c r="A617" i="41" s="1"/>
  <c r="A618" i="41" s="1"/>
  <c r="A619" i="41" s="1"/>
  <c r="A620" i="41" s="1"/>
  <c r="A621" i="41" s="1"/>
  <c r="A622" i="41" s="1"/>
  <c r="A623" i="41" s="1"/>
  <c r="A624" i="41" s="1"/>
  <c r="A625" i="41" s="1"/>
  <c r="A626" i="41" s="1"/>
  <c r="A627" i="41" s="1"/>
  <c r="A628" i="41" s="1"/>
  <c r="A629" i="41" s="1"/>
  <c r="A630" i="41" s="1"/>
  <c r="A631" i="41" s="1"/>
  <c r="A632" i="41" s="1"/>
  <c r="A633" i="41" s="1"/>
  <c r="A634" i="41" s="1"/>
  <c r="A635" i="41" s="1"/>
  <c r="A636" i="41" s="1"/>
  <c r="A637" i="41" s="1"/>
  <c r="A638" i="41" s="1"/>
  <c r="A639" i="41" s="1"/>
  <c r="A640" i="41" s="1"/>
  <c r="A641" i="41" s="1"/>
  <c r="A642" i="41" s="1"/>
  <c r="A643" i="41" s="1"/>
  <c r="A644" i="41" s="1"/>
  <c r="A645" i="41" s="1"/>
  <c r="A646" i="41" s="1"/>
  <c r="A647" i="41" s="1"/>
  <c r="A648" i="41" s="1"/>
  <c r="A649" i="41" s="1"/>
  <c r="A650" i="41" s="1"/>
  <c r="A651" i="41" s="1"/>
  <c r="A652" i="41" s="1"/>
  <c r="A653" i="41" s="1"/>
  <c r="A654" i="41" s="1"/>
  <c r="A655" i="41" s="1"/>
  <c r="A656" i="41" s="1"/>
  <c r="A657" i="41" s="1"/>
  <c r="A658" i="41" s="1"/>
  <c r="A659" i="41" s="1"/>
  <c r="A660" i="41" s="1"/>
  <c r="A661" i="41" s="1"/>
  <c r="A662" i="41" s="1"/>
  <c r="A663" i="41" s="1"/>
  <c r="A664" i="41" s="1"/>
  <c r="A665" i="41" s="1"/>
  <c r="A666" i="41" s="1"/>
  <c r="A667" i="41" s="1"/>
  <c r="A668" i="41" s="1"/>
  <c r="A669" i="41" s="1"/>
  <c r="A670" i="41" s="1"/>
  <c r="A671" i="41" s="1"/>
  <c r="A672" i="41" s="1"/>
  <c r="A673" i="41" s="1"/>
  <c r="A674" i="41" s="1"/>
  <c r="A675" i="41" s="1"/>
  <c r="A676" i="41" s="1"/>
  <c r="A677" i="41" s="1"/>
  <c r="A678" i="41" s="1"/>
  <c r="A679" i="41" s="1"/>
  <c r="A680" i="41" s="1"/>
  <c r="A681" i="41" s="1"/>
  <c r="A682" i="41" s="1"/>
  <c r="A683" i="41" s="1"/>
  <c r="A684" i="41" s="1"/>
  <c r="A685" i="41" s="1"/>
  <c r="A686" i="41" s="1"/>
  <c r="A687" i="41" s="1"/>
  <c r="A688" i="41" s="1"/>
  <c r="A689" i="41" s="1"/>
  <c r="A690" i="41" s="1"/>
  <c r="A691" i="41" s="1"/>
  <c r="A692" i="41" s="1"/>
  <c r="A693" i="41" s="1"/>
  <c r="A694" i="41" s="1"/>
  <c r="A695" i="41" s="1"/>
  <c r="A696" i="41" s="1"/>
  <c r="A697" i="41" s="1"/>
  <c r="A698" i="41" s="1"/>
  <c r="A699" i="41" s="1"/>
  <c r="A700" i="41" s="1"/>
  <c r="A701" i="41" s="1"/>
  <c r="A702" i="41" s="1"/>
  <c r="A703" i="41" s="1"/>
  <c r="A704" i="41" s="1"/>
  <c r="A705" i="41" s="1"/>
  <c r="A706" i="41" s="1"/>
  <c r="A707" i="41" s="1"/>
  <c r="A708" i="41" s="1"/>
  <c r="A709" i="41" s="1"/>
  <c r="A710" i="41" s="1"/>
  <c r="A711" i="41" s="1"/>
  <c r="A712" i="41" s="1"/>
  <c r="A713" i="41" s="1"/>
  <c r="A714" i="41" s="1"/>
  <c r="A715" i="41" s="1"/>
  <c r="A716" i="41" s="1"/>
  <c r="A717" i="41" s="1"/>
  <c r="A718" i="41" s="1"/>
  <c r="A719" i="41" s="1"/>
  <c r="A720" i="41" s="1"/>
  <c r="A721" i="41" s="1"/>
  <c r="A722" i="41" s="1"/>
  <c r="A723" i="41" s="1"/>
  <c r="A724" i="41" s="1"/>
  <c r="A725" i="41" s="1"/>
  <c r="A726" i="41" s="1"/>
  <c r="A727" i="41" s="1"/>
  <c r="A728" i="41" s="1"/>
  <c r="A729" i="41" s="1"/>
  <c r="A730" i="41" s="1"/>
  <c r="A731" i="41" s="1"/>
  <c r="A732" i="41" s="1"/>
  <c r="A733" i="41" s="1"/>
  <c r="A734" i="41" s="1"/>
  <c r="A735" i="41" s="1"/>
  <c r="A736" i="41" s="1"/>
  <c r="A737" i="41" s="1"/>
  <c r="A738" i="41" s="1"/>
  <c r="A739" i="41" s="1"/>
  <c r="A740" i="41" s="1"/>
  <c r="A741" i="41" s="1"/>
  <c r="A742" i="41" s="1"/>
  <c r="A743" i="41" s="1"/>
  <c r="A744" i="41" s="1"/>
  <c r="A745" i="41" s="1"/>
  <c r="A746" i="41" s="1"/>
  <c r="A747" i="41" s="1"/>
  <c r="A748" i="41" s="1"/>
  <c r="A749" i="41" s="1"/>
  <c r="A750" i="41" s="1"/>
  <c r="A751" i="41" s="1"/>
  <c r="A752" i="41" s="1"/>
  <c r="A753" i="41" s="1"/>
  <c r="A754" i="41" s="1"/>
  <c r="A755" i="41" s="1"/>
  <c r="A756" i="41" s="1"/>
  <c r="A757" i="41" s="1"/>
  <c r="A758" i="41" s="1"/>
  <c r="A759" i="41" s="1"/>
  <c r="A760" i="41" s="1"/>
  <c r="A761" i="41" s="1"/>
  <c r="A762" i="41" s="1"/>
  <c r="A763" i="41" s="1"/>
  <c r="A764" i="41" s="1"/>
  <c r="A765" i="41" s="1"/>
  <c r="A766" i="41" s="1"/>
  <c r="A767" i="41" s="1"/>
  <c r="A768" i="41" s="1"/>
  <c r="A769" i="41" s="1"/>
  <c r="A770" i="41" s="1"/>
  <c r="A771" i="41" s="1"/>
  <c r="A772" i="41" s="1"/>
  <c r="A773" i="41" s="1"/>
  <c r="A774" i="41" s="1"/>
  <c r="A775" i="41" s="1"/>
  <c r="A776" i="41" s="1"/>
  <c r="A777" i="41" s="1"/>
  <c r="A778" i="41" s="1"/>
  <c r="A779" i="41" s="1"/>
  <c r="A780" i="41" s="1"/>
  <c r="A781" i="41" s="1"/>
  <c r="A782" i="41" s="1"/>
  <c r="A783" i="41" s="1"/>
  <c r="A784" i="41" s="1"/>
  <c r="A785" i="41" s="1"/>
  <c r="A786" i="41" s="1"/>
  <c r="A787" i="41" s="1"/>
  <c r="A788" i="41" s="1"/>
  <c r="A789" i="41" s="1"/>
  <c r="A790" i="41" s="1"/>
  <c r="A791" i="41" s="1"/>
  <c r="A792" i="41" s="1"/>
  <c r="A793" i="41" s="1"/>
  <c r="A794" i="41" s="1"/>
  <c r="A795" i="41" s="1"/>
  <c r="A796" i="41" s="1"/>
  <c r="A797" i="41" s="1"/>
  <c r="A798" i="41" s="1"/>
  <c r="A799" i="41" s="1"/>
  <c r="A800" i="41" s="1"/>
  <c r="A801" i="41" s="1"/>
  <c r="A802" i="41" s="1"/>
  <c r="A803" i="41" s="1"/>
  <c r="A804" i="41" s="1"/>
  <c r="A805" i="41" s="1"/>
  <c r="A806" i="41" s="1"/>
  <c r="A807" i="41" s="1"/>
  <c r="A808" i="41" s="1"/>
  <c r="A809" i="41" s="1"/>
  <c r="A810" i="41" s="1"/>
  <c r="A811" i="41" s="1"/>
  <c r="A812" i="41" s="1"/>
  <c r="A813" i="41" s="1"/>
  <c r="A814" i="41" s="1"/>
  <c r="A815" i="41" s="1"/>
  <c r="A132" i="46"/>
  <c r="H120" i="51"/>
  <c r="I120" i="51" l="1"/>
  <c r="P117" i="51"/>
  <c r="AY129" i="46"/>
  <c r="AX129" i="46"/>
  <c r="AL131" i="46" a="1"/>
  <c r="AL131" i="46" s="1"/>
  <c r="Y131" i="46"/>
  <c r="J120" i="51"/>
  <c r="O118" i="51"/>
  <c r="AV130" i="46" a="1"/>
  <c r="AV130" i="46" s="1"/>
  <c r="AW130" i="46" s="1" a="1"/>
  <c r="AW130" i="46" s="1"/>
  <c r="P132" i="46"/>
  <c r="AL132" i="46" s="1" a="1"/>
  <c r="AL132" i="46" s="1"/>
  <c r="G120" i="51"/>
  <c r="Q132" i="46"/>
  <c r="AM132" i="46" s="1" a="1"/>
  <c r="AM132" i="46" s="1"/>
  <c r="R132" i="46"/>
  <c r="AN132" i="46" s="1" a="1"/>
  <c r="AN132" i="46" s="1"/>
  <c r="P118" i="51" l="1"/>
  <c r="AX130" i="46"/>
  <c r="K119" i="51"/>
  <c r="Z131" i="46" a="1"/>
  <c r="Z131" i="46" s="1"/>
  <c r="AA131" i="46" s="1"/>
  <c r="AY130" i="46"/>
  <c r="Y132" i="46"/>
  <c r="Z132" i="46" s="1" a="1"/>
  <c r="Z132" i="46" s="1"/>
  <c r="AA132" i="46" s="1"/>
  <c r="AZ130" i="46" a="1"/>
  <c r="AZ130" i="46" s="1"/>
  <c r="N118" i="51"/>
  <c r="K120" i="51" l="1"/>
  <c r="AB132" i="46"/>
  <c r="AB131" i="46"/>
  <c r="AU132" i="46" l="1"/>
  <c r="AU131" i="46"/>
  <c r="O119" i="51" l="1"/>
  <c r="AV131" i="46" a="1"/>
  <c r="AV131" i="46" s="1"/>
  <c r="AW131" i="46" s="1" a="1"/>
  <c r="AW131" i="46" s="1"/>
  <c r="O120" i="51"/>
  <c r="AV132" i="46" a="1"/>
  <c r="AV132" i="46" s="1"/>
  <c r="P119" i="51" l="1"/>
  <c r="AX131" i="46"/>
  <c r="AY131" i="46"/>
  <c r="AZ132" i="46" a="1"/>
  <c r="AZ132" i="46" s="1"/>
  <c r="N120" i="51"/>
  <c r="AW132" i="46" a="1"/>
  <c r="AW132" i="46" s="1"/>
  <c r="AZ131" i="46" a="1"/>
  <c r="AZ131" i="46" s="1"/>
  <c r="N119" i="51"/>
  <c r="P120" i="51" l="1"/>
  <c r="AY132" i="46"/>
  <c r="AX132" i="4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MARIOVALDO</author>
  </authors>
  <commentList>
    <comment ref="E12" authorId="0" shapeId="0" xr:uid="{00000000-0006-0000-0100-000001000000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0" shapeId="0" xr:uid="{00000000-0006-0000-0100-000002000000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400E61F0-EF27-41FE-9E22-5406D656317E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95EFE1C9-7A2A-4DB8-B749-A64FD43E4FB8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BCF0DEEC-E596-4EB7-B280-910F51EF485D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MARIOVALDO</author>
  </authors>
  <commentList>
    <comment ref="E12" authorId="0" shapeId="0" xr:uid="{F4312AA6-5D7F-43A0-901C-F986DEC40485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0" shapeId="0" xr:uid="{25045281-E34D-4E6E-9089-F0FF4ECFF1B3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02C35967-8827-4FCF-BDE6-6903AD8771AA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7B6D4BA2-3FF0-4298-9DC1-B92C44E62DDA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AE3BE9A9-2219-43B2-B501-CE38EBD23028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ETEL 20.195</author>
    <author>MARIOVALDO</author>
  </authors>
  <commentList>
    <comment ref="G2" authorId="0" shapeId="0" xr:uid="{D60539D7-E675-42F8-BB17-764E664D127F}">
      <text>
        <r>
          <rPr>
            <b/>
            <sz val="9"/>
            <color indexed="81"/>
            <rFont val="Segoe UI"/>
            <family val="2"/>
          </rPr>
          <t xml:space="preserve">Peso da Trinca no Somátório Final
</t>
        </r>
      </text>
    </comment>
    <comment ref="E12" authorId="1" shapeId="0" xr:uid="{F5A6AD0D-1B48-443D-A344-0963749CA79D}">
      <text>
        <r>
          <rPr>
            <b/>
            <sz val="9"/>
            <color indexed="81"/>
            <rFont val="Segoe UI"/>
            <family val="2"/>
          </rPr>
          <t>USUÁRIO: Insira a quantidade de PANELAS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12" authorId="1" shapeId="0" xr:uid="{74424F08-88C0-4D77-AFAB-73ECD623E8E8}">
      <text>
        <r>
          <rPr>
            <b/>
            <sz val="9"/>
            <color indexed="81"/>
            <rFont val="Segoe UI"/>
            <family val="2"/>
          </rPr>
          <t>USUÁRIO: Insira a quantidade de REMENDOS no seguimento</t>
        </r>
        <r>
          <rPr>
            <sz val="9"/>
            <color indexed="81"/>
            <rFont val="Segoe UI"/>
            <family val="2"/>
          </rPr>
          <t xml:space="preserve">
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<sst xmlns="http://schemas.openxmlformats.org/spreadsheetml/2006/main" count="3593" uniqueCount="445">
  <si>
    <t>OBSERVAÇÕES</t>
  </si>
  <si>
    <t>SERVIÇO:</t>
  </si>
  <si>
    <t>RODOVÍA:</t>
  </si>
  <si>
    <t>LARGURA DA PISTA:</t>
  </si>
  <si>
    <t>TRECHO:</t>
  </si>
  <si>
    <t>VMD:</t>
  </si>
  <si>
    <t>SEGMENTO:</t>
  </si>
  <si>
    <t>EXTENSÃO:</t>
  </si>
  <si>
    <t>INICIAL:</t>
  </si>
  <si>
    <t>FINAL:</t>
  </si>
  <si>
    <t>FREQUÊNCIA DE DEFEITOS ( A, M, B ou S )</t>
  </si>
  <si>
    <t>ICPF</t>
  </si>
  <si>
    <t>INFORMAÇÕES COMPLEMENTARES</t>
  </si>
  <si>
    <t>Nº DO SEGMENTO</t>
  </si>
  <si>
    <t>ODÔMETRO ( km )</t>
  </si>
  <si>
    <t>EXTEN     SÃO</t>
  </si>
  <si>
    <t>P</t>
  </si>
  <si>
    <t>TRINCAS</t>
  </si>
  <si>
    <t>R</t>
  </si>
  <si>
    <t>DEFORMAÇÕES</t>
  </si>
  <si>
    <t>OUTROS DEFEITOS</t>
  </si>
  <si>
    <t>REVESTIMENTO</t>
  </si>
  <si>
    <t>INICIO</t>
  </si>
  <si>
    <t>FINAL</t>
  </si>
  <si>
    <t>TR</t>
  </si>
  <si>
    <t>TJ</t>
  </si>
  <si>
    <t>TB</t>
  </si>
  <si>
    <t>AF</t>
  </si>
  <si>
    <t>O</t>
  </si>
  <si>
    <t>D</t>
  </si>
  <si>
    <t>EX</t>
  </si>
  <si>
    <t>E</t>
  </si>
  <si>
    <t>PANELA  +  REMENDO</t>
  </si>
  <si>
    <t>IGGE</t>
  </si>
  <si>
    <t>( Ft x Pt ) + ( Foap x Poap ) + (Fpr x Ppr )</t>
  </si>
  <si>
    <t>Ft - %</t>
  </si>
  <si>
    <t>Pt</t>
  </si>
  <si>
    <t>Ft x Pt</t>
  </si>
  <si>
    <t>Foap - %</t>
  </si>
  <si>
    <t>Poap</t>
  </si>
  <si>
    <t>Foap x Poap</t>
  </si>
  <si>
    <t>Fpr nº</t>
  </si>
  <si>
    <t>Ppr</t>
  </si>
  <si>
    <t>Fpr x Ppr</t>
  </si>
  <si>
    <t>RESULTADOS</t>
  </si>
  <si>
    <t>IES - INDICE DO ESTADO DA SUPERFÍCIE</t>
  </si>
  <si>
    <t>VALOR</t>
  </si>
  <si>
    <t>CÓDIGO</t>
  </si>
  <si>
    <t>CONCEITO</t>
  </si>
  <si>
    <t>LE</t>
  </si>
  <si>
    <t>LD</t>
  </si>
  <si>
    <t>DIA / MÊS / ANO:</t>
  </si>
  <si>
    <t>SENTIDO / PERCURSO:</t>
  </si>
  <si>
    <t>M</t>
  </si>
  <si>
    <t>B</t>
  </si>
  <si>
    <t>A</t>
  </si>
  <si>
    <t>EXTENSÃO (km)</t>
  </si>
  <si>
    <t>ESPESSURA (cm)</t>
  </si>
  <si>
    <t>Horario</t>
  </si>
  <si>
    <t>LARGURA DO ACOSTAMENTO:</t>
  </si>
  <si>
    <t>EXTENSÃO</t>
  </si>
  <si>
    <t xml:space="preserve">Ft </t>
  </si>
  <si>
    <t xml:space="preserve">Foap </t>
  </si>
  <si>
    <t>ÓTIMO</t>
  </si>
  <si>
    <t>BOM</t>
  </si>
  <si>
    <t>REGULAR</t>
  </si>
  <si>
    <t>RUIM</t>
  </si>
  <si>
    <t>Km Inicial</t>
  </si>
  <si>
    <t>Km Final</t>
  </si>
  <si>
    <t>FREQUÊNCIA DE DEFEITOS ( A, M, B ou S ) %</t>
  </si>
  <si>
    <t>Gravidade</t>
  </si>
  <si>
    <t>NECESSITA APENAS DE CONSERVAÇÃO ROTINEIRA</t>
  </si>
  <si>
    <t>CONFORME CONCEITO DO ICPF</t>
  </si>
  <si>
    <t>LVC</t>
  </si>
  <si>
    <t>RODOVIA:</t>
  </si>
  <si>
    <t>ITEM</t>
  </si>
  <si>
    <t>C</t>
  </si>
  <si>
    <t>PLANILHA DE CÁLCULO DO ÍNDICE DE GRAVIDADE GLOBAL EXPEDITO - IGGE</t>
  </si>
  <si>
    <t>FORMULÁRIO PARA LEVANTAMENTO VISUAL CONTÍNUO ( LVC )</t>
  </si>
  <si>
    <t>-</t>
  </si>
  <si>
    <t>ANEXO - B</t>
  </si>
  <si>
    <t>ANEXO - C</t>
  </si>
  <si>
    <t>ANEXO - D</t>
  </si>
  <si>
    <t>IDADE</t>
  </si>
  <si>
    <t>ORIGINAL</t>
  </si>
  <si>
    <t>RESTAURAÇÃO</t>
  </si>
  <si>
    <t xml:space="preserve">   RODOVIA:</t>
  </si>
  <si>
    <t>FOLHA:</t>
  </si>
  <si>
    <t>1</t>
  </si>
  <si>
    <t>DATA:</t>
  </si>
  <si>
    <t xml:space="preserve">   SUBTRECHO:</t>
  </si>
  <si>
    <t>REVESTIMENTO:</t>
  </si>
  <si>
    <t>KM INICIAL:</t>
  </si>
  <si>
    <t>KM FINAL:</t>
  </si>
  <si>
    <t>INVENTÁRIO DO ESTADO DA SUPERFÍCIE DO PAVIMENTO</t>
  </si>
  <si>
    <t>ALP</t>
  </si>
  <si>
    <t>ATP</t>
  </si>
  <si>
    <t>ALC</t>
  </si>
  <si>
    <t>ATC</t>
  </si>
  <si>
    <t>KM</t>
  </si>
  <si>
    <t>FI</t>
  </si>
  <si>
    <t>TTC</t>
  </si>
  <si>
    <t>TTL</t>
  </si>
  <si>
    <t>TLC</t>
  </si>
  <si>
    <t>TLL</t>
  </si>
  <si>
    <t>TRR</t>
  </si>
  <si>
    <t>J</t>
  </si>
  <si>
    <t>JE</t>
  </si>
  <si>
    <t>TBE</t>
  </si>
  <si>
    <t>TIPO</t>
  </si>
  <si>
    <t>ESTADO</t>
  </si>
  <si>
    <t>DEGRAU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</si>
  <si>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</si>
  <si>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</si>
  <si>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</si>
  <si>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</si>
  <si>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</si>
  <si>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</si>
  <si>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</si>
  <si>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</si>
  <si>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</si>
  <si>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</si>
  <si>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(11)</t>
  </si>
  <si>
    <t>(mm)</t>
  </si>
  <si>
    <t xml:space="preserve">   (FC-1),FI, TTC, TTL, TLC, TLL, TRR</t>
  </si>
  <si>
    <t xml:space="preserve">   (FC-2) J, TB</t>
  </si>
  <si>
    <t xml:space="preserve">   (FC-3) JE, TBE</t>
  </si>
  <si>
    <t xml:space="preserve">   ALP, ATP</t>
  </si>
  <si>
    <t xml:space="preserve">   O e P</t>
  </si>
  <si>
    <t xml:space="preserve">   Ex</t>
  </si>
  <si>
    <t xml:space="preserve">   D</t>
  </si>
  <si>
    <t xml:space="preserve">   R</t>
  </si>
  <si>
    <t>Média aritmética dos valores médios das flechas medidas em mm nas TRI e TRE</t>
  </si>
  <si>
    <t>Média aritmética das variâncias das flechas medidas em ambas as trilhas</t>
  </si>
  <si>
    <t>NÚMERO  TOTAL DE ESTAÇÕES INVENTARIADAS</t>
  </si>
  <si>
    <t>SUBTRECHO:</t>
  </si>
  <si>
    <t>INTERVALO:</t>
  </si>
  <si>
    <t>CÁLCULO DO ÍNDICE DE GRAVIDADE GLOBAL (I.G.G.)</t>
  </si>
  <si>
    <t>COEFICIENTE</t>
  </si>
  <si>
    <t>INDICE DE</t>
  </si>
  <si>
    <t>NATUREZA DO DEFEITO</t>
  </si>
  <si>
    <t>NI</t>
  </si>
  <si>
    <t>FREQUÊNCIA</t>
  </si>
  <si>
    <t>DE</t>
  </si>
  <si>
    <t>GRAVIDADE</t>
  </si>
  <si>
    <t>RELATIVA</t>
  </si>
  <si>
    <t>PONDERAÇÃO</t>
  </si>
  <si>
    <t>INDIVIDUAL</t>
  </si>
  <si>
    <r>
      <t>4/3</t>
    </r>
    <r>
      <rPr>
        <sz val="10"/>
        <rFont val="Arial"/>
        <family val="2"/>
      </rPr>
      <t xml:space="preserve">   </t>
    </r>
    <r>
      <rPr>
        <sz val="6"/>
        <rFont val="Arial"/>
        <family val="2"/>
      </rPr>
      <t>(1)</t>
    </r>
  </si>
  <si>
    <r>
      <t>1,0</t>
    </r>
    <r>
      <rPr>
        <sz val="10"/>
        <rFont val="Arial"/>
        <family val="2"/>
      </rPr>
      <t xml:space="preserve">   </t>
    </r>
    <r>
      <rPr>
        <sz val="6"/>
        <rFont val="Arial"/>
        <family val="2"/>
      </rPr>
      <t>(2)</t>
    </r>
  </si>
  <si>
    <t xml:space="preserve">M </t>
  </si>
  <si>
    <t>IND.GRAVD. IND  =  I.G.G.</t>
  </si>
  <si>
    <t>CONCEITO:</t>
  </si>
  <si>
    <t>ISI = F x 4/3 quando  F &lt;= 30</t>
  </si>
  <si>
    <t>ISI = FV quando FV &lt;= 50</t>
  </si>
  <si>
    <t>OPERADOR</t>
  </si>
  <si>
    <t>CÁLCULO</t>
  </si>
  <si>
    <t xml:space="preserve"> </t>
  </si>
  <si>
    <t>ISI = 40 quando F &gt; 30</t>
  </si>
  <si>
    <t>ISI = 50 quando FV &gt; 50</t>
  </si>
  <si>
    <t>VISTO</t>
  </si>
  <si>
    <t>(FC-1),FI, TTC, TTL, TLC, TLL, TRR</t>
  </si>
  <si>
    <t>(FC-2) J, TB</t>
  </si>
  <si>
    <t>(FC-3) JE, TBE</t>
  </si>
  <si>
    <t>ALP, ATP</t>
  </si>
  <si>
    <t>O e P</t>
  </si>
  <si>
    <t>Ex</t>
  </si>
  <si>
    <t>% Expedito</t>
  </si>
  <si>
    <t>Região</t>
  </si>
  <si>
    <t>ANEXO - A</t>
  </si>
  <si>
    <t>SRE:</t>
  </si>
  <si>
    <t>SENTIDO / TRÁFEGO:</t>
  </si>
  <si>
    <t>TSD</t>
  </si>
  <si>
    <t>MICRO REVESTIMENTO</t>
  </si>
  <si>
    <t>KM:</t>
  </si>
  <si>
    <t>LE (T.R.E)</t>
  </si>
  <si>
    <t>LE (T.R.I)</t>
  </si>
  <si>
    <t>LD (T.R.E)</t>
  </si>
  <si>
    <t>LD (T.R.I)</t>
  </si>
  <si>
    <t>X</t>
  </si>
  <si>
    <t>SEÇÃO DE TERRAPLENAGEM</t>
  </si>
  <si>
    <t>ISOLADAS</t>
  </si>
  <si>
    <t>FC -2</t>
  </si>
  <si>
    <t>FC -3</t>
  </si>
  <si>
    <t>INTERLIGADAS</t>
  </si>
  <si>
    <t>AFUNDAMENTOS</t>
  </si>
  <si>
    <t>PLÁSTICO</t>
  </si>
  <si>
    <t>CONSOLIDADO</t>
  </si>
  <si>
    <t>TRINCAS NO TRILHO DE RODAS (FLECHA)</t>
  </si>
  <si>
    <t xml:space="preserve">    PLANILHA PADRÃO PARA LEVANTAMENTO VISUAL CONTÍNUO (LVC)</t>
  </si>
  <si>
    <t>PREENCHIMENTO DE ACORDO COM O DOCUMENTO NORMA DNIT 008/2003 – PRO</t>
  </si>
  <si>
    <t xml:space="preserve">FREQUENCIA/SEVERIDADE DE DEFEITOS </t>
  </si>
  <si>
    <t>FATOR DE PONDERAÇÃO</t>
  </si>
  <si>
    <t>CARACT. DO TRECHO</t>
  </si>
  <si>
    <t>Código Rodovia</t>
  </si>
  <si>
    <t>Local</t>
  </si>
  <si>
    <t>Pista</t>
  </si>
  <si>
    <t>Faixa</t>
  </si>
  <si>
    <t>Extensão (m)</t>
  </si>
  <si>
    <t>Tipo de Revestimento</t>
  </si>
  <si>
    <t>Espessura</t>
  </si>
  <si>
    <t>Idade Original</t>
  </si>
  <si>
    <t>Idade Restauração</t>
  </si>
  <si>
    <t>Data</t>
  </si>
  <si>
    <t>Observações</t>
  </si>
  <si>
    <t>Pista Principal</t>
  </si>
  <si>
    <t>Simples</t>
  </si>
  <si>
    <t>(TR)</t>
  </si>
  <si>
    <t>(TJ)</t>
  </si>
  <si>
    <t>(TB)</t>
  </si>
  <si>
    <t xml:space="preserve">(AF) </t>
  </si>
  <si>
    <t>(P)</t>
  </si>
  <si>
    <t xml:space="preserve">(D) </t>
  </si>
  <si>
    <t xml:space="preserve">(O) </t>
  </si>
  <si>
    <t>(R)</t>
  </si>
  <si>
    <t xml:space="preserve">(E) </t>
  </si>
  <si>
    <t xml:space="preserve">Escorregamentos </t>
  </si>
  <si>
    <t>(EX)</t>
  </si>
  <si>
    <t>Exsudação</t>
  </si>
  <si>
    <t>(ICPF)</t>
  </si>
  <si>
    <t>Índice de condição dos pavimentos flexíveis</t>
  </si>
  <si>
    <t>Remendos</t>
  </si>
  <si>
    <t>Panelas</t>
  </si>
  <si>
    <t>Afundamentos</t>
  </si>
  <si>
    <t>Trincas tipo jacaré</t>
  </si>
  <si>
    <t>Trincas tipo Bloco</t>
  </si>
  <si>
    <t>Trincas Isoladas</t>
  </si>
  <si>
    <t>Desgastes</t>
  </si>
  <si>
    <t>Ondulações</t>
  </si>
  <si>
    <t xml:space="preserve">E </t>
  </si>
  <si>
    <t>OCORRENCIAS</t>
  </si>
  <si>
    <t>Nº PISTA = 1 / LADO: D</t>
  </si>
  <si>
    <t>IES</t>
  </si>
  <si>
    <t>Sentido Tráfego (quilometragem)</t>
  </si>
  <si>
    <t>TRINCAS - Ft %</t>
  </si>
  <si>
    <t>REMENDO E PANELA - Fpr nº</t>
  </si>
  <si>
    <t>Largura Pista (m)</t>
  </si>
  <si>
    <t>Largura Acostamento (m)</t>
  </si>
  <si>
    <t>Velocidade (km/h)</t>
  </si>
  <si>
    <t>Latitude km inicial</t>
  </si>
  <si>
    <t>Longitude km inicial</t>
  </si>
  <si>
    <t>Latitude km Final</t>
  </si>
  <si>
    <t>Longitude km Final</t>
  </si>
  <si>
    <t>IGG P/ KM</t>
  </si>
  <si>
    <t>Nº PISTA = 1 / LADO: E</t>
  </si>
  <si>
    <t>DECRESCENTE</t>
  </si>
  <si>
    <r>
      <rPr>
        <sz val="8"/>
        <color theme="1"/>
        <rFont val="Arial MT"/>
      </rPr>
      <t>SRE</t>
    </r>
  </si>
  <si>
    <r>
      <rPr>
        <sz val="8"/>
        <color theme="1"/>
        <rFont val="Arial MT"/>
      </rPr>
      <t>Início</t>
    </r>
  </si>
  <si>
    <r>
      <rPr>
        <sz val="8"/>
        <color theme="1"/>
        <rFont val="Arial MT"/>
      </rPr>
      <t>Fim</t>
    </r>
  </si>
  <si>
    <r>
      <rPr>
        <sz val="8"/>
        <color theme="1"/>
        <rFont val="Arial MT"/>
      </rPr>
      <t>Km_inicial</t>
    </r>
  </si>
  <si>
    <r>
      <rPr>
        <sz val="8"/>
        <color theme="1"/>
        <rFont val="Arial MT"/>
      </rPr>
      <t>Km_Final</t>
    </r>
  </si>
  <si>
    <r>
      <rPr>
        <sz val="8"/>
        <color theme="1"/>
        <rFont val="Arial MT"/>
      </rPr>
      <t>Extensão</t>
    </r>
  </si>
  <si>
    <r>
      <rPr>
        <sz val="8"/>
        <color theme="1"/>
        <rFont val="Arial MT"/>
      </rPr>
      <t>Situação</t>
    </r>
  </si>
  <si>
    <t>CRESCENTE</t>
  </si>
  <si>
    <t>PÉSSIMO</t>
  </si>
  <si>
    <t xml:space="preserve">TRECHOS </t>
  </si>
  <si>
    <t>Segmento</t>
  </si>
  <si>
    <t>DEFORMAÇÕES 
Foap %</t>
  </si>
  <si>
    <t>Frequência</t>
  </si>
  <si>
    <t>IGGE ≤ 20 e ICPF &gt; 3,5</t>
  </si>
  <si>
    <t>IGGE ≤ 20 e ICPF ≤ 3,5</t>
  </si>
  <si>
    <t>20 &lt; IGGE ≤ 40 e ICPF &gt; 3,5</t>
  </si>
  <si>
    <t>20 &lt; IGGE ≤ 40 e ICPF ≤ 3,5</t>
  </si>
  <si>
    <t>40 &lt; IGGE ≤ 60 e ICPF &gt; 2,5</t>
  </si>
  <si>
    <t>40 &lt; IGGE ≤ 60 e ICPF ≤ 2,5</t>
  </si>
  <si>
    <t>60 &lt; IGGE ≤ 90 e ICPF &gt; 2,5</t>
  </si>
  <si>
    <t>60 &lt; IGGE ≤ 90 e ICPF ≤ 2,5</t>
  </si>
  <si>
    <t>IGGE &gt; 90</t>
  </si>
  <si>
    <t>DESCRIÇÃO</t>
  </si>
  <si>
    <t>AÇÃO</t>
  </si>
  <si>
    <t>RECONSTRUÇÃO - Defeitos generalizados com correções prévias em toda a extensão. Degradação do revestimento e das demais camadas – infiltração de água e descompactação da base</t>
  </si>
  <si>
    <t>RECAPEMENTO COM CORREÇÕES PRÉVIAS - Defeitos generalizados com correções prévias em áreas localizadas – remendos superficiais ou profundos</t>
  </si>
  <si>
    <t>CORREÇÃO DE PONTOS LOCALIZADOS OU RECAPEMENTO - Pavimento trincado, com “panelas” e remendos pouco frequentes e com irregularidade longitudinal ou transversal</t>
  </si>
  <si>
    <t>APLICAÇÃO DE LAMA ASFÁLTICA OU MICROREVESTIMENTO - Desgaste superficial, trincas não muito severas em áreas não muito extensas, “panelas” e remendos pontuais</t>
  </si>
  <si>
    <t>SELEÇÃO DO PIOR CASO</t>
  </si>
  <si>
    <t>PIOR CASO</t>
  </si>
  <si>
    <t>Ambos</t>
  </si>
  <si>
    <t>Ambas</t>
  </si>
  <si>
    <t>Ft  (%)</t>
  </si>
  <si>
    <t>Foap (%)</t>
  </si>
  <si>
    <t>FREQUÊNCIA DE DEFEITOS (LEVANTAMENTO DE CAMPO)</t>
  </si>
  <si>
    <t>DEFORMAÇÕES - Foap %</t>
  </si>
  <si>
    <t>NÚMERO "N"</t>
  </si>
  <si>
    <t>SOLUÇÃO MATRIZ</t>
  </si>
  <si>
    <t>área de intervenção</t>
  </si>
  <si>
    <t>Crescente</t>
  </si>
  <si>
    <t>MR / M1-5</t>
  </si>
  <si>
    <t>Área
(m²)</t>
  </si>
  <si>
    <t>Área Intervenção
(m²)</t>
  </si>
  <si>
    <t>% RL</t>
  </si>
  <si>
    <t>Área RL (m²)</t>
  </si>
  <si>
    <t>% RES</t>
  </si>
  <si>
    <t>Área RES
(m²)</t>
  </si>
  <si>
    <t>% REC</t>
  </si>
  <si>
    <t>Área REC
(m²)</t>
  </si>
  <si>
    <t>% FD</t>
  </si>
  <si>
    <t>Área FD
(m²)</t>
  </si>
  <si>
    <t>% H3</t>
  </si>
  <si>
    <t>Área H3
(m²)</t>
  </si>
  <si>
    <t>% M1</t>
  </si>
  <si>
    <t>Área M1
(m²)</t>
  </si>
  <si>
    <t>% M2</t>
  </si>
  <si>
    <t>Área M2
(m²)</t>
  </si>
  <si>
    <t>1) REPAROS LOCALIZADOS SUPERFICIAIS</t>
  </si>
  <si>
    <t>Código</t>
  </si>
  <si>
    <t>Serviços</t>
  </si>
  <si>
    <t>Unidade</t>
  </si>
  <si>
    <t>Quantidade</t>
  </si>
  <si>
    <t>dt (km)</t>
  </si>
  <si>
    <t>REMOÇÃO DE PAV. ASFÁLTICA ( EXCETO TRANSPORTE)</t>
  </si>
  <si>
    <t>TRANSPORTE DE PAVIMENTO REMOVIDO</t>
  </si>
  <si>
    <t>PINTURA DE LIGAÇÃO</t>
  </si>
  <si>
    <t>FORNECIMENTO DE EMULSÃO RR-1C</t>
  </si>
  <si>
    <t>t</t>
  </si>
  <si>
    <t>TRANSPORTE LOCAL DE MATERIAL BETUMINOSO</t>
  </si>
  <si>
    <t>TRATAMENTO SUPERFICIAL DUPLO - TSD (BC)</t>
  </si>
  <si>
    <t>TRANSPORTE LOCAL DE MASSA ASFÁLTICA</t>
  </si>
  <si>
    <t>FORNECIMENTO DE EMULSÃO RR-2C</t>
  </si>
  <si>
    <t>2) REABILITAÇÃO - EXECUÇÃO DE TRATAMENTO (TSD) E RECICLAGEM DE PAVIMENTOS</t>
  </si>
  <si>
    <t>TRANSPORTE COMERCIAL DE AGREGADOS</t>
  </si>
  <si>
    <t>TRANSPORTE COMERCIAL DE CIMENTO / CAL / FILLER</t>
  </si>
  <si>
    <t xml:space="preserve">RECICLAGEM DE BASE COM 3% DE CIMENTO EM PESO - 15 cm </t>
  </si>
  <si>
    <t>MICRORREVESTIMENTO À FRIO - 0,8cm C/ COMPACTAÇÃO (BC)</t>
  </si>
  <si>
    <t>Soma</t>
  </si>
  <si>
    <t>FORNECIMENTO DE EMULSÃO RC-1C COM POLÍMERO</t>
  </si>
  <si>
    <t>Largura (m)</t>
  </si>
  <si>
    <t>TRATAMENTO SUPERFICIAL SIMPLES - TSS (BC)</t>
  </si>
  <si>
    <t>% H5</t>
  </si>
  <si>
    <t>Área H5
(m²)</t>
  </si>
  <si>
    <t>FC %</t>
  </si>
  <si>
    <t>Área FC (m²)</t>
  </si>
  <si>
    <t>% M1-5</t>
  </si>
  <si>
    <t>Área M1-5
(m²)</t>
  </si>
  <si>
    <t>% REP</t>
  </si>
  <si>
    <t>Área REP
(m²)</t>
  </si>
  <si>
    <t>m³</t>
  </si>
  <si>
    <t>m³.km</t>
  </si>
  <si>
    <t>m²</t>
  </si>
  <si>
    <t>t.km</t>
  </si>
  <si>
    <t>Área FD (m²)</t>
  </si>
  <si>
    <t>Área REC (m²)</t>
  </si>
  <si>
    <t>Área RES (m²)</t>
  </si>
  <si>
    <t>Área H3 (m²)</t>
  </si>
  <si>
    <t>Área H5 (m²)</t>
  </si>
  <si>
    <t>Área M1 (m²)</t>
  </si>
  <si>
    <t>Área M1-5 (m²)</t>
  </si>
  <si>
    <t>Área M2 (m²)</t>
  </si>
  <si>
    <t>Área REP (m²)</t>
  </si>
  <si>
    <t>Taxa de aplicação asfalto diluído CM-30 (t/m²)</t>
  </si>
  <si>
    <t>Densidade do asfalto diluído CM-30 (g/cm³)</t>
  </si>
  <si>
    <t>Taxa de aplicação emulsão asfáltica RR-1C (l/m²)</t>
  </si>
  <si>
    <t>Densidade emulsão (kg/l)</t>
  </si>
  <si>
    <t>Taxa de aplicação RC1C - E (kg/m²)</t>
  </si>
  <si>
    <t>Densidade CBUQ (t/m³)</t>
  </si>
  <si>
    <t>Item</t>
  </si>
  <si>
    <t>Faixa B (CAP 5,5%)</t>
  </si>
  <si>
    <t>CAP (kg/m³)</t>
  </si>
  <si>
    <t>Areia (m³/m³)</t>
  </si>
  <si>
    <t>Brita (m³/m³)</t>
  </si>
  <si>
    <t>Consumos de CBUQ (t/m³)</t>
  </si>
  <si>
    <t>Filler (kg/m³)</t>
  </si>
  <si>
    <t>TRANSPORTE COMERCIAL DE MATERIAL BETUMINOSO</t>
  </si>
  <si>
    <t>Comercial</t>
  </si>
  <si>
    <t>Disbral - trecho:</t>
  </si>
  <si>
    <t>EMAM - trecho:</t>
  </si>
  <si>
    <t>REPLAN - trecho:</t>
  </si>
  <si>
    <t>Brita (m³)</t>
  </si>
  <si>
    <t>RR-2C (t)</t>
  </si>
  <si>
    <t>DNIT</t>
  </si>
  <si>
    <t>Massa (t)</t>
  </si>
  <si>
    <t>CAP 60/85 pol (t)</t>
  </si>
  <si>
    <t>DNIT (6416248)</t>
  </si>
  <si>
    <t>RR-1C (t)</t>
  </si>
  <si>
    <t>Cimento (kg)</t>
  </si>
  <si>
    <t>RC-1C pol.</t>
  </si>
  <si>
    <t>DMT (km)</t>
  </si>
  <si>
    <t>FORNECIMENTO DE CAP-60/85 COM POLÍMERO</t>
  </si>
  <si>
    <t>Coeficiente de empolamento de material asfáltico</t>
  </si>
  <si>
    <t>Extensão do trecho</t>
  </si>
  <si>
    <t>Meio trecho</t>
  </si>
  <si>
    <t>TRANSPORTE LOCAL DE AGREGADOS (BRITA)</t>
  </si>
  <si>
    <t>% TSs</t>
  </si>
  <si>
    <t>Área TSs
(m²)</t>
  </si>
  <si>
    <t>% TSd</t>
  </si>
  <si>
    <t>Área TSd
(m²)</t>
  </si>
  <si>
    <t>Consumo composição TSs</t>
  </si>
  <si>
    <t>Consumo composição TSd</t>
  </si>
  <si>
    <t>RL</t>
  </si>
  <si>
    <t xml:space="preserve">CONCRETO BETUMINOSO USINADO À QUENTE - CBUQ - FAIXA C </t>
  </si>
  <si>
    <t>FD, REC e RES</t>
  </si>
  <si>
    <t>H3, H5, M1, M1-5 e M2</t>
  </si>
  <si>
    <t>H3 e H5</t>
  </si>
  <si>
    <t>REC e RES</t>
  </si>
  <si>
    <t>M1, M1-5 e M2</t>
  </si>
  <si>
    <t>TSs</t>
  </si>
  <si>
    <t>TSd</t>
  </si>
  <si>
    <t>RESUMO DAS INTERVENÇÕES</t>
  </si>
  <si>
    <t>Área TSs (m²)</t>
  </si>
  <si>
    <t>Área TSd (m²)</t>
  </si>
  <si>
    <t>Conferir Brita e RR-2C</t>
  </si>
  <si>
    <t>p/ TSs</t>
  </si>
  <si>
    <t>DISTÂNCIAS</t>
  </si>
  <si>
    <t xml:space="preserve">% Área Intervenção </t>
  </si>
  <si>
    <t>-17.088441</t>
  </si>
  <si>
    <t>-49.405823</t>
  </si>
  <si>
    <t>-17.097334</t>
  </si>
  <si>
    <t>-49.405019</t>
  </si>
  <si>
    <t>-17.106316</t>
  </si>
  <si>
    <t>-49.404121</t>
  </si>
  <si>
    <t>-17.114144</t>
  </si>
  <si>
    <t>-49.406666</t>
  </si>
  <si>
    <t>CBUQ</t>
  </si>
  <si>
    <t>EXTENSÃO (KM)</t>
  </si>
  <si>
    <t>020EGO0010</t>
  </si>
  <si>
    <t>Do Km 10,653 ao 0</t>
  </si>
  <si>
    <t>-16.709873</t>
  </si>
  <si>
    <t>-49.230985</t>
  </si>
  <si>
    <t>-16.710369</t>
  </si>
  <si>
    <t>-49.221935</t>
  </si>
  <si>
    <t>-16.712654</t>
  </si>
  <si>
    <t>-49.212877</t>
  </si>
  <si>
    <t>-16.715039</t>
  </si>
  <si>
    <t>-49.203661</t>
  </si>
  <si>
    <t>-16.719278</t>
  </si>
  <si>
    <t>-49.195637</t>
  </si>
  <si>
    <t>-16.725639</t>
  </si>
  <si>
    <t>-49.189008</t>
  </si>
  <si>
    <t>-16.729204</t>
  </si>
  <si>
    <t>-49.180622</t>
  </si>
  <si>
    <t>-16.733762</t>
  </si>
  <si>
    <t>-49.172576</t>
  </si>
  <si>
    <t>-16.736817</t>
  </si>
  <si>
    <t>-49.163830</t>
  </si>
  <si>
    <t>-16.738979</t>
  </si>
  <si>
    <t>-49.154713</t>
  </si>
  <si>
    <t>-16.741095</t>
  </si>
  <si>
    <t>-49.145601</t>
  </si>
  <si>
    <t>-16.743034</t>
  </si>
  <si>
    <t>-49.138367</t>
  </si>
  <si>
    <t>Solução</t>
  </si>
  <si>
    <t>APLICAÇÃO DE LAMA ASFÁLTICA OU MICROREVESTIMENTO</t>
  </si>
  <si>
    <t>CORREÇÃO DE PONTOS LOCALIZADOS OU RECAPEMENTO</t>
  </si>
  <si>
    <t>Dupla</t>
  </si>
  <si>
    <t>Decrescente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</si>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</sst>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-* #,##0.00_-;\-* #,##0.00_-;_-* &quot;-&quot;??_-;_-@_-"/>
    <numFmt numFmtId="164" formatCode="000"/>
    <numFmt numFmtId="165" formatCode="#,##0.0"/>
    <numFmt numFmtId="166" formatCode="h:mm;@"/>
    <numFmt numFmtId="167" formatCode="dd/mm/yy"/>
    <numFmt numFmtId="168" formatCode="0.0"/>
    <numFmt numFmtId="169" formatCode="_(* #,##0.00_);_(* \(#,##0.00\);_(* &quot;-&quot;??_);_(@_)"/>
    <numFmt numFmtId="170" formatCode="_(* #,##0_);_(* \(#,##0\);_(* &quot;-&quot;??_);_(@_)"/>
    <numFmt numFmtId="171" formatCode="#,##0.000"/>
    <numFmt numFmtId="172" formatCode="0.000"/>
    <numFmt numFmtId="173" formatCode="[$-416]d\-mmm\-yy;@"/>
    <numFmt numFmtId="174" formatCode="0.000\ &quot;Km&quot;"/>
    <numFmt numFmtId="175" formatCode="0.0000"/>
    <numFmt numFmtId="176" formatCode="dd/mm/yy;@"/>
    <numFmt numFmtId="177" formatCode="#,##0.0000"/>
    <numFmt numFmtId="178" formatCode="0.0%"/>
    <numFmt numFmtId="179" formatCode="0.00000"/>
  </numFmts>
  <fonts count="6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b/>
      <sz val="16"/>
      <name val="Arial Narrow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sz val="10"/>
      <name val="Arial"/>
      <family val="2"/>
    </font>
    <font>
      <sz val="10"/>
      <color theme="1"/>
      <name val="Arial Narrow"/>
      <family val="2"/>
    </font>
    <font>
      <sz val="7"/>
      <name val="Arial Narrow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9"/>
      <name val="Calibri"/>
      <family val="2"/>
    </font>
    <font>
      <sz val="14"/>
      <name val="Calibri"/>
      <family val="2"/>
    </font>
    <font>
      <b/>
      <sz val="14"/>
      <name val="Calibri"/>
      <family val="2"/>
    </font>
    <font>
      <sz val="8"/>
      <name val="Calibri"/>
      <family val="2"/>
    </font>
    <font>
      <sz val="9"/>
      <name val="Calibri"/>
      <family val="2"/>
    </font>
    <font>
      <sz val="9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sz val="16"/>
      <name val="Calibri"/>
      <family val="2"/>
    </font>
    <font>
      <sz val="18"/>
      <name val="Calibri"/>
      <family val="2"/>
    </font>
    <font>
      <sz val="14"/>
      <name val="Arial"/>
      <family val="2"/>
    </font>
    <font>
      <sz val="16"/>
      <name val="Arial"/>
      <family val="2"/>
    </font>
    <font>
      <sz val="18"/>
      <name val="Arial"/>
      <family val="2"/>
    </font>
    <font>
      <sz val="16"/>
      <color indexed="8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4"/>
      <name val="Arial"/>
      <family val="2"/>
    </font>
    <font>
      <sz val="6"/>
      <name val="Arial"/>
      <family val="2"/>
    </font>
    <font>
      <sz val="11"/>
      <color theme="1"/>
      <name val="Arial Narrow"/>
      <family val="2"/>
    </font>
    <font>
      <sz val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  <font>
      <b/>
      <sz val="11"/>
      <color rgb="FFFF0000"/>
      <name val="Arial"/>
      <family val="2"/>
    </font>
    <font>
      <sz val="10"/>
      <name val="Arial"/>
      <family val="2"/>
    </font>
    <font>
      <b/>
      <sz val="14"/>
      <color theme="1"/>
      <name val="Calibri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 MT"/>
    </font>
    <font>
      <sz val="7"/>
      <color rgb="FF000000"/>
      <name val="Times New Roman"/>
      <family val="1"/>
    </font>
    <font>
      <b/>
      <sz val="10"/>
      <name val="Arial"/>
      <family val="2"/>
    </font>
    <font>
      <b/>
      <sz val="11"/>
      <color theme="1"/>
      <name val="Arial"/>
      <family val="2"/>
    </font>
    <font>
      <sz val="11"/>
      <name val="Calibri"/>
      <family val="2"/>
    </font>
    <font>
      <sz val="10"/>
      <name val="Arial"/>
      <family val="2"/>
    </font>
    <font>
      <sz val="11"/>
      <color theme="1" tint="0.499984740745262"/>
      <name val="Arial"/>
      <family val="2"/>
    </font>
    <font>
      <sz val="11"/>
      <color rgb="FF000000"/>
      <name val="Arial"/>
      <family val="2"/>
    </font>
    <font>
      <sz val="11"/>
      <color theme="0" tint="-0.499984740745262"/>
      <name val="Arial"/>
      <family val="2"/>
    </font>
    <font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3"/>
        <bgColor indexed="64"/>
      </patternFill>
    </fill>
    <fill>
      <patternFill patternType="lightHorizontal">
        <bgColor indexed="9"/>
      </patternFill>
    </fill>
    <fill>
      <patternFill patternType="solid">
        <fgColor rgb="FF222D3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rgb="FFD2F3D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33BC55"/>
      </patternFill>
    </fill>
  </fills>
  <borders count="13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dotted">
        <color indexed="64"/>
      </right>
      <top style="medium">
        <color theme="0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theme="0"/>
      </top>
      <bottom style="dotted">
        <color indexed="64"/>
      </bottom>
      <diagonal/>
    </border>
    <border>
      <left/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theme="0"/>
      </right>
      <top style="dotted">
        <color indexed="64"/>
      </top>
      <bottom style="dotted">
        <color indexed="64"/>
      </bottom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theme="0"/>
      </bottom>
      <diagonal/>
    </border>
    <border>
      <left style="dotted">
        <color indexed="64"/>
      </left>
      <right style="medium">
        <color theme="0"/>
      </right>
      <top style="dotted">
        <color indexed="64"/>
      </top>
      <bottom style="medium">
        <color theme="0"/>
      </bottom>
      <diagonal/>
    </border>
    <border>
      <left style="dotted">
        <color theme="0"/>
      </left>
      <right style="dotted">
        <color theme="0"/>
      </right>
      <top style="dotted">
        <color theme="0"/>
      </top>
      <bottom style="dotted">
        <color theme="0"/>
      </bottom>
      <diagonal/>
    </border>
    <border>
      <left style="medium">
        <color theme="0"/>
      </left>
      <right style="dotted">
        <color theme="1"/>
      </right>
      <top style="medium">
        <color theme="0"/>
      </top>
      <bottom style="dotted">
        <color theme="1"/>
      </bottom>
      <diagonal/>
    </border>
    <border>
      <left style="dotted">
        <color theme="1"/>
      </left>
      <right style="medium">
        <color theme="0"/>
      </right>
      <top style="medium">
        <color theme="0"/>
      </top>
      <bottom style="dotted">
        <color theme="1"/>
      </bottom>
      <diagonal/>
    </border>
    <border>
      <left style="medium">
        <color theme="0"/>
      </left>
      <right style="dotted">
        <color theme="1"/>
      </right>
      <top style="dotted">
        <color theme="1"/>
      </top>
      <bottom style="dotted">
        <color theme="1"/>
      </bottom>
      <diagonal/>
    </border>
    <border>
      <left style="dotted">
        <color theme="1"/>
      </left>
      <right style="medium">
        <color theme="0"/>
      </right>
      <top style="dotted">
        <color theme="1"/>
      </top>
      <bottom style="dotted">
        <color theme="1"/>
      </bottom>
      <diagonal/>
    </border>
    <border>
      <left style="medium">
        <color theme="0"/>
      </left>
      <right style="dotted">
        <color theme="1"/>
      </right>
      <top style="dotted">
        <color theme="1"/>
      </top>
      <bottom style="medium">
        <color theme="0"/>
      </bottom>
      <diagonal/>
    </border>
    <border>
      <left style="dotted">
        <color theme="1"/>
      </left>
      <right style="medium">
        <color theme="0"/>
      </right>
      <top style="dotted">
        <color theme="1"/>
      </top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2">
    <xf numFmtId="0" fontId="0" fillId="0" borderId="0"/>
    <xf numFmtId="16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0" fillId="0" borderId="0"/>
    <xf numFmtId="9" fontId="51" fillId="0" borderId="0" applyFont="0" applyFill="0" applyBorder="0" applyAlignment="0" applyProtection="0"/>
    <xf numFmtId="0" fontId="9" fillId="0" borderId="0"/>
    <xf numFmtId="9" fontId="12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904">
    <xf numFmtId="0" fontId="0" fillId="0" borderId="0" xfId="0"/>
    <xf numFmtId="0" fontId="13" fillId="2" borderId="0" xfId="0" applyFont="1" applyFill="1" applyProtection="1">
      <protection hidden="1"/>
    </xf>
    <xf numFmtId="4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13" fillId="2" borderId="1" xfId="0" applyFont="1" applyFill="1" applyBorder="1" applyAlignment="1" applyProtection="1">
      <alignment horizontal="center" vertical="center"/>
      <protection hidden="1"/>
    </xf>
    <xf numFmtId="0" fontId="13" fillId="2" borderId="1" xfId="0" applyFont="1" applyFill="1" applyBorder="1" applyAlignment="1" applyProtection="1">
      <alignment horizontal="center" vertical="center" wrapText="1"/>
      <protection hidden="1"/>
    </xf>
    <xf numFmtId="164" fontId="13" fillId="2" borderId="9" xfId="0" applyNumberFormat="1" applyFont="1" applyFill="1" applyBorder="1" applyAlignment="1" applyProtection="1">
      <alignment horizontal="center"/>
      <protection hidden="1"/>
    </xf>
    <xf numFmtId="1" fontId="13" fillId="2" borderId="0" xfId="0" applyNumberFormat="1" applyFont="1" applyFill="1" applyAlignment="1" applyProtection="1">
      <alignment horizontal="center"/>
      <protection hidden="1"/>
    </xf>
    <xf numFmtId="2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16" fillId="2" borderId="41" xfId="0" applyFont="1" applyFill="1" applyBorder="1" applyAlignment="1" applyProtection="1">
      <alignment horizontal="left" vertical="center" wrapText="1"/>
      <protection locked="0"/>
    </xf>
    <xf numFmtId="0" fontId="13" fillId="2" borderId="11" xfId="0" applyFont="1" applyFill="1" applyBorder="1" applyAlignment="1" applyProtection="1">
      <alignment horizontal="center" vertical="center"/>
      <protection locked="0"/>
    </xf>
    <xf numFmtId="0" fontId="13" fillId="2" borderId="12" xfId="0" applyFont="1" applyFill="1" applyBorder="1" applyAlignment="1" applyProtection="1">
      <alignment horizontal="center" vertical="center"/>
      <protection locked="0"/>
    </xf>
    <xf numFmtId="0" fontId="16" fillId="2" borderId="36" xfId="0" applyFont="1" applyFill="1" applyBorder="1" applyAlignment="1" applyProtection="1">
      <alignment horizontal="left" vertical="center" wrapText="1"/>
      <protection locked="0"/>
    </xf>
    <xf numFmtId="0" fontId="13" fillId="2" borderId="9" xfId="0" applyFont="1" applyFill="1" applyBorder="1" applyAlignment="1" applyProtection="1">
      <alignment horizontal="center" vertical="center"/>
      <protection locked="0"/>
    </xf>
    <xf numFmtId="0" fontId="13" fillId="2" borderId="2" xfId="0" applyFont="1" applyFill="1" applyBorder="1" applyAlignment="1" applyProtection="1">
      <alignment horizontal="center" vertical="center"/>
      <protection locked="0"/>
    </xf>
    <xf numFmtId="4" fontId="13" fillId="2" borderId="1" xfId="0" applyNumberFormat="1" applyFont="1" applyFill="1" applyBorder="1" applyAlignment="1" applyProtection="1">
      <alignment horizontal="center" vertical="center"/>
      <protection locked="0"/>
    </xf>
    <xf numFmtId="4" fontId="13" fillId="2" borderId="2" xfId="0" applyNumberFormat="1" applyFont="1" applyFill="1" applyBorder="1" applyAlignment="1" applyProtection="1">
      <alignment horizontal="center" vertical="center"/>
      <protection locked="0"/>
    </xf>
    <xf numFmtId="0" fontId="23" fillId="2" borderId="36" xfId="0" applyFont="1" applyFill="1" applyBorder="1" applyAlignment="1" applyProtection="1">
      <alignment horizontal="left" vertical="top" wrapText="1"/>
      <protection locked="0"/>
    </xf>
    <xf numFmtId="0" fontId="23" fillId="2" borderId="22" xfId="0" applyFont="1" applyFill="1" applyBorder="1" applyAlignment="1" applyProtection="1">
      <alignment horizontal="left" vertical="center" wrapText="1"/>
      <protection locked="0"/>
    </xf>
    <xf numFmtId="166" fontId="13" fillId="2" borderId="28" xfId="0" applyNumberFormat="1" applyFont="1" applyFill="1" applyBorder="1" applyAlignment="1" applyProtection="1">
      <alignment horizontal="center" vertical="center" wrapText="1"/>
      <protection locked="0"/>
    </xf>
    <xf numFmtId="166" fontId="13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13" fillId="2" borderId="0" xfId="0" applyFont="1" applyFill="1" applyAlignment="1" applyProtection="1">
      <alignment horizontal="center"/>
      <protection hidden="1"/>
    </xf>
    <xf numFmtId="164" fontId="13" fillId="2" borderId="9" xfId="0" applyNumberFormat="1" applyFont="1" applyFill="1" applyBorder="1" applyAlignment="1" applyProtection="1">
      <alignment horizontal="center" vertical="center"/>
      <protection hidden="1"/>
    </xf>
    <xf numFmtId="165" fontId="13" fillId="2" borderId="1" xfId="0" applyNumberFormat="1" applyFont="1" applyFill="1" applyBorder="1" applyAlignment="1" applyProtection="1">
      <alignment horizontal="center" vertical="center"/>
      <protection hidden="1"/>
    </xf>
    <xf numFmtId="3" fontId="13" fillId="2" borderId="1" xfId="0" applyNumberFormat="1" applyFont="1" applyFill="1" applyBorder="1" applyAlignment="1" applyProtection="1">
      <alignment horizontal="center" vertical="center"/>
      <protection hidden="1"/>
    </xf>
    <xf numFmtId="166" fontId="13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Protection="1">
      <protection hidden="1"/>
    </xf>
    <xf numFmtId="0" fontId="16" fillId="0" borderId="1" xfId="0" applyFont="1" applyBorder="1" applyAlignment="1" applyProtection="1">
      <alignment horizontal="center" vertical="center"/>
      <protection hidden="1"/>
    </xf>
    <xf numFmtId="0" fontId="13" fillId="0" borderId="1" xfId="0" applyFont="1" applyBorder="1" applyAlignment="1" applyProtection="1">
      <alignment horizontal="center" vertical="center"/>
      <protection hidden="1"/>
    </xf>
    <xf numFmtId="165" fontId="25" fillId="0" borderId="1" xfId="0" applyNumberFormat="1" applyFont="1" applyBorder="1" applyAlignment="1" applyProtection="1">
      <alignment horizontal="center" vertical="center"/>
      <protection hidden="1"/>
    </xf>
    <xf numFmtId="3" fontId="25" fillId="2" borderId="1" xfId="0" applyNumberFormat="1" applyFont="1" applyFill="1" applyBorder="1" applyAlignment="1" applyProtection="1">
      <alignment horizontal="center" vertical="center"/>
      <protection hidden="1"/>
    </xf>
    <xf numFmtId="0" fontId="16" fillId="2" borderId="41" xfId="0" applyFont="1" applyFill="1" applyBorder="1" applyAlignment="1" applyProtection="1">
      <alignment vertical="center" wrapText="1"/>
      <protection locked="0"/>
    </xf>
    <xf numFmtId="0" fontId="16" fillId="2" borderId="36" xfId="0" applyFont="1" applyFill="1" applyBorder="1" applyAlignment="1" applyProtection="1">
      <alignment vertical="center" wrapText="1"/>
      <protection locked="0"/>
    </xf>
    <xf numFmtId="0" fontId="24" fillId="2" borderId="36" xfId="0" applyFont="1" applyFill="1" applyBorder="1" applyAlignment="1" applyProtection="1">
      <alignment horizontal="left" vertical="top" wrapText="1"/>
      <protection locked="0"/>
    </xf>
    <xf numFmtId="0" fontId="16" fillId="2" borderId="22" xfId="0" applyFont="1" applyFill="1" applyBorder="1" applyAlignment="1" applyProtection="1">
      <alignment vertical="center" wrapText="1"/>
      <protection locked="0"/>
    </xf>
    <xf numFmtId="166" fontId="13" fillId="2" borderId="23" xfId="0" applyNumberFormat="1" applyFont="1" applyFill="1" applyBorder="1" applyAlignment="1" applyProtection="1">
      <alignment horizontal="center" vertical="center" wrapText="1"/>
      <protection locked="0"/>
    </xf>
    <xf numFmtId="0" fontId="42" fillId="4" borderId="0" xfId="2" applyFont="1" applyFill="1" applyAlignment="1" applyProtection="1">
      <alignment horizontal="centerContinuous" vertical="center"/>
      <protection hidden="1"/>
    </xf>
    <xf numFmtId="0" fontId="12" fillId="4" borderId="0" xfId="2" applyFill="1" applyAlignment="1" applyProtection="1">
      <alignment horizontal="centerContinuous"/>
      <protection hidden="1"/>
    </xf>
    <xf numFmtId="0" fontId="32" fillId="4" borderId="0" xfId="2" applyFont="1" applyFill="1" applyAlignment="1" applyProtection="1">
      <alignment horizontal="centerContinuous"/>
      <protection hidden="1"/>
    </xf>
    <xf numFmtId="0" fontId="12" fillId="4" borderId="0" xfId="2" applyFill="1" applyProtection="1">
      <protection hidden="1"/>
    </xf>
    <xf numFmtId="0" fontId="32" fillId="4" borderId="0" xfId="2" applyFont="1" applyFill="1" applyProtection="1">
      <protection hidden="1"/>
    </xf>
    <xf numFmtId="0" fontId="12" fillId="0" borderId="0" xfId="2" applyProtection="1">
      <protection hidden="1"/>
    </xf>
    <xf numFmtId="0" fontId="32" fillId="0" borderId="60" xfId="2" applyFont="1" applyBorder="1" applyAlignment="1" applyProtection="1">
      <alignment horizontal="left" vertical="center"/>
      <protection hidden="1"/>
    </xf>
    <xf numFmtId="0" fontId="29" fillId="0" borderId="61" xfId="2" applyFont="1" applyBorder="1" applyAlignment="1" applyProtection="1">
      <alignment horizontal="left" vertical="center"/>
      <protection hidden="1"/>
    </xf>
    <xf numFmtId="0" fontId="12" fillId="0" borderId="61" xfId="2" applyBorder="1" applyAlignment="1" applyProtection="1">
      <alignment horizontal="left"/>
      <protection hidden="1"/>
    </xf>
    <xf numFmtId="0" fontId="32" fillId="0" borderId="61" xfId="2" applyFont="1" applyBorder="1" applyAlignment="1" applyProtection="1">
      <alignment horizontal="right" vertical="center"/>
      <protection hidden="1"/>
    </xf>
    <xf numFmtId="49" fontId="29" fillId="0" borderId="61" xfId="2" applyNumberFormat="1" applyFont="1" applyBorder="1" applyAlignment="1" applyProtection="1">
      <alignment horizontal="left" vertical="center"/>
      <protection hidden="1"/>
    </xf>
    <xf numFmtId="0" fontId="32" fillId="0" borderId="61" xfId="2" applyFont="1" applyBorder="1" applyAlignment="1" applyProtection="1">
      <alignment horizontal="left" vertical="center"/>
      <protection hidden="1"/>
    </xf>
    <xf numFmtId="2" fontId="29" fillId="0" borderId="61" xfId="2" applyNumberFormat="1" applyFont="1" applyBorder="1" applyAlignment="1" applyProtection="1">
      <alignment horizontal="left" vertical="center"/>
      <protection hidden="1"/>
    </xf>
    <xf numFmtId="0" fontId="29" fillId="0" borderId="77" xfId="2" applyFont="1" applyBorder="1" applyAlignment="1" applyProtection="1">
      <alignment horizontal="left" vertical="center"/>
      <protection hidden="1"/>
    </xf>
    <xf numFmtId="0" fontId="32" fillId="0" borderId="66" xfId="2" applyFont="1" applyBorder="1" applyAlignment="1" applyProtection="1">
      <alignment horizontal="left" vertical="center"/>
      <protection hidden="1"/>
    </xf>
    <xf numFmtId="0" fontId="29" fillId="0" borderId="0" xfId="2" applyFont="1" applyAlignment="1" applyProtection="1">
      <alignment horizontal="left" vertical="center"/>
      <protection hidden="1"/>
    </xf>
    <xf numFmtId="0" fontId="12" fillId="0" borderId="0" xfId="2" applyAlignment="1" applyProtection="1">
      <alignment horizontal="left"/>
      <protection hidden="1"/>
    </xf>
    <xf numFmtId="0" fontId="32" fillId="0" borderId="0" xfId="2" applyFont="1" applyAlignment="1" applyProtection="1">
      <alignment horizontal="left" vertical="center"/>
      <protection hidden="1"/>
    </xf>
    <xf numFmtId="2" fontId="29" fillId="0" borderId="0" xfId="2" applyNumberFormat="1" applyFont="1" applyAlignment="1" applyProtection="1">
      <alignment horizontal="left" vertical="center"/>
      <protection hidden="1"/>
    </xf>
    <xf numFmtId="0" fontId="32" fillId="0" borderId="72" xfId="2" applyFont="1" applyBorder="1" applyAlignment="1" applyProtection="1">
      <alignment horizontal="left" vertical="center"/>
      <protection hidden="1"/>
    </xf>
    <xf numFmtId="0" fontId="12" fillId="0" borderId="73" xfId="2" applyBorder="1" applyProtection="1">
      <protection hidden="1"/>
    </xf>
    <xf numFmtId="0" fontId="12" fillId="0" borderId="73" xfId="2" applyBorder="1" applyAlignment="1" applyProtection="1">
      <alignment horizontal="left"/>
      <protection hidden="1"/>
    </xf>
    <xf numFmtId="0" fontId="12" fillId="0" borderId="74" xfId="2" applyBorder="1" applyProtection="1">
      <protection hidden="1"/>
    </xf>
    <xf numFmtId="172" fontId="12" fillId="0" borderId="113" xfId="2" applyNumberFormat="1" applyBorder="1" applyAlignment="1" applyProtection="1">
      <alignment horizontal="center" vertical="center"/>
      <protection hidden="1"/>
    </xf>
    <xf numFmtId="0" fontId="19" fillId="0" borderId="13" xfId="2" applyFont="1" applyBorder="1" applyAlignment="1" applyProtection="1">
      <alignment horizontal="centerContinuous" vertical="center"/>
      <protection hidden="1"/>
    </xf>
    <xf numFmtId="0" fontId="12" fillId="0" borderId="0" xfId="2" applyAlignment="1" applyProtection="1">
      <alignment horizontal="centerContinuous" vertical="center"/>
      <protection hidden="1"/>
    </xf>
    <xf numFmtId="0" fontId="32" fillId="0" borderId="0" xfId="2" applyFont="1" applyAlignment="1" applyProtection="1">
      <alignment horizontal="centerContinuous" vertical="center"/>
      <protection hidden="1"/>
    </xf>
    <xf numFmtId="0" fontId="12" fillId="0" borderId="75" xfId="2" applyBorder="1" applyAlignment="1" applyProtection="1">
      <alignment horizontal="center"/>
      <protection hidden="1"/>
    </xf>
    <xf numFmtId="0" fontId="12" fillId="0" borderId="61" xfId="2" applyBorder="1" applyAlignment="1" applyProtection="1">
      <alignment horizontal="center"/>
      <protection hidden="1"/>
    </xf>
    <xf numFmtId="0" fontId="12" fillId="0" borderId="62" xfId="2" applyBorder="1" applyAlignment="1" applyProtection="1">
      <alignment horizontal="center"/>
      <protection hidden="1"/>
    </xf>
    <xf numFmtId="0" fontId="32" fillId="0" borderId="62" xfId="2" applyFont="1" applyBorder="1" applyAlignment="1" applyProtection="1">
      <alignment horizontal="center"/>
      <protection hidden="1"/>
    </xf>
    <xf numFmtId="0" fontId="32" fillId="0" borderId="76" xfId="2" applyFont="1" applyBorder="1" applyAlignment="1" applyProtection="1">
      <alignment horizontal="center"/>
      <protection hidden="1"/>
    </xf>
    <xf numFmtId="0" fontId="12" fillId="0" borderId="61" xfId="2" applyBorder="1" applyProtection="1">
      <protection hidden="1"/>
    </xf>
    <xf numFmtId="0" fontId="12" fillId="0" borderId="77" xfId="2" applyBorder="1" applyProtection="1">
      <protection hidden="1"/>
    </xf>
    <xf numFmtId="0" fontId="32" fillId="0" borderId="78" xfId="2" applyFont="1" applyBorder="1" applyAlignment="1" applyProtection="1">
      <alignment horizontal="center"/>
      <protection hidden="1"/>
    </xf>
    <xf numFmtId="0" fontId="12" fillId="0" borderId="0" xfId="2" applyAlignment="1" applyProtection="1">
      <alignment horizontal="centerContinuous"/>
      <protection hidden="1"/>
    </xf>
    <xf numFmtId="0" fontId="12" fillId="0" borderId="15" xfId="2" applyBorder="1" applyAlignment="1" applyProtection="1">
      <alignment horizontal="centerContinuous"/>
      <protection hidden="1"/>
    </xf>
    <xf numFmtId="0" fontId="32" fillId="0" borderId="15" xfId="2" applyFont="1" applyBorder="1" applyAlignment="1" applyProtection="1">
      <alignment horizontal="center"/>
      <protection hidden="1"/>
    </xf>
    <xf numFmtId="0" fontId="32" fillId="0" borderId="0" xfId="2" applyFont="1" applyAlignment="1" applyProtection="1">
      <alignment horizontal="centerContinuous"/>
      <protection hidden="1"/>
    </xf>
    <xf numFmtId="0" fontId="32" fillId="0" borderId="67" xfId="2" applyFont="1" applyBorder="1" applyAlignment="1" applyProtection="1">
      <alignment horizontal="centerContinuous"/>
      <protection hidden="1"/>
    </xf>
    <xf numFmtId="0" fontId="12" fillId="0" borderId="84" xfId="2" applyBorder="1" applyProtection="1">
      <protection hidden="1"/>
    </xf>
    <xf numFmtId="0" fontId="12" fillId="0" borderId="16" xfId="2" applyBorder="1" applyProtection="1">
      <protection hidden="1"/>
    </xf>
    <xf numFmtId="0" fontId="12" fillId="0" borderId="17" xfId="2" applyBorder="1" applyProtection="1">
      <protection hidden="1"/>
    </xf>
    <xf numFmtId="0" fontId="12" fillId="0" borderId="17" xfId="2" applyBorder="1" applyAlignment="1" applyProtection="1">
      <alignment horizontal="center"/>
      <protection hidden="1"/>
    </xf>
    <xf numFmtId="0" fontId="32" fillId="0" borderId="17" xfId="2" applyFont="1" applyBorder="1" applyAlignment="1" applyProtection="1">
      <alignment horizontal="center"/>
      <protection hidden="1"/>
    </xf>
    <xf numFmtId="0" fontId="12" fillId="0" borderId="67" xfId="2" applyBorder="1" applyProtection="1">
      <protection hidden="1"/>
    </xf>
    <xf numFmtId="0" fontId="12" fillId="0" borderId="89" xfId="2" applyBorder="1" applyAlignment="1" applyProtection="1">
      <alignment horizontal="center" vertical="center"/>
      <protection hidden="1"/>
    </xf>
    <xf numFmtId="0" fontId="32" fillId="0" borderId="41" xfId="2" applyFont="1" applyBorder="1" applyAlignment="1" applyProtection="1">
      <alignment vertical="center"/>
      <protection hidden="1"/>
    </xf>
    <xf numFmtId="0" fontId="12" fillId="0" borderId="48" xfId="2" applyBorder="1" applyProtection="1">
      <protection hidden="1"/>
    </xf>
    <xf numFmtId="0" fontId="12" fillId="0" borderId="90" xfId="2" applyBorder="1" applyAlignment="1" applyProtection="1">
      <alignment horizontal="center" vertical="center"/>
      <protection hidden="1"/>
    </xf>
    <xf numFmtId="168" fontId="12" fillId="0" borderId="90" xfId="2" applyNumberFormat="1" applyBorder="1" applyAlignment="1" applyProtection="1">
      <alignment horizontal="center" vertical="center"/>
      <protection hidden="1"/>
    </xf>
    <xf numFmtId="0" fontId="12" fillId="0" borderId="41" xfId="2" applyBorder="1" applyProtection="1">
      <protection hidden="1"/>
    </xf>
    <xf numFmtId="0" fontId="12" fillId="0" borderId="91" xfId="2" applyBorder="1" applyProtection="1">
      <protection hidden="1"/>
    </xf>
    <xf numFmtId="0" fontId="12" fillId="4" borderId="120" xfId="2" applyFill="1" applyBorder="1" applyProtection="1">
      <protection hidden="1"/>
    </xf>
    <xf numFmtId="0" fontId="12" fillId="0" borderId="114" xfId="2" applyBorder="1" applyAlignment="1" applyProtection="1">
      <alignment horizontal="center" vertical="center"/>
      <protection hidden="1"/>
    </xf>
    <xf numFmtId="0" fontId="12" fillId="0" borderId="115" xfId="2" applyBorder="1" applyProtection="1">
      <protection hidden="1"/>
    </xf>
    <xf numFmtId="0" fontId="12" fillId="0" borderId="92" xfId="2" applyBorder="1" applyAlignment="1" applyProtection="1">
      <alignment horizontal="center" vertical="center"/>
      <protection hidden="1"/>
    </xf>
    <xf numFmtId="0" fontId="32" fillId="0" borderId="36" xfId="2" applyFont="1" applyBorder="1" applyAlignment="1" applyProtection="1">
      <alignment vertical="center"/>
      <protection hidden="1"/>
    </xf>
    <xf numFmtId="0" fontId="12" fillId="0" borderId="37" xfId="2" applyBorder="1" applyProtection="1">
      <protection hidden="1"/>
    </xf>
    <xf numFmtId="0" fontId="12" fillId="0" borderId="93" xfId="2" applyBorder="1" applyAlignment="1" applyProtection="1">
      <alignment horizontal="center" vertical="center"/>
      <protection hidden="1"/>
    </xf>
    <xf numFmtId="168" fontId="12" fillId="0" borderId="93" xfId="2" applyNumberFormat="1" applyBorder="1" applyAlignment="1" applyProtection="1">
      <alignment horizontal="center" vertical="center"/>
      <protection hidden="1"/>
    </xf>
    <xf numFmtId="0" fontId="12" fillId="0" borderId="36" xfId="2" applyBorder="1" applyProtection="1">
      <protection hidden="1"/>
    </xf>
    <xf numFmtId="0" fontId="12" fillId="0" borderId="94" xfId="2" applyBorder="1" applyProtection="1">
      <protection hidden="1"/>
    </xf>
    <xf numFmtId="0" fontId="12" fillId="4" borderId="108" xfId="2" applyFill="1" applyBorder="1" applyProtection="1">
      <protection hidden="1"/>
    </xf>
    <xf numFmtId="0" fontId="12" fillId="0" borderId="116" xfId="2" applyBorder="1" applyAlignment="1" applyProtection="1">
      <alignment horizontal="center" vertical="center"/>
      <protection hidden="1"/>
    </xf>
    <xf numFmtId="0" fontId="12" fillId="0" borderId="117" xfId="2" applyBorder="1" applyProtection="1">
      <protection hidden="1"/>
    </xf>
    <xf numFmtId="0" fontId="32" fillId="0" borderId="93" xfId="2" applyFont="1" applyBorder="1" applyAlignment="1" applyProtection="1">
      <alignment horizontal="left" wrapText="1"/>
      <protection hidden="1"/>
    </xf>
    <xf numFmtId="2" fontId="12" fillId="0" borderId="93" xfId="2" applyNumberFormat="1" applyBorder="1" applyAlignment="1" applyProtection="1">
      <alignment horizontal="center" vertical="center" wrapText="1"/>
      <protection hidden="1"/>
    </xf>
    <xf numFmtId="0" fontId="32" fillId="6" borderId="93" xfId="2" applyFont="1" applyFill="1" applyBorder="1" applyAlignment="1" applyProtection="1">
      <alignment horizontal="center"/>
      <protection hidden="1"/>
    </xf>
    <xf numFmtId="0" fontId="12" fillId="6" borderId="93" xfId="2" applyFill="1" applyBorder="1" applyProtection="1">
      <protection hidden="1"/>
    </xf>
    <xf numFmtId="0" fontId="32" fillId="0" borderId="93" xfId="2" applyFont="1" applyBorder="1" applyAlignment="1" applyProtection="1">
      <alignment horizontal="center" vertical="center"/>
      <protection hidden="1"/>
    </xf>
    <xf numFmtId="168" fontId="32" fillId="0" borderId="93" xfId="2" applyNumberFormat="1" applyFont="1" applyBorder="1" applyAlignment="1" applyProtection="1">
      <alignment horizontal="center" vertical="center"/>
      <protection hidden="1"/>
    </xf>
    <xf numFmtId="168" fontId="12" fillId="4" borderId="108" xfId="2" applyNumberFormat="1" applyFill="1" applyBorder="1" applyProtection="1">
      <protection hidden="1"/>
    </xf>
    <xf numFmtId="0" fontId="29" fillId="0" borderId="95" xfId="2" applyFont="1" applyBorder="1" applyProtection="1">
      <protection hidden="1"/>
    </xf>
    <xf numFmtId="0" fontId="32" fillId="0" borderId="20" xfId="2" applyFont="1" applyBorder="1" applyProtection="1">
      <protection hidden="1"/>
    </xf>
    <xf numFmtId="1" fontId="12" fillId="0" borderId="96" xfId="2" applyNumberFormat="1" applyBorder="1" applyAlignment="1" applyProtection="1">
      <alignment horizontal="center" vertical="center"/>
      <protection hidden="1"/>
    </xf>
    <xf numFmtId="0" fontId="32" fillId="0" borderId="20" xfId="2" applyFont="1" applyBorder="1" applyAlignment="1" applyProtection="1">
      <alignment horizontal="right" vertical="center" textRotation="90"/>
      <protection hidden="1"/>
    </xf>
    <xf numFmtId="0" fontId="32" fillId="0" borderId="20" xfId="2" applyFont="1" applyBorder="1" applyAlignment="1" applyProtection="1">
      <alignment vertical="center"/>
      <protection hidden="1"/>
    </xf>
    <xf numFmtId="0" fontId="12" fillId="0" borderId="20" xfId="2" applyBorder="1" applyAlignment="1" applyProtection="1">
      <alignment vertical="center"/>
      <protection hidden="1"/>
    </xf>
    <xf numFmtId="1" fontId="33" fillId="5" borderId="96" xfId="2" applyNumberFormat="1" applyFont="1" applyFill="1" applyBorder="1" applyAlignment="1" applyProtection="1">
      <alignment horizontal="center" vertical="center"/>
      <protection hidden="1"/>
    </xf>
    <xf numFmtId="0" fontId="32" fillId="4" borderId="22" xfId="2" applyFont="1" applyFill="1" applyBorder="1" applyAlignment="1" applyProtection="1">
      <alignment vertical="center"/>
      <protection hidden="1"/>
    </xf>
    <xf numFmtId="0" fontId="33" fillId="5" borderId="97" xfId="2" applyFont="1" applyFill="1" applyBorder="1" applyAlignment="1" applyProtection="1">
      <alignment horizontal="center" vertical="center"/>
      <protection hidden="1"/>
    </xf>
    <xf numFmtId="168" fontId="12" fillId="4" borderId="101" xfId="2" applyNumberFormat="1" applyFill="1" applyBorder="1" applyProtection="1">
      <protection hidden="1"/>
    </xf>
    <xf numFmtId="0" fontId="12" fillId="0" borderId="118" xfId="2" applyBorder="1" applyAlignment="1" applyProtection="1">
      <alignment horizontal="center" vertical="center"/>
      <protection hidden="1"/>
    </xf>
    <xf numFmtId="0" fontId="12" fillId="0" borderId="119" xfId="2" applyBorder="1" applyProtection="1">
      <protection hidden="1"/>
    </xf>
    <xf numFmtId="0" fontId="29" fillId="0" borderId="66" xfId="2" applyFont="1" applyBorder="1" applyProtection="1">
      <protection hidden="1"/>
    </xf>
    <xf numFmtId="0" fontId="32" fillId="0" borderId="0" xfId="2" applyFont="1" applyAlignment="1" applyProtection="1">
      <alignment horizontal="right" textRotation="90"/>
      <protection hidden="1"/>
    </xf>
    <xf numFmtId="0" fontId="12" fillId="0" borderId="98" xfId="2" applyBorder="1" applyProtection="1">
      <protection hidden="1"/>
    </xf>
    <xf numFmtId="0" fontId="12" fillId="0" borderId="66" xfId="2" quotePrefix="1" applyBorder="1" applyAlignment="1" applyProtection="1">
      <alignment horizontal="right"/>
      <protection hidden="1"/>
    </xf>
    <xf numFmtId="0" fontId="32" fillId="0" borderId="0" xfId="2" applyFont="1" applyProtection="1">
      <protection hidden="1"/>
    </xf>
    <xf numFmtId="0" fontId="32" fillId="0" borderId="83" xfId="2" applyFont="1" applyBorder="1" applyAlignment="1" applyProtection="1">
      <alignment horizontal="center" vertical="center"/>
      <protection hidden="1"/>
    </xf>
    <xf numFmtId="0" fontId="32" fillId="0" borderId="66" xfId="2" applyFont="1" applyBorder="1" applyAlignment="1" applyProtection="1">
      <alignment horizontal="center"/>
      <protection hidden="1"/>
    </xf>
    <xf numFmtId="0" fontId="32" fillId="0" borderId="0" xfId="2" applyFont="1" applyAlignment="1" applyProtection="1">
      <alignment horizontal="center"/>
      <protection hidden="1"/>
    </xf>
    <xf numFmtId="0" fontId="12" fillId="0" borderId="39" xfId="2" applyBorder="1" applyAlignment="1" applyProtection="1">
      <alignment horizontal="centerContinuous"/>
      <protection hidden="1"/>
    </xf>
    <xf numFmtId="0" fontId="12" fillId="0" borderId="98" xfId="2" applyBorder="1" applyAlignment="1" applyProtection="1">
      <alignment horizontal="centerContinuous"/>
      <protection hidden="1"/>
    </xf>
    <xf numFmtId="0" fontId="12" fillId="0" borderId="72" xfId="2" applyBorder="1" applyAlignment="1" applyProtection="1">
      <alignment horizontal="right"/>
      <protection hidden="1"/>
    </xf>
    <xf numFmtId="0" fontId="32" fillId="0" borderId="73" xfId="2" applyFont="1" applyBorder="1" applyAlignment="1" applyProtection="1">
      <alignment vertical="top"/>
      <protection hidden="1"/>
    </xf>
    <xf numFmtId="0" fontId="32" fillId="0" borderId="85" xfId="2" applyFont="1" applyBorder="1" applyAlignment="1" applyProtection="1">
      <alignment horizontal="center" vertical="center"/>
      <protection hidden="1"/>
    </xf>
    <xf numFmtId="0" fontId="12" fillId="0" borderId="86" xfId="2" applyBorder="1" applyProtection="1">
      <protection hidden="1"/>
    </xf>
    <xf numFmtId="0" fontId="12" fillId="0" borderId="99" xfId="2" applyBorder="1" applyProtection="1">
      <protection hidden="1"/>
    </xf>
    <xf numFmtId="0" fontId="12" fillId="0" borderId="0" xfId="2" applyProtection="1">
      <protection locked="0"/>
    </xf>
    <xf numFmtId="170" fontId="0" fillId="4" borderId="0" xfId="1" applyNumberFormat="1" applyFont="1" applyFill="1" applyAlignment="1" applyProtection="1">
      <alignment horizontal="center"/>
      <protection hidden="1"/>
    </xf>
    <xf numFmtId="0" fontId="12" fillId="4" borderId="0" xfId="2" applyFill="1" applyAlignment="1" applyProtection="1">
      <alignment horizontal="center"/>
      <protection hidden="1"/>
    </xf>
    <xf numFmtId="0" fontId="29" fillId="4" borderId="0" xfId="2" applyFont="1" applyFill="1" applyAlignment="1" applyProtection="1">
      <alignment horizontal="center"/>
      <protection hidden="1"/>
    </xf>
    <xf numFmtId="0" fontId="12" fillId="0" borderId="7" xfId="2" applyBorder="1" applyAlignment="1" applyProtection="1">
      <alignment horizontal="center" vertical="center"/>
      <protection hidden="1"/>
    </xf>
    <xf numFmtId="168" fontId="12" fillId="0" borderId="7" xfId="2" applyNumberFormat="1" applyBorder="1" applyAlignment="1" applyProtection="1">
      <alignment horizontal="center" vertical="center"/>
      <protection hidden="1"/>
    </xf>
    <xf numFmtId="0" fontId="30" fillId="0" borderId="54" xfId="2" applyFont="1" applyBorder="1" applyAlignment="1" applyProtection="1">
      <alignment vertical="center" wrapText="1"/>
      <protection hidden="1"/>
    </xf>
    <xf numFmtId="0" fontId="30" fillId="0" borderId="0" xfId="2" applyFont="1" applyAlignment="1" applyProtection="1">
      <alignment vertical="center" wrapText="1"/>
      <protection hidden="1"/>
    </xf>
    <xf numFmtId="0" fontId="30" fillId="0" borderId="1" xfId="2" applyFont="1" applyBorder="1" applyAlignment="1" applyProtection="1">
      <alignment horizontal="center" vertical="center" wrapText="1"/>
      <protection hidden="1"/>
    </xf>
    <xf numFmtId="0" fontId="12" fillId="0" borderId="49" xfId="2" applyBorder="1" applyProtection="1">
      <protection hidden="1"/>
    </xf>
    <xf numFmtId="0" fontId="12" fillId="0" borderId="38" xfId="2" applyBorder="1" applyProtection="1">
      <protection hidden="1"/>
    </xf>
    <xf numFmtId="172" fontId="38" fillId="3" borderId="26" xfId="2" applyNumberFormat="1" applyFont="1" applyFill="1" applyBorder="1" applyAlignment="1" applyProtection="1">
      <alignment horizontal="center" vertical="center"/>
      <protection hidden="1"/>
    </xf>
    <xf numFmtId="1" fontId="38" fillId="3" borderId="83" xfId="2" applyNumberFormat="1" applyFont="1" applyFill="1" applyBorder="1" applyAlignment="1" applyProtection="1">
      <alignment horizontal="center" vertical="center"/>
      <protection hidden="1"/>
    </xf>
    <xf numFmtId="0" fontId="34" fillId="2" borderId="83" xfId="2" applyFont="1" applyFill="1" applyBorder="1" applyAlignment="1" applyProtection="1">
      <alignment horizontal="center" vertical="center"/>
      <protection hidden="1"/>
    </xf>
    <xf numFmtId="1" fontId="34" fillId="0" borderId="83" xfId="2" applyNumberFormat="1" applyFont="1" applyBorder="1" applyAlignment="1" applyProtection="1">
      <alignment horizontal="center" vertical="center"/>
      <protection hidden="1"/>
    </xf>
    <xf numFmtId="0" fontId="34" fillId="0" borderId="83" xfId="2" applyFont="1" applyBorder="1" applyAlignment="1" applyProtection="1">
      <alignment horizontal="center" vertical="center"/>
      <protection hidden="1"/>
    </xf>
    <xf numFmtId="168" fontId="29" fillId="4" borderId="0" xfId="2" applyNumberFormat="1" applyFont="1" applyFill="1" applyAlignment="1" applyProtection="1">
      <alignment horizontal="center"/>
      <protection hidden="1"/>
    </xf>
    <xf numFmtId="0" fontId="30" fillId="0" borderId="56" xfId="2" applyFont="1" applyBorder="1" applyAlignment="1" applyProtection="1">
      <alignment vertical="center" wrapText="1"/>
      <protection hidden="1"/>
    </xf>
    <xf numFmtId="0" fontId="30" fillId="0" borderId="49" xfId="2" applyFont="1" applyBorder="1" applyAlignment="1" applyProtection="1">
      <alignment vertical="center" wrapText="1"/>
      <protection hidden="1"/>
    </xf>
    <xf numFmtId="0" fontId="30" fillId="0" borderId="44" xfId="2" applyFont="1" applyBorder="1" applyAlignment="1" applyProtection="1">
      <alignment vertical="center" wrapText="1"/>
      <protection hidden="1"/>
    </xf>
    <xf numFmtId="0" fontId="12" fillId="0" borderId="1" xfId="2" applyBorder="1" applyProtection="1">
      <protection hidden="1"/>
    </xf>
    <xf numFmtId="0" fontId="12" fillId="0" borderId="44" xfId="2" applyBorder="1" applyProtection="1">
      <protection hidden="1"/>
    </xf>
    <xf numFmtId="0" fontId="12" fillId="0" borderId="120" xfId="2" applyBorder="1" applyProtection="1">
      <protection hidden="1"/>
    </xf>
    <xf numFmtId="0" fontId="12" fillId="0" borderId="104" xfId="2" applyBorder="1" applyProtection="1">
      <protection hidden="1"/>
    </xf>
    <xf numFmtId="0" fontId="12" fillId="0" borderId="105" xfId="2" applyBorder="1" applyProtection="1">
      <protection hidden="1"/>
    </xf>
    <xf numFmtId="172" fontId="38" fillId="0" borderId="26" xfId="2" applyNumberFormat="1" applyFont="1" applyBorder="1" applyAlignment="1" applyProtection="1">
      <alignment horizontal="center" vertical="center"/>
      <protection hidden="1"/>
    </xf>
    <xf numFmtId="1" fontId="38" fillId="0" borderId="83" xfId="2" applyNumberFormat="1" applyFont="1" applyBorder="1" applyAlignment="1" applyProtection="1">
      <alignment horizontal="center" vertical="center"/>
      <protection hidden="1"/>
    </xf>
    <xf numFmtId="0" fontId="34" fillId="2" borderId="52" xfId="2" applyFont="1" applyFill="1" applyBorder="1" applyAlignment="1" applyProtection="1">
      <alignment horizontal="center" vertical="center"/>
      <protection hidden="1"/>
    </xf>
    <xf numFmtId="1" fontId="34" fillId="0" borderId="52" xfId="2" applyNumberFormat="1" applyFont="1" applyBorder="1" applyAlignment="1" applyProtection="1">
      <alignment horizontal="center" vertical="center"/>
      <protection hidden="1"/>
    </xf>
    <xf numFmtId="0" fontId="34" fillId="0" borderId="52" xfId="2" applyFont="1" applyBorder="1" applyAlignment="1" applyProtection="1">
      <alignment horizontal="center" vertical="center"/>
      <protection hidden="1"/>
    </xf>
    <xf numFmtId="2" fontId="12" fillId="0" borderId="1" xfId="2" applyNumberFormat="1" applyBorder="1" applyAlignment="1" applyProtection="1">
      <alignment horizontal="center" vertical="center"/>
      <protection hidden="1"/>
    </xf>
    <xf numFmtId="0" fontId="12" fillId="0" borderId="56" xfId="2" applyBorder="1" applyAlignment="1" applyProtection="1">
      <alignment horizontal="center" vertical="center"/>
      <protection hidden="1"/>
    </xf>
    <xf numFmtId="168" fontId="12" fillId="0" borderId="56" xfId="2" applyNumberFormat="1" applyBorder="1" applyAlignment="1" applyProtection="1">
      <alignment horizontal="center" vertical="center"/>
      <protection hidden="1"/>
    </xf>
    <xf numFmtId="168" fontId="33" fillId="5" borderId="1" xfId="2" applyNumberFormat="1" applyFont="1" applyFill="1" applyBorder="1" applyAlignment="1" applyProtection="1">
      <alignment horizontal="center" vertical="center"/>
      <protection hidden="1"/>
    </xf>
    <xf numFmtId="0" fontId="12" fillId="0" borderId="102" xfId="2" applyBorder="1" applyAlignment="1" applyProtection="1">
      <alignment horizontal="center" vertical="center"/>
      <protection hidden="1"/>
    </xf>
    <xf numFmtId="2" fontId="12" fillId="0" borderId="103" xfId="2" applyNumberFormat="1" applyBorder="1" applyAlignment="1" applyProtection="1">
      <alignment horizontal="center" vertical="center"/>
      <protection hidden="1"/>
    </xf>
    <xf numFmtId="0" fontId="30" fillId="0" borderId="1" xfId="2" applyFont="1" applyBorder="1" applyAlignment="1" applyProtection="1">
      <alignment horizontal="left" vertical="center" wrapText="1"/>
      <protection hidden="1"/>
    </xf>
    <xf numFmtId="0" fontId="12" fillId="0" borderId="43" xfId="2" applyBorder="1" applyAlignment="1" applyProtection="1">
      <alignment horizontal="center" vertical="center"/>
      <protection hidden="1"/>
    </xf>
    <xf numFmtId="168" fontId="12" fillId="0" borderId="43" xfId="2" applyNumberFormat="1" applyBorder="1" applyAlignment="1" applyProtection="1">
      <alignment horizontal="center" vertical="center"/>
      <protection hidden="1"/>
    </xf>
    <xf numFmtId="168" fontId="12" fillId="0" borderId="1" xfId="2" applyNumberFormat="1" applyBorder="1" applyAlignment="1" applyProtection="1">
      <alignment horizontal="center" vertical="center"/>
      <protection hidden="1"/>
    </xf>
    <xf numFmtId="0" fontId="12" fillId="0" borderId="106" xfId="2" applyBorder="1" applyAlignment="1" applyProtection="1">
      <alignment horizontal="center" vertical="center"/>
      <protection hidden="1"/>
    </xf>
    <xf numFmtId="2" fontId="12" fillId="0" borderId="100" xfId="2" applyNumberFormat="1" applyBorder="1" applyAlignment="1" applyProtection="1">
      <alignment horizontal="center" vertical="center"/>
      <protection hidden="1"/>
    </xf>
    <xf numFmtId="0" fontId="12" fillId="0" borderId="100" xfId="2" applyBorder="1" applyAlignment="1" applyProtection="1">
      <alignment horizontal="center" vertical="center"/>
      <protection hidden="1"/>
    </xf>
    <xf numFmtId="2" fontId="12" fillId="0" borderId="107" xfId="2" applyNumberFormat="1" applyBorder="1" applyAlignment="1" applyProtection="1">
      <alignment horizontal="center" vertical="center"/>
      <protection hidden="1"/>
    </xf>
    <xf numFmtId="0" fontId="12" fillId="0" borderId="1" xfId="2" applyBorder="1" applyAlignment="1" applyProtection="1">
      <alignment horizontal="center" vertical="center"/>
      <protection hidden="1"/>
    </xf>
    <xf numFmtId="1" fontId="12" fillId="0" borderId="100" xfId="2" applyNumberFormat="1" applyBorder="1" applyAlignment="1" applyProtection="1">
      <alignment horizontal="center" vertical="center"/>
      <protection hidden="1"/>
    </xf>
    <xf numFmtId="0" fontId="12" fillId="0" borderId="54" xfId="2" applyBorder="1" applyProtection="1">
      <protection hidden="1"/>
    </xf>
    <xf numFmtId="0" fontId="12" fillId="0" borderId="108" xfId="2" applyBorder="1" applyProtection="1">
      <protection hidden="1"/>
    </xf>
    <xf numFmtId="0" fontId="30" fillId="0" borderId="45" xfId="2" applyFont="1" applyBorder="1" applyAlignment="1" applyProtection="1">
      <alignment vertical="center" wrapText="1"/>
      <protection hidden="1"/>
    </xf>
    <xf numFmtId="0" fontId="30" fillId="0" borderId="46" xfId="2" applyFont="1" applyBorder="1" applyAlignment="1" applyProtection="1">
      <alignment vertical="center" wrapText="1"/>
      <protection hidden="1"/>
    </xf>
    <xf numFmtId="0" fontId="12" fillId="0" borderId="46" xfId="2" applyBorder="1" applyProtection="1">
      <protection hidden="1"/>
    </xf>
    <xf numFmtId="0" fontId="12" fillId="0" borderId="109" xfId="2" applyBorder="1" applyProtection="1">
      <protection hidden="1"/>
    </xf>
    <xf numFmtId="0" fontId="12" fillId="0" borderId="110" xfId="2" applyBorder="1" applyProtection="1">
      <protection hidden="1"/>
    </xf>
    <xf numFmtId="0" fontId="12" fillId="0" borderId="111" xfId="2" applyBorder="1" applyAlignment="1" applyProtection="1">
      <alignment horizontal="center" vertical="center"/>
      <protection hidden="1"/>
    </xf>
    <xf numFmtId="2" fontId="12" fillId="0" borderId="112" xfId="2" applyNumberFormat="1" applyBorder="1" applyAlignment="1" applyProtection="1">
      <alignment horizontal="center" vertical="center"/>
      <protection hidden="1"/>
    </xf>
    <xf numFmtId="0" fontId="34" fillId="2" borderId="51" xfId="2" applyFont="1" applyFill="1" applyBorder="1" applyAlignment="1" applyProtection="1">
      <alignment horizontal="center" vertical="center"/>
      <protection hidden="1"/>
    </xf>
    <xf numFmtId="0" fontId="34" fillId="2" borderId="39" xfId="2" applyFont="1" applyFill="1" applyBorder="1" applyAlignment="1" applyProtection="1">
      <alignment horizontal="center" vertical="center"/>
      <protection hidden="1"/>
    </xf>
    <xf numFmtId="0" fontId="34" fillId="2" borderId="40" xfId="2" applyFont="1" applyFill="1" applyBorder="1" applyAlignment="1" applyProtection="1">
      <alignment horizontal="center" vertical="center"/>
      <protection hidden="1"/>
    </xf>
    <xf numFmtId="170" fontId="0" fillId="0" borderId="0" xfId="1" applyNumberFormat="1" applyFont="1" applyAlignment="1" applyProtection="1">
      <alignment horizontal="center"/>
      <protection hidden="1"/>
    </xf>
    <xf numFmtId="0" fontId="12" fillId="0" borderId="0" xfId="2" applyAlignment="1" applyProtection="1">
      <alignment horizontal="center"/>
      <protection hidden="1"/>
    </xf>
    <xf numFmtId="0" fontId="29" fillId="0" borderId="0" xfId="2" applyFont="1" applyAlignment="1" applyProtection="1">
      <alignment horizontal="center"/>
      <protection hidden="1"/>
    </xf>
    <xf numFmtId="2" fontId="34" fillId="0" borderId="83" xfId="2" applyNumberFormat="1" applyFont="1" applyBorder="1" applyAlignment="1" applyProtection="1">
      <alignment horizontal="center"/>
      <protection locked="0"/>
    </xf>
    <xf numFmtId="2" fontId="34" fillId="0" borderId="83" xfId="2" applyNumberFormat="1" applyFont="1" applyBorder="1" applyAlignment="1" applyProtection="1">
      <alignment horizontal="center" vertical="center"/>
      <protection locked="0"/>
    </xf>
    <xf numFmtId="2" fontId="34" fillId="0" borderId="24" xfId="2" applyNumberFormat="1" applyFont="1" applyBorder="1" applyAlignment="1" applyProtection="1">
      <alignment horizontal="center"/>
      <protection locked="0"/>
    </xf>
    <xf numFmtId="0" fontId="35" fillId="0" borderId="15" xfId="2" applyFont="1" applyBorder="1" applyAlignment="1" applyProtection="1">
      <alignment horizontal="center" vertical="center"/>
      <protection locked="0"/>
    </xf>
    <xf numFmtId="0" fontId="34" fillId="0" borderId="52" xfId="2" applyFont="1" applyBorder="1" applyAlignment="1" applyProtection="1">
      <alignment horizontal="center" vertical="center"/>
      <protection locked="0"/>
    </xf>
    <xf numFmtId="0" fontId="35" fillId="0" borderId="81" xfId="2" quotePrefix="1" applyFont="1" applyBorder="1" applyAlignment="1" applyProtection="1">
      <alignment horizontal="center" vertical="center"/>
      <protection locked="0"/>
    </xf>
    <xf numFmtId="0" fontId="36" fillId="0" borderId="64" xfId="2" applyFont="1" applyBorder="1" applyAlignment="1" applyProtection="1">
      <alignment horizontal="left"/>
      <protection locked="0"/>
    </xf>
    <xf numFmtId="0" fontId="36" fillId="0" borderId="64" xfId="2" applyFont="1" applyBorder="1" applyAlignment="1" applyProtection="1">
      <alignment horizontal="center"/>
      <protection locked="0"/>
    </xf>
    <xf numFmtId="0" fontId="36" fillId="0" borderId="64" xfId="2" applyFont="1" applyBorder="1" applyAlignment="1" applyProtection="1">
      <alignment horizontal="right" vertical="center"/>
      <protection locked="0"/>
    </xf>
    <xf numFmtId="0" fontId="36" fillId="0" borderId="64" xfId="2" applyFont="1" applyBorder="1" applyAlignment="1" applyProtection="1">
      <alignment horizontal="center" vertical="center"/>
      <protection locked="0"/>
    </xf>
    <xf numFmtId="0" fontId="36" fillId="0" borderId="4" xfId="2" applyFont="1" applyBorder="1" applyAlignment="1" applyProtection="1">
      <alignment horizontal="left"/>
      <protection locked="0"/>
    </xf>
    <xf numFmtId="0" fontId="36" fillId="0" borderId="0" xfId="2" applyFont="1" applyAlignment="1" applyProtection="1">
      <alignment horizontal="left"/>
      <protection locked="0"/>
    </xf>
    <xf numFmtId="0" fontId="36" fillId="0" borderId="0" xfId="2" applyFont="1" applyAlignment="1" applyProtection="1">
      <alignment horizontal="center"/>
      <protection locked="0"/>
    </xf>
    <xf numFmtId="0" fontId="36" fillId="0" borderId="0" xfId="2" applyFont="1" applyAlignment="1" applyProtection="1">
      <alignment horizontal="right" vertical="center"/>
      <protection locked="0"/>
    </xf>
    <xf numFmtId="0" fontId="36" fillId="0" borderId="0" xfId="2" applyFont="1" applyAlignment="1" applyProtection="1">
      <alignment horizontal="left" vertical="center"/>
      <protection locked="0"/>
    </xf>
    <xf numFmtId="0" fontId="36" fillId="0" borderId="67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left"/>
      <protection locked="0"/>
    </xf>
    <xf numFmtId="0" fontId="36" fillId="0" borderId="68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right" vertical="center"/>
      <protection locked="0"/>
    </xf>
    <xf numFmtId="0" fontId="12" fillId="0" borderId="5" xfId="2" applyBorder="1" applyAlignment="1" applyProtection="1">
      <alignment horizontal="center"/>
      <protection locked="0"/>
    </xf>
    <xf numFmtId="0" fontId="12" fillId="0" borderId="16" xfId="2" applyBorder="1" applyAlignment="1" applyProtection="1">
      <alignment horizontal="center"/>
      <protection locked="0"/>
    </xf>
    <xf numFmtId="0" fontId="12" fillId="0" borderId="16" xfId="2" applyBorder="1" applyAlignment="1" applyProtection="1">
      <alignment horizontal="right" vertical="center"/>
      <protection locked="0"/>
    </xf>
    <xf numFmtId="0" fontId="12" fillId="0" borderId="16" xfId="2" applyBorder="1" applyAlignment="1" applyProtection="1">
      <alignment horizontal="left" vertical="center"/>
      <protection locked="0"/>
    </xf>
    <xf numFmtId="0" fontId="12" fillId="0" borderId="16" xfId="2" applyBorder="1" applyAlignment="1" applyProtection="1">
      <alignment horizontal="center" vertical="center"/>
      <protection locked="0"/>
    </xf>
    <xf numFmtId="0" fontId="12" fillId="0" borderId="71" xfId="2" applyBorder="1" applyAlignment="1" applyProtection="1">
      <alignment horizontal="center"/>
      <protection locked="0"/>
    </xf>
    <xf numFmtId="170" fontId="37" fillId="0" borderId="72" xfId="1" applyNumberFormat="1" applyFont="1" applyFill="1" applyBorder="1" applyAlignment="1" applyProtection="1">
      <alignment horizontal="center" vertical="center"/>
      <protection locked="0"/>
    </xf>
    <xf numFmtId="0" fontId="37" fillId="0" borderId="73" xfId="2" applyFont="1" applyBorder="1" applyAlignment="1" applyProtection="1">
      <alignment horizontal="right" vertical="center"/>
      <protection locked="0"/>
    </xf>
    <xf numFmtId="0" fontId="37" fillId="0" borderId="73" xfId="2" applyFont="1" applyBorder="1" applyAlignment="1" applyProtection="1">
      <alignment horizontal="left" vertical="center"/>
      <protection locked="0"/>
    </xf>
    <xf numFmtId="0" fontId="37" fillId="0" borderId="73" xfId="2" applyFont="1" applyBorder="1" applyAlignment="1" applyProtection="1">
      <alignment horizontal="center"/>
      <protection locked="0"/>
    </xf>
    <xf numFmtId="0" fontId="37" fillId="0" borderId="73" xfId="2" applyFont="1" applyBorder="1" applyAlignment="1" applyProtection="1">
      <alignment horizontal="right"/>
      <protection locked="0"/>
    </xf>
    <xf numFmtId="49" fontId="37" fillId="0" borderId="73" xfId="2" applyNumberFormat="1" applyFont="1" applyBorder="1" applyAlignment="1" applyProtection="1">
      <alignment horizontal="left" vertical="center"/>
      <protection locked="0"/>
    </xf>
    <xf numFmtId="0" fontId="37" fillId="0" borderId="74" xfId="2" applyFont="1" applyBorder="1" applyAlignment="1" applyProtection="1">
      <alignment horizontal="center"/>
      <protection locked="0"/>
    </xf>
    <xf numFmtId="170" fontId="0" fillId="0" borderId="66" xfId="1" applyNumberFormat="1" applyFont="1" applyBorder="1" applyAlignment="1" applyProtection="1">
      <alignment horizontal="center"/>
      <protection locked="0"/>
    </xf>
    <xf numFmtId="0" fontId="12" fillId="0" borderId="0" xfId="2" applyAlignment="1" applyProtection="1">
      <alignment horizontal="center"/>
      <protection locked="0"/>
    </xf>
    <xf numFmtId="0" fontId="29" fillId="0" borderId="0" xfId="2" applyFont="1" applyAlignment="1" applyProtection="1">
      <alignment horizontal="center"/>
      <protection locked="0"/>
    </xf>
    <xf numFmtId="0" fontId="29" fillId="0" borderId="67" xfId="2" applyFont="1" applyBorder="1" applyAlignment="1" applyProtection="1">
      <alignment horizontal="center"/>
      <protection locked="0"/>
    </xf>
    <xf numFmtId="0" fontId="36" fillId="0" borderId="68" xfId="2" applyFont="1" applyBorder="1" applyAlignment="1" applyProtection="1">
      <alignment horizontal="left" vertical="center"/>
      <protection locked="0"/>
    </xf>
    <xf numFmtId="0" fontId="12" fillId="0" borderId="66" xfId="2" applyBorder="1" applyProtection="1">
      <protection locked="0"/>
    </xf>
    <xf numFmtId="0" fontId="32" fillId="0" borderId="0" xfId="2" applyFont="1" applyAlignment="1" applyProtection="1">
      <alignment horizontal="center" vertical="center"/>
      <protection locked="0"/>
    </xf>
    <xf numFmtId="164" fontId="25" fillId="2" borderId="9" xfId="0" applyNumberFormat="1" applyFont="1" applyFill="1" applyBorder="1" applyAlignment="1" applyProtection="1">
      <alignment horizontal="center"/>
      <protection hidden="1"/>
    </xf>
    <xf numFmtId="175" fontId="29" fillId="0" borderId="73" xfId="2" applyNumberFormat="1" applyFont="1" applyBorder="1" applyAlignment="1" applyProtection="1">
      <alignment horizontal="left" vertical="center"/>
      <protection hidden="1"/>
    </xf>
    <xf numFmtId="2" fontId="13" fillId="2" borderId="3" xfId="0" applyNumberFormat="1" applyFont="1" applyFill="1" applyBorder="1" applyAlignment="1" applyProtection="1">
      <alignment horizontal="center" vertical="center" wrapText="1"/>
      <protection locked="0"/>
    </xf>
    <xf numFmtId="2" fontId="13" fillId="2" borderId="9" xfId="0" applyNumberFormat="1" applyFont="1" applyFill="1" applyBorder="1" applyAlignment="1" applyProtection="1">
      <alignment horizontal="center" vertical="center" wrapText="1"/>
      <protection locked="0"/>
    </xf>
    <xf numFmtId="1" fontId="29" fillId="4" borderId="0" xfId="2" applyNumberFormat="1" applyFont="1" applyFill="1" applyAlignment="1" applyProtection="1">
      <alignment horizontal="center"/>
      <protection hidden="1"/>
    </xf>
    <xf numFmtId="1" fontId="36" fillId="0" borderId="0" xfId="2" applyNumberFormat="1" applyFont="1" applyAlignment="1" applyProtection="1">
      <alignment horizontal="center"/>
      <protection locked="0"/>
    </xf>
    <xf numFmtId="1" fontId="12" fillId="0" borderId="16" xfId="2" applyNumberFormat="1" applyBorder="1" applyAlignment="1" applyProtection="1">
      <alignment horizontal="center"/>
      <protection locked="0"/>
    </xf>
    <xf numFmtId="1" fontId="37" fillId="0" borderId="73" xfId="2" applyNumberFormat="1" applyFont="1" applyBorder="1" applyAlignment="1" applyProtection="1">
      <alignment horizontal="right" vertical="center"/>
      <protection locked="0"/>
    </xf>
    <xf numFmtId="1" fontId="29" fillId="0" borderId="0" xfId="2" applyNumberFormat="1" applyFont="1" applyAlignment="1" applyProtection="1">
      <alignment horizontal="center"/>
      <protection locked="0"/>
    </xf>
    <xf numFmtId="1" fontId="32" fillId="0" borderId="0" xfId="2" applyNumberFormat="1" applyFont="1" applyAlignment="1" applyProtection="1">
      <alignment horizontal="center" vertical="center"/>
      <protection locked="0"/>
    </xf>
    <xf numFmtId="1" fontId="34" fillId="4" borderId="83" xfId="2" applyNumberFormat="1" applyFont="1" applyFill="1" applyBorder="1" applyAlignment="1" applyProtection="1">
      <alignment horizontal="center" vertical="center" textRotation="90" wrapText="1"/>
      <protection locked="0"/>
    </xf>
    <xf numFmtId="1" fontId="34" fillId="4" borderId="80" xfId="2" applyNumberFormat="1" applyFont="1" applyFill="1" applyBorder="1" applyAlignment="1" applyProtection="1">
      <alignment horizontal="center" vertical="center" textRotation="90"/>
      <protection locked="0"/>
    </xf>
    <xf numFmtId="1" fontId="34" fillId="0" borderId="83" xfId="2" applyNumberFormat="1" applyFont="1" applyBorder="1" applyAlignment="1" applyProtection="1">
      <alignment horizontal="center"/>
      <protection hidden="1"/>
    </xf>
    <xf numFmtId="1" fontId="29" fillId="0" borderId="0" xfId="2" applyNumberFormat="1" applyFont="1" applyAlignment="1" applyProtection="1">
      <alignment horizontal="center"/>
      <protection hidden="1"/>
    </xf>
    <xf numFmtId="0" fontId="30" fillId="0" borderId="61" xfId="2" applyFont="1" applyBorder="1" applyAlignment="1" applyProtection="1">
      <alignment horizontal="center" vertical="center"/>
      <protection locked="0"/>
    </xf>
    <xf numFmtId="0" fontId="30" fillId="0" borderId="0" xfId="2" applyFont="1" applyAlignment="1" applyProtection="1">
      <alignment horizontal="center" vertical="center"/>
      <protection locked="0"/>
    </xf>
    <xf numFmtId="0" fontId="36" fillId="0" borderId="0" xfId="2" applyFont="1" applyAlignment="1" applyProtection="1">
      <alignment horizontal="center" vertical="center"/>
      <protection locked="0"/>
    </xf>
    <xf numFmtId="0" fontId="36" fillId="0" borderId="68" xfId="2" applyFont="1" applyBorder="1" applyAlignment="1" applyProtection="1">
      <alignment horizontal="center" vertical="center"/>
      <protection locked="0"/>
    </xf>
    <xf numFmtId="171" fontId="39" fillId="0" borderId="73" xfId="1" quotePrefix="1" applyNumberFormat="1" applyFont="1" applyFill="1" applyBorder="1" applyAlignment="1" applyProtection="1">
      <alignment horizontal="center" vertical="center"/>
      <protection locked="0"/>
    </xf>
    <xf numFmtId="172" fontId="38" fillId="3" borderId="84" xfId="2" applyNumberFormat="1" applyFont="1" applyFill="1" applyBorder="1" applyAlignment="1" applyProtection="1">
      <alignment horizontal="center" vertical="center"/>
      <protection hidden="1"/>
    </xf>
    <xf numFmtId="1" fontId="38" fillId="3" borderId="121" xfId="2" applyNumberFormat="1" applyFont="1" applyFill="1" applyBorder="1" applyAlignment="1" applyProtection="1">
      <alignment horizontal="center" vertical="center"/>
      <protection hidden="1"/>
    </xf>
    <xf numFmtId="1" fontId="35" fillId="0" borderId="40" xfId="2" applyNumberFormat="1" applyFont="1" applyBorder="1" applyAlignment="1" applyProtection="1">
      <alignment horizontal="center" vertical="center"/>
      <protection locked="0"/>
    </xf>
    <xf numFmtId="172" fontId="38" fillId="2" borderId="26" xfId="2" applyNumberFormat="1" applyFont="1" applyFill="1" applyBorder="1" applyAlignment="1" applyProtection="1">
      <alignment horizontal="center" vertical="center"/>
      <protection hidden="1"/>
    </xf>
    <xf numFmtId="1" fontId="38" fillId="2" borderId="83" xfId="2" applyNumberFormat="1" applyFont="1" applyFill="1" applyBorder="1" applyAlignment="1" applyProtection="1">
      <alignment horizontal="center" vertical="center"/>
      <protection hidden="1"/>
    </xf>
    <xf numFmtId="0" fontId="46" fillId="0" borderId="0" xfId="2" applyFont="1" applyAlignment="1">
      <alignment horizontal="left" vertical="center"/>
    </xf>
    <xf numFmtId="0" fontId="47" fillId="0" borderId="0" xfId="2" applyFont="1" applyAlignment="1">
      <alignment horizontal="center" vertical="center"/>
    </xf>
    <xf numFmtId="1" fontId="47" fillId="0" borderId="0" xfId="2" applyNumberFormat="1" applyFont="1" applyAlignment="1">
      <alignment horizontal="center" vertical="center"/>
    </xf>
    <xf numFmtId="0" fontId="46" fillId="0" borderId="0" xfId="2" applyFont="1" applyAlignment="1">
      <alignment horizontal="center" vertical="center"/>
    </xf>
    <xf numFmtId="0" fontId="47" fillId="2" borderId="0" xfId="2" applyFont="1" applyFill="1" applyAlignment="1">
      <alignment horizontal="center" vertical="center"/>
    </xf>
    <xf numFmtId="0" fontId="50" fillId="0" borderId="0" xfId="2" applyFont="1" applyAlignment="1" applyProtection="1">
      <alignment horizontal="center" vertical="center"/>
      <protection locked="0"/>
    </xf>
    <xf numFmtId="0" fontId="48" fillId="7" borderId="51" xfId="2" applyFont="1" applyFill="1" applyBorder="1" applyAlignment="1">
      <alignment horizontal="center" vertical="center"/>
    </xf>
    <xf numFmtId="0" fontId="48" fillId="7" borderId="51" xfId="2" applyFont="1" applyFill="1" applyBorder="1" applyAlignment="1">
      <alignment horizontal="center" vertical="center" wrapText="1"/>
    </xf>
    <xf numFmtId="1" fontId="48" fillId="7" borderId="51" xfId="2" applyNumberFormat="1" applyFont="1" applyFill="1" applyBorder="1" applyAlignment="1">
      <alignment horizontal="center" vertical="center" wrapText="1"/>
    </xf>
    <xf numFmtId="1" fontId="48" fillId="7" borderId="52" xfId="2" applyNumberFormat="1" applyFont="1" applyFill="1" applyBorder="1" applyAlignment="1">
      <alignment horizontal="center" vertical="center" wrapText="1"/>
    </xf>
    <xf numFmtId="3" fontId="49" fillId="0" borderId="83" xfId="7" applyNumberFormat="1" applyFont="1" applyBorder="1" applyAlignment="1" applyProtection="1">
      <alignment horizontal="center" vertical="center"/>
      <protection locked="0"/>
    </xf>
    <xf numFmtId="171" fontId="49" fillId="0" borderId="83" xfId="7" applyNumberFormat="1" applyFont="1" applyBorder="1" applyAlignment="1" applyProtection="1">
      <alignment horizontal="center" vertical="center"/>
      <protection locked="0"/>
    </xf>
    <xf numFmtId="2" fontId="13" fillId="2" borderId="0" xfId="0" applyNumberFormat="1" applyFont="1" applyFill="1" applyAlignment="1" applyProtection="1">
      <alignment horizontal="center"/>
      <protection hidden="1"/>
    </xf>
    <xf numFmtId="0" fontId="0" fillId="0" borderId="0" xfId="0" applyAlignment="1">
      <alignment horizontal="center"/>
    </xf>
    <xf numFmtId="166" fontId="13" fillId="8" borderId="8" xfId="0" applyNumberFormat="1" applyFont="1" applyFill="1" applyBorder="1" applyAlignment="1" applyProtection="1">
      <alignment horizontal="center" vertical="center" wrapText="1"/>
      <protection locked="0"/>
    </xf>
    <xf numFmtId="4" fontId="13" fillId="8" borderId="7" xfId="0" applyNumberFormat="1" applyFont="1" applyFill="1" applyBorder="1" applyAlignment="1" applyProtection="1">
      <alignment horizontal="center" vertical="center"/>
      <protection locked="0"/>
    </xf>
    <xf numFmtId="4" fontId="13" fillId="8" borderId="56" xfId="0" applyNumberFormat="1" applyFont="1" applyFill="1" applyBorder="1" applyAlignment="1" applyProtection="1">
      <alignment horizontal="center" vertical="center"/>
      <protection locked="0"/>
    </xf>
    <xf numFmtId="0" fontId="0" fillId="2" borderId="0" xfId="0" applyFill="1"/>
    <xf numFmtId="0" fontId="0" fillId="8" borderId="83" xfId="0" applyFill="1" applyBorder="1" applyAlignment="1">
      <alignment horizontal="center"/>
    </xf>
    <xf numFmtId="0" fontId="12" fillId="0" borderId="83" xfId="0" applyFont="1" applyBorder="1" applyAlignment="1">
      <alignment horizontal="center"/>
    </xf>
    <xf numFmtId="0" fontId="12" fillId="2" borderId="83" xfId="0" applyFont="1" applyFill="1" applyBorder="1" applyAlignment="1">
      <alignment horizontal="center"/>
    </xf>
    <xf numFmtId="0" fontId="0" fillId="2" borderId="83" xfId="0" applyFill="1" applyBorder="1" applyAlignment="1">
      <alignment horizontal="center"/>
    </xf>
    <xf numFmtId="171" fontId="13" fillId="2" borderId="43" xfId="0" applyNumberFormat="1" applyFont="1" applyFill="1" applyBorder="1" applyAlignment="1" applyProtection="1">
      <alignment horizontal="center" vertical="center"/>
      <protection hidden="1"/>
    </xf>
    <xf numFmtId="177" fontId="16" fillId="2" borderId="1" xfId="0" applyNumberFormat="1" applyFont="1" applyFill="1" applyBorder="1" applyAlignment="1" applyProtection="1">
      <alignment horizontal="center" vertical="center"/>
      <protection hidden="1"/>
    </xf>
    <xf numFmtId="2" fontId="48" fillId="7" borderId="39" xfId="0" applyNumberFormat="1" applyFont="1" applyFill="1" applyBorder="1" applyAlignment="1" applyProtection="1">
      <alignment horizontal="centerContinuous" vertical="center"/>
      <protection hidden="1"/>
    </xf>
    <xf numFmtId="2" fontId="49" fillId="7" borderId="31" xfId="0" applyNumberFormat="1" applyFont="1" applyFill="1" applyBorder="1" applyAlignment="1" applyProtection="1">
      <alignment horizontal="centerContinuous" vertical="center"/>
      <protection hidden="1"/>
    </xf>
    <xf numFmtId="2" fontId="49" fillId="7" borderId="16" xfId="0" applyNumberFormat="1" applyFont="1" applyFill="1" applyBorder="1" applyAlignment="1" applyProtection="1">
      <alignment horizontal="centerContinuous" vertical="center"/>
      <protection hidden="1"/>
    </xf>
    <xf numFmtId="2" fontId="49" fillId="7" borderId="17" xfId="0" applyNumberFormat="1" applyFont="1" applyFill="1" applyBorder="1" applyAlignment="1" applyProtection="1">
      <alignment horizontal="centerContinuous" vertical="center"/>
      <protection hidden="1"/>
    </xf>
    <xf numFmtId="176" fontId="47" fillId="0" borderId="0" xfId="0" applyNumberFormat="1" applyFont="1" applyAlignment="1">
      <alignment horizontal="center" vertical="center"/>
    </xf>
    <xf numFmtId="0" fontId="47" fillId="0" borderId="0" xfId="0" applyFont="1" applyAlignment="1">
      <alignment horizontal="center" vertical="center"/>
    </xf>
    <xf numFmtId="2" fontId="48" fillId="7" borderId="121" xfId="0" applyNumberFormat="1" applyFont="1" applyFill="1" applyBorder="1" applyAlignment="1" applyProtection="1">
      <alignment horizontal="centerContinuous" vertical="center"/>
      <protection hidden="1"/>
    </xf>
    <xf numFmtId="2" fontId="48" fillId="7" borderId="17" xfId="0" applyNumberFormat="1" applyFont="1" applyFill="1" applyBorder="1" applyAlignment="1" applyProtection="1">
      <alignment horizontal="centerContinuous" vertical="center"/>
      <protection hidden="1"/>
    </xf>
    <xf numFmtId="176" fontId="48" fillId="7" borderId="83" xfId="0" applyNumberFormat="1" applyFont="1" applyFill="1" applyBorder="1" applyAlignment="1">
      <alignment horizontal="center" vertical="center" wrapText="1"/>
    </xf>
    <xf numFmtId="0" fontId="48" fillId="7" borderId="83" xfId="0" applyFont="1" applyFill="1" applyBorder="1" applyAlignment="1">
      <alignment horizontal="center" vertical="center" wrapText="1"/>
    </xf>
    <xf numFmtId="1" fontId="47" fillId="0" borderId="83" xfId="0" applyNumberFormat="1" applyFont="1" applyBorder="1" applyAlignment="1" applyProtection="1">
      <alignment horizontal="center" vertical="center"/>
      <protection locked="0"/>
    </xf>
    <xf numFmtId="0" fontId="32" fillId="0" borderId="73" xfId="2" applyFont="1" applyBorder="1" applyAlignment="1" applyProtection="1">
      <alignment horizontal="left" vertical="center"/>
      <protection hidden="1"/>
    </xf>
    <xf numFmtId="168" fontId="12" fillId="0" borderId="41" xfId="2" applyNumberFormat="1" applyBorder="1" applyAlignment="1" applyProtection="1">
      <alignment horizontal="center" vertical="center"/>
      <protection hidden="1"/>
    </xf>
    <xf numFmtId="168" fontId="12" fillId="0" borderId="36" xfId="2" applyNumberFormat="1" applyBorder="1" applyAlignment="1" applyProtection="1">
      <alignment horizontal="center" vertical="center"/>
      <protection hidden="1"/>
    </xf>
    <xf numFmtId="1" fontId="33" fillId="5" borderId="22" xfId="2" applyNumberFormat="1" applyFont="1" applyFill="1" applyBorder="1" applyAlignment="1" applyProtection="1">
      <alignment horizontal="center" vertical="center"/>
      <protection hidden="1"/>
    </xf>
    <xf numFmtId="0" fontId="32" fillId="0" borderId="39" xfId="2" applyFont="1" applyBorder="1" applyAlignment="1" applyProtection="1">
      <alignment horizontal="center" vertical="center"/>
      <protection hidden="1"/>
    </xf>
    <xf numFmtId="0" fontId="32" fillId="0" borderId="86" xfId="2" applyFont="1" applyBorder="1" applyAlignment="1" applyProtection="1">
      <alignment horizontal="center" vertical="center"/>
      <protection hidden="1"/>
    </xf>
    <xf numFmtId="171" fontId="16" fillId="2" borderId="1" xfId="0" applyNumberFormat="1" applyFont="1" applyFill="1" applyBorder="1" applyAlignment="1" applyProtection="1">
      <alignment horizontal="center" vertical="center"/>
      <protection hidden="1"/>
    </xf>
    <xf numFmtId="171" fontId="26" fillId="2" borderId="1" xfId="0" applyNumberFormat="1" applyFont="1" applyFill="1" applyBorder="1" applyAlignment="1" applyProtection="1">
      <alignment horizontal="center" vertical="center"/>
      <protection hidden="1"/>
    </xf>
    <xf numFmtId="1" fontId="13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6" fillId="9" borderId="7" xfId="0" applyFont="1" applyFill="1" applyBorder="1" applyAlignment="1" applyProtection="1">
      <alignment horizontal="center" vertical="center" wrapText="1"/>
      <protection hidden="1"/>
    </xf>
    <xf numFmtId="0" fontId="16" fillId="2" borderId="83" xfId="0" applyFont="1" applyFill="1" applyBorder="1" applyAlignment="1" applyProtection="1">
      <alignment horizontal="center" vertical="center"/>
      <protection hidden="1"/>
    </xf>
    <xf numFmtId="0" fontId="16" fillId="2" borderId="39" xfId="0" applyFont="1" applyFill="1" applyBorder="1" applyAlignment="1" applyProtection="1">
      <alignment horizontal="center" vertical="center"/>
      <protection hidden="1"/>
    </xf>
    <xf numFmtId="2" fontId="0" fillId="0" borderId="0" xfId="0" applyNumberFormat="1" applyAlignment="1">
      <alignment horizontal="left" vertical="center"/>
    </xf>
    <xf numFmtId="0" fontId="56" fillId="11" borderId="0" xfId="0" applyFont="1" applyFill="1" applyAlignment="1">
      <alignment horizontal="center"/>
    </xf>
    <xf numFmtId="0" fontId="54" fillId="10" borderId="0" xfId="0" applyFont="1" applyFill="1" applyAlignment="1">
      <alignment horizontal="left" vertical="center" wrapText="1"/>
    </xf>
    <xf numFmtId="0" fontId="53" fillId="12" borderId="0" xfId="0" applyFont="1" applyFill="1" applyAlignment="1">
      <alignment horizontal="left" vertical="center" wrapText="1"/>
    </xf>
    <xf numFmtId="1" fontId="53" fillId="12" borderId="0" xfId="0" applyNumberFormat="1" applyFont="1" applyFill="1" applyAlignment="1">
      <alignment horizontal="center" vertical="center" shrinkToFit="1"/>
    </xf>
    <xf numFmtId="165" fontId="49" fillId="0" borderId="83" xfId="7" applyNumberFormat="1" applyFont="1" applyBorder="1" applyAlignment="1" applyProtection="1">
      <alignment horizontal="center" vertical="center"/>
      <protection locked="0"/>
    </xf>
    <xf numFmtId="2" fontId="48" fillId="7" borderId="31" xfId="0" applyNumberFormat="1" applyFont="1" applyFill="1" applyBorder="1" applyAlignment="1" applyProtection="1">
      <alignment horizontal="centerContinuous" vertical="center"/>
      <protection hidden="1"/>
    </xf>
    <xf numFmtId="2" fontId="48" fillId="7" borderId="40" xfId="0" applyNumberFormat="1" applyFont="1" applyFill="1" applyBorder="1" applyAlignment="1" applyProtection="1">
      <alignment horizontal="centerContinuous" vertical="center"/>
      <protection hidden="1"/>
    </xf>
    <xf numFmtId="2" fontId="49" fillId="0" borderId="83" xfId="8" applyNumberFormat="1" applyFont="1" applyBorder="1" applyAlignment="1" applyProtection="1">
      <alignment horizontal="center" vertical="center"/>
      <protection locked="0"/>
    </xf>
    <xf numFmtId="14" fontId="49" fillId="0" borderId="83" xfId="7" applyNumberFormat="1" applyFont="1" applyBorder="1" applyAlignment="1" applyProtection="1">
      <alignment horizontal="center" vertical="center"/>
      <protection locked="0"/>
    </xf>
    <xf numFmtId="0" fontId="12" fillId="0" borderId="122" xfId="2" applyBorder="1" applyAlignment="1" applyProtection="1">
      <alignment horizontal="centerContinuous" vertical="center"/>
      <protection locked="0"/>
    </xf>
    <xf numFmtId="0" fontId="13" fillId="2" borderId="0" xfId="0" applyFont="1" applyFill="1" applyAlignment="1" applyProtection="1">
      <alignment horizontal="centerContinuous"/>
      <protection hidden="1"/>
    </xf>
    <xf numFmtId="0" fontId="12" fillId="0" borderId="123" xfId="2" applyBorder="1" applyAlignment="1" applyProtection="1">
      <alignment vertical="center"/>
      <protection locked="0"/>
    </xf>
    <xf numFmtId="0" fontId="12" fillId="0" borderId="0" xfId="2" applyAlignment="1" applyProtection="1">
      <alignment vertical="center"/>
      <protection locked="0"/>
    </xf>
    <xf numFmtId="0" fontId="13" fillId="2" borderId="0" xfId="0" applyFont="1" applyFill="1" applyAlignment="1" applyProtection="1">
      <alignment horizontal="center" vertical="center"/>
      <protection hidden="1"/>
    </xf>
    <xf numFmtId="2" fontId="13" fillId="2" borderId="0" xfId="0" applyNumberFormat="1" applyFont="1" applyFill="1" applyAlignment="1" applyProtection="1">
      <alignment horizontal="center" vertical="center"/>
      <protection hidden="1"/>
    </xf>
    <xf numFmtId="0" fontId="14" fillId="0" borderId="0" xfId="0" applyFont="1" applyAlignment="1" applyProtection="1">
      <alignment vertical="center" wrapText="1"/>
      <protection locked="0"/>
    </xf>
    <xf numFmtId="0" fontId="17" fillId="0" borderId="0" xfId="0" applyFont="1" applyAlignment="1" applyProtection="1">
      <alignment vertical="center" wrapText="1"/>
      <protection locked="0"/>
    </xf>
    <xf numFmtId="0" fontId="15" fillId="0" borderId="0" xfId="0" applyFont="1" applyAlignment="1" applyProtection="1">
      <alignment vertical="center" wrapText="1"/>
      <protection locked="0"/>
    </xf>
    <xf numFmtId="0" fontId="16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horizontal="center" vertical="center"/>
      <protection locked="0"/>
    </xf>
    <xf numFmtId="0" fontId="27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44" fillId="0" borderId="0" xfId="0" applyFont="1" applyAlignment="1" applyProtection="1">
      <alignment vertical="center" wrapText="1"/>
      <protection locked="0"/>
    </xf>
    <xf numFmtId="2" fontId="13" fillId="0" borderId="0" xfId="0" applyNumberFormat="1" applyFont="1" applyAlignment="1" applyProtection="1">
      <alignment vertical="center" wrapText="1"/>
      <protection locked="0"/>
    </xf>
    <xf numFmtId="2" fontId="13" fillId="0" borderId="0" xfId="0" applyNumberFormat="1" applyFont="1" applyAlignment="1" applyProtection="1">
      <alignment horizontal="center" vertical="center" wrapText="1"/>
      <protection locked="0"/>
    </xf>
    <xf numFmtId="0" fontId="16" fillId="0" borderId="0" xfId="0" applyFont="1" applyProtection="1">
      <protection locked="0"/>
    </xf>
    <xf numFmtId="0" fontId="13" fillId="0" borderId="0" xfId="0" applyFont="1" applyProtection="1">
      <protection locked="0"/>
    </xf>
    <xf numFmtId="166" fontId="13" fillId="0" borderId="0" xfId="0" applyNumberFormat="1" applyFont="1" applyAlignment="1" applyProtection="1">
      <alignment vertical="center" wrapText="1"/>
      <protection locked="0"/>
    </xf>
    <xf numFmtId="166" fontId="13" fillId="0" borderId="0" xfId="0" applyNumberFormat="1" applyFont="1" applyAlignment="1" applyProtection="1">
      <alignment horizontal="center" vertical="center" wrapText="1"/>
      <protection locked="0"/>
    </xf>
    <xf numFmtId="0" fontId="13" fillId="2" borderId="83" xfId="0" applyFont="1" applyFill="1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vertical="center" wrapText="1"/>
      <protection hidden="1"/>
    </xf>
    <xf numFmtId="0" fontId="16" fillId="0" borderId="83" xfId="0" applyFont="1" applyBorder="1" applyAlignment="1" applyProtection="1">
      <alignment horizontal="center" vertical="center"/>
      <protection hidden="1"/>
    </xf>
    <xf numFmtId="0" fontId="16" fillId="0" borderId="85" xfId="0" applyFont="1" applyBorder="1" applyAlignment="1" applyProtection="1">
      <alignment horizontal="center" vertical="center" wrapText="1"/>
      <protection hidden="1"/>
    </xf>
    <xf numFmtId="164" fontId="13" fillId="0" borderId="16" xfId="0" applyNumberFormat="1" applyFont="1" applyBorder="1" applyAlignment="1" applyProtection="1">
      <alignment horizontal="center" vertical="center"/>
      <protection hidden="1"/>
    </xf>
    <xf numFmtId="177" fontId="13" fillId="0" borderId="16" xfId="0" applyNumberFormat="1" applyFont="1" applyBorder="1" applyAlignment="1" applyProtection="1">
      <alignment horizontal="center" vertical="center"/>
      <protection hidden="1"/>
    </xf>
    <xf numFmtId="171" fontId="13" fillId="0" borderId="16" xfId="0" applyNumberFormat="1" applyFont="1" applyBorder="1" applyAlignment="1" applyProtection="1">
      <alignment horizontal="center" vertical="center"/>
      <protection hidden="1"/>
    </xf>
    <xf numFmtId="1" fontId="13" fillId="0" borderId="16" xfId="0" applyNumberFormat="1" applyFont="1" applyBorder="1" applyAlignment="1" applyProtection="1">
      <alignment horizontal="center" vertical="center"/>
      <protection hidden="1"/>
    </xf>
    <xf numFmtId="10" fontId="13" fillId="0" borderId="16" xfId="0" applyNumberFormat="1" applyFont="1" applyBorder="1" applyAlignment="1" applyProtection="1">
      <alignment horizontal="center" vertical="center"/>
      <protection hidden="1"/>
    </xf>
    <xf numFmtId="3" fontId="13" fillId="0" borderId="16" xfId="0" applyNumberFormat="1" applyFont="1" applyBorder="1" applyAlignment="1" applyProtection="1">
      <alignment horizontal="center" vertical="center"/>
      <protection hidden="1"/>
    </xf>
    <xf numFmtId="4" fontId="13" fillId="0" borderId="16" xfId="0" applyNumberFormat="1" applyFont="1" applyBorder="1" applyAlignment="1" applyProtection="1">
      <alignment horizontal="center" vertical="center"/>
      <protection hidden="1"/>
    </xf>
    <xf numFmtId="2" fontId="13" fillId="0" borderId="16" xfId="0" applyNumberFormat="1" applyFont="1" applyBorder="1" applyAlignment="1" applyProtection="1">
      <alignment horizontal="center" vertical="center"/>
      <protection hidden="1"/>
    </xf>
    <xf numFmtId="177" fontId="13" fillId="0" borderId="31" xfId="0" applyNumberFormat="1" applyFont="1" applyBorder="1" applyAlignment="1" applyProtection="1">
      <alignment horizontal="center" vertical="center"/>
      <protection hidden="1"/>
    </xf>
    <xf numFmtId="171" fontId="13" fillId="0" borderId="31" xfId="0" applyNumberFormat="1" applyFont="1" applyBorder="1" applyAlignment="1" applyProtection="1">
      <alignment horizontal="center" vertical="center"/>
      <protection hidden="1"/>
    </xf>
    <xf numFmtId="2" fontId="13" fillId="0" borderId="31" xfId="0" applyNumberFormat="1" applyFont="1" applyBorder="1" applyAlignment="1" applyProtection="1">
      <alignment horizontal="center" vertical="center"/>
      <protection hidden="1"/>
    </xf>
    <xf numFmtId="2" fontId="13" fillId="0" borderId="0" xfId="0" applyNumberFormat="1" applyFont="1" applyAlignment="1" applyProtection="1">
      <alignment horizontal="center"/>
      <protection hidden="1"/>
    </xf>
    <xf numFmtId="0" fontId="16" fillId="0" borderId="124" xfId="0" applyFont="1" applyBorder="1" applyAlignment="1" applyProtection="1">
      <alignment vertical="center" wrapText="1"/>
      <protection hidden="1"/>
    </xf>
    <xf numFmtId="0" fontId="16" fillId="0" borderId="83" xfId="0" applyFont="1" applyBorder="1" applyAlignment="1" applyProtection="1">
      <alignment vertical="center" wrapText="1"/>
      <protection hidden="1"/>
    </xf>
    <xf numFmtId="0" fontId="16" fillId="0" borderId="0" xfId="0" applyFont="1" applyAlignment="1" applyProtection="1">
      <alignment vertical="center"/>
      <protection locked="0"/>
    </xf>
    <xf numFmtId="0" fontId="16" fillId="0" borderId="39" xfId="0" applyFont="1" applyBorder="1" applyAlignment="1" applyProtection="1">
      <alignment vertical="center"/>
      <protection locked="0"/>
    </xf>
    <xf numFmtId="0" fontId="16" fillId="0" borderId="31" xfId="0" applyFont="1" applyBorder="1" applyAlignment="1" applyProtection="1">
      <alignment vertical="center"/>
      <protection locked="0"/>
    </xf>
    <xf numFmtId="4" fontId="13" fillId="0" borderId="83" xfId="0" applyNumberFormat="1" applyFont="1" applyBorder="1" applyAlignment="1" applyProtection="1">
      <alignment horizontal="center" vertical="center"/>
      <protection locked="0"/>
    </xf>
    <xf numFmtId="0" fontId="16" fillId="2" borderId="83" xfId="0" applyFont="1" applyFill="1" applyBorder="1" applyAlignment="1" applyProtection="1">
      <alignment horizontal="center" vertical="center"/>
      <protection locked="0"/>
    </xf>
    <xf numFmtId="0" fontId="16" fillId="0" borderId="39" xfId="0" applyFont="1" applyBorder="1" applyAlignment="1" applyProtection="1">
      <alignment vertical="center" wrapText="1"/>
      <protection locked="0"/>
    </xf>
    <xf numFmtId="0" fontId="16" fillId="0" borderId="40" xfId="0" applyFont="1" applyBorder="1" applyAlignment="1" applyProtection="1">
      <alignment vertical="center" wrapText="1"/>
      <protection locked="0"/>
    </xf>
    <xf numFmtId="0" fontId="13" fillId="2" borderId="129" xfId="0" applyFont="1" applyFill="1" applyBorder="1" applyAlignment="1" applyProtection="1">
      <alignment horizontal="center"/>
      <protection hidden="1"/>
    </xf>
    <xf numFmtId="4" fontId="13" fillId="2" borderId="83" xfId="0" applyNumberFormat="1" applyFont="1" applyFill="1" applyBorder="1" applyAlignment="1" applyProtection="1">
      <alignment horizontal="center"/>
      <protection hidden="1"/>
    </xf>
    <xf numFmtId="177" fontId="13" fillId="2" borderId="1" xfId="0" applyNumberFormat="1" applyFont="1" applyFill="1" applyBorder="1" applyAlignment="1" applyProtection="1">
      <alignment horizontal="center" vertical="center"/>
      <protection hidden="1"/>
    </xf>
    <xf numFmtId="171" fontId="13" fillId="2" borderId="1" xfId="0" applyNumberFormat="1" applyFont="1" applyFill="1" applyBorder="1" applyAlignment="1" applyProtection="1">
      <alignment horizontal="center" vertical="center"/>
      <protection hidden="1"/>
    </xf>
    <xf numFmtId="2" fontId="13" fillId="0" borderId="128" xfId="0" applyNumberFormat="1" applyFont="1" applyBorder="1" applyAlignment="1" applyProtection="1">
      <alignment horizontal="center" vertical="center" wrapText="1"/>
      <protection hidden="1"/>
    </xf>
    <xf numFmtId="2" fontId="13" fillId="0" borderId="31" xfId="0" applyNumberFormat="1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vertical="center"/>
      <protection locked="0"/>
    </xf>
    <xf numFmtId="2" fontId="17" fillId="0" borderId="124" xfId="0" applyNumberFormat="1" applyFont="1" applyBorder="1" applyAlignment="1" applyProtection="1">
      <alignment horizontal="center" vertical="center" wrapText="1"/>
      <protection hidden="1"/>
    </xf>
    <xf numFmtId="2" fontId="17" fillId="0" borderId="85" xfId="0" applyNumberFormat="1" applyFont="1" applyBorder="1" applyAlignment="1" applyProtection="1">
      <alignment horizontal="center" vertical="center" wrapText="1"/>
      <protection hidden="1"/>
    </xf>
    <xf numFmtId="2" fontId="13" fillId="0" borderId="16" xfId="0" applyNumberFormat="1" applyFont="1" applyBorder="1" applyAlignment="1" applyProtection="1">
      <alignment horizontal="center" vertical="center" wrapText="1"/>
      <protection hidden="1"/>
    </xf>
    <xf numFmtId="1" fontId="13" fillId="0" borderId="16" xfId="0" applyNumberFormat="1" applyFont="1" applyBorder="1" applyAlignment="1" applyProtection="1">
      <alignment horizontal="center" vertical="center" wrapText="1"/>
      <protection hidden="1"/>
    </xf>
    <xf numFmtId="0" fontId="57" fillId="0" borderId="3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/>
    </xf>
    <xf numFmtId="0" fontId="12" fillId="0" borderId="31" xfId="0" applyFont="1" applyBorder="1" applyAlignment="1" applyProtection="1">
      <alignment horizontal="left" vertical="center"/>
      <protection hidden="1"/>
    </xf>
    <xf numFmtId="0" fontId="0" fillId="0" borderId="0" xfId="0" applyAlignment="1">
      <alignment vertical="center"/>
    </xf>
    <xf numFmtId="0" fontId="12" fillId="0" borderId="31" xfId="0" applyFont="1" applyBorder="1" applyAlignment="1">
      <alignment vertical="center"/>
    </xf>
    <xf numFmtId="0" fontId="13" fillId="0" borderId="11" xfId="0" applyFont="1" applyBorder="1" applyAlignment="1" applyProtection="1">
      <alignment horizontal="center" vertical="center"/>
      <protection locked="0"/>
    </xf>
    <xf numFmtId="0" fontId="13" fillId="0" borderId="12" xfId="0" applyFont="1" applyBorder="1" applyAlignment="1" applyProtection="1">
      <alignment horizontal="center" vertical="center"/>
      <protection locked="0"/>
    </xf>
    <xf numFmtId="0" fontId="13" fillId="0" borderId="2" xfId="0" applyFont="1" applyBorder="1" applyAlignment="1" applyProtection="1">
      <alignment horizontal="center" vertical="center"/>
      <protection locked="0"/>
    </xf>
    <xf numFmtId="4" fontId="13" fillId="0" borderId="7" xfId="0" applyNumberFormat="1" applyFont="1" applyBorder="1" applyAlignment="1" applyProtection="1">
      <alignment horizontal="center" vertical="center"/>
      <protection locked="0"/>
    </xf>
    <xf numFmtId="2" fontId="13" fillId="0" borderId="3" xfId="0" applyNumberFormat="1" applyFont="1" applyBorder="1" applyAlignment="1" applyProtection="1">
      <alignment horizontal="center" vertical="center" wrapText="1"/>
      <protection locked="0"/>
    </xf>
    <xf numFmtId="166" fontId="13" fillId="0" borderId="8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1" fontId="20" fillId="0" borderId="0" xfId="0" applyNumberFormat="1" applyFont="1" applyAlignment="1">
      <alignment horizontal="center"/>
    </xf>
    <xf numFmtId="0" fontId="13" fillId="0" borderId="0" xfId="0" applyFont="1"/>
    <xf numFmtId="2" fontId="13" fillId="0" borderId="16" xfId="0" applyNumberFormat="1" applyFont="1" applyBorder="1" applyAlignment="1" applyProtection="1">
      <alignment horizontal="left" vertical="center" wrapText="1"/>
      <protection hidden="1"/>
    </xf>
    <xf numFmtId="177" fontId="49" fillId="0" borderId="83" xfId="7" applyNumberFormat="1" applyFont="1" applyBorder="1" applyAlignment="1" applyProtection="1">
      <alignment horizontal="center" vertical="center"/>
      <protection locked="0"/>
    </xf>
    <xf numFmtId="177" fontId="49" fillId="0" borderId="83" xfId="7" quotePrefix="1" applyNumberFormat="1" applyFont="1" applyBorder="1" applyAlignment="1" applyProtection="1">
      <alignment horizontal="center" vertical="center"/>
      <protection locked="0"/>
    </xf>
    <xf numFmtId="0" fontId="16" fillId="0" borderId="85" xfId="0" applyFont="1" applyBorder="1" applyAlignment="1" applyProtection="1">
      <alignment horizontal="center" vertical="center"/>
      <protection hidden="1"/>
    </xf>
    <xf numFmtId="0" fontId="13" fillId="2" borderId="83" xfId="0" applyFont="1" applyFill="1" applyBorder="1" applyAlignment="1" applyProtection="1">
      <alignment horizontal="center" wrapText="1"/>
      <protection hidden="1"/>
    </xf>
    <xf numFmtId="1" fontId="48" fillId="7" borderId="121" xfId="2" applyNumberFormat="1" applyFont="1" applyFill="1" applyBorder="1" applyAlignment="1">
      <alignment horizontal="center" vertical="center" wrapText="1"/>
    </xf>
    <xf numFmtId="0" fontId="16" fillId="0" borderId="130" xfId="0" applyFont="1" applyBorder="1" applyAlignment="1" applyProtection="1">
      <alignment horizontal="center" vertical="center" wrapText="1"/>
      <protection hidden="1"/>
    </xf>
    <xf numFmtId="0" fontId="13" fillId="0" borderId="128" xfId="0" applyFont="1" applyBorder="1" applyAlignment="1" applyProtection="1">
      <alignment horizontal="center" vertical="center"/>
      <protection hidden="1"/>
    </xf>
    <xf numFmtId="2" fontId="13" fillId="0" borderId="128" xfId="8" applyNumberFormat="1" applyFont="1" applyBorder="1" applyAlignment="1" applyProtection="1">
      <alignment horizontal="center" vertical="center"/>
      <protection hidden="1"/>
    </xf>
    <xf numFmtId="2" fontId="13" fillId="0" borderId="31" xfId="8" applyNumberFormat="1" applyFont="1" applyBorder="1" applyAlignment="1" applyProtection="1">
      <alignment horizontal="center" vertical="center"/>
      <protection hidden="1"/>
    </xf>
    <xf numFmtId="0" fontId="8" fillId="0" borderId="0" xfId="11"/>
    <xf numFmtId="3" fontId="49" fillId="0" borderId="83" xfId="12" applyNumberFormat="1" applyFont="1" applyBorder="1" applyAlignment="1" applyProtection="1">
      <alignment horizontal="center" vertical="center"/>
      <protection locked="0"/>
    </xf>
    <xf numFmtId="3" fontId="49" fillId="0" borderId="83" xfId="12" quotePrefix="1" applyNumberFormat="1" applyFont="1" applyBorder="1" applyAlignment="1" applyProtection="1">
      <alignment horizontal="center" vertical="center"/>
      <protection locked="0"/>
    </xf>
    <xf numFmtId="1" fontId="49" fillId="0" borderId="83" xfId="12" applyNumberFormat="1" applyFont="1" applyBorder="1" applyAlignment="1" applyProtection="1">
      <alignment horizontal="center" vertical="center"/>
      <protection locked="0"/>
    </xf>
    <xf numFmtId="4" fontId="49" fillId="0" borderId="83" xfId="12" applyNumberFormat="1" applyFont="1" applyBorder="1" applyAlignment="1" applyProtection="1">
      <alignment horizontal="center" vertical="center"/>
      <protection locked="0"/>
    </xf>
    <xf numFmtId="171" fontId="49" fillId="0" borderId="83" xfId="12" applyNumberFormat="1" applyFont="1" applyBorder="1" applyAlignment="1" applyProtection="1">
      <alignment horizontal="center" vertical="center"/>
      <protection locked="0"/>
    </xf>
    <xf numFmtId="10" fontId="47" fillId="0" borderId="83" xfId="13" applyNumberFormat="1" applyFont="1" applyBorder="1" applyAlignment="1" applyProtection="1">
      <alignment horizontal="center" vertical="center"/>
      <protection locked="0" hidden="1"/>
    </xf>
    <xf numFmtId="168" fontId="47" fillId="0" borderId="83" xfId="11" applyNumberFormat="1" applyFont="1" applyBorder="1" applyAlignment="1" applyProtection="1">
      <alignment horizontal="center" vertical="center"/>
      <protection locked="0" hidden="1"/>
    </xf>
    <xf numFmtId="168" fontId="47" fillId="0" borderId="39" xfId="11" applyNumberFormat="1" applyFont="1" applyBorder="1" applyAlignment="1" applyProtection="1">
      <alignment horizontal="center" vertical="center"/>
      <protection locked="0" hidden="1"/>
    </xf>
    <xf numFmtId="9" fontId="0" fillId="0" borderId="0" xfId="13" applyFont="1"/>
    <xf numFmtId="1" fontId="48" fillId="7" borderId="0" xfId="2" applyNumberFormat="1" applyFont="1" applyFill="1" applyAlignment="1">
      <alignment horizontal="center" vertical="center" wrapText="1"/>
    </xf>
    <xf numFmtId="0" fontId="8" fillId="0" borderId="0" xfId="12"/>
    <xf numFmtId="172" fontId="49" fillId="0" borderId="83" xfId="12" applyNumberFormat="1" applyFont="1" applyBorder="1" applyAlignment="1" applyProtection="1">
      <alignment horizontal="center" vertical="center"/>
      <protection locked="0"/>
    </xf>
    <xf numFmtId="2" fontId="49" fillId="0" borderId="83" xfId="12" applyNumberFormat="1" applyFont="1" applyBorder="1" applyAlignment="1" applyProtection="1">
      <alignment horizontal="center" vertical="center"/>
      <protection locked="0"/>
    </xf>
    <xf numFmtId="168" fontId="47" fillId="0" borderId="83" xfId="12" applyNumberFormat="1" applyFont="1" applyBorder="1" applyAlignment="1" applyProtection="1">
      <alignment horizontal="center" vertical="center"/>
      <protection locked="0" hidden="1"/>
    </xf>
    <xf numFmtId="178" fontId="49" fillId="0" borderId="83" xfId="13" applyNumberFormat="1" applyFont="1" applyBorder="1" applyAlignment="1" applyProtection="1">
      <alignment horizontal="center" vertical="center"/>
      <protection locked="0"/>
    </xf>
    <xf numFmtId="168" fontId="46" fillId="0" borderId="83" xfId="12" applyNumberFormat="1" applyFont="1" applyBorder="1" applyAlignment="1" applyProtection="1">
      <alignment horizontal="center" vertical="center"/>
      <protection locked="0" hidden="1"/>
    </xf>
    <xf numFmtId="10" fontId="46" fillId="0" borderId="83" xfId="13" applyNumberFormat="1" applyFont="1" applyBorder="1" applyAlignment="1" applyProtection="1">
      <alignment horizontal="center" vertical="center"/>
      <protection locked="0" hidden="1"/>
    </xf>
    <xf numFmtId="178" fontId="58" fillId="0" borderId="83" xfId="13" applyNumberFormat="1" applyFont="1" applyBorder="1" applyAlignment="1" applyProtection="1">
      <alignment horizontal="center" vertical="center"/>
      <protection locked="0"/>
    </xf>
    <xf numFmtId="11" fontId="49" fillId="2" borderId="39" xfId="11" applyNumberFormat="1" applyFont="1" applyFill="1" applyBorder="1" applyAlignment="1">
      <alignment horizontal="center" vertical="center"/>
    </xf>
    <xf numFmtId="4" fontId="58" fillId="0" borderId="83" xfId="12" applyNumberFormat="1" applyFont="1" applyBorder="1" applyAlignment="1" applyProtection="1">
      <alignment horizontal="center" vertical="center"/>
      <protection locked="0"/>
    </xf>
    <xf numFmtId="0" fontId="49" fillId="0" borderId="83" xfId="12" applyFont="1" applyBorder="1" applyAlignment="1">
      <alignment horizontal="center" vertical="center"/>
    </xf>
    <xf numFmtId="0" fontId="49" fillId="0" borderId="0" xfId="12" applyFont="1" applyAlignment="1">
      <alignment horizontal="center" vertical="center"/>
    </xf>
    <xf numFmtId="0" fontId="49" fillId="0" borderId="83" xfId="12" applyFont="1" applyBorder="1" applyAlignment="1">
      <alignment vertical="center"/>
    </xf>
    <xf numFmtId="0" fontId="49" fillId="0" borderId="0" xfId="12" applyFont="1" applyAlignment="1">
      <alignment vertical="center"/>
    </xf>
    <xf numFmtId="1" fontId="48" fillId="7" borderId="4" xfId="2" applyNumberFormat="1" applyFont="1" applyFill="1" applyBorder="1" applyAlignment="1">
      <alignment horizontal="center" vertical="center" wrapText="1"/>
    </xf>
    <xf numFmtId="2" fontId="49" fillId="0" borderId="13" xfId="12" applyNumberFormat="1" applyFont="1" applyBorder="1" applyAlignment="1" applyProtection="1">
      <alignment horizontal="center" vertical="center"/>
      <protection locked="0"/>
    </xf>
    <xf numFmtId="3" fontId="8" fillId="0" borderId="0" xfId="12" applyNumberFormat="1" applyAlignment="1">
      <alignment horizontal="center" vertical="center"/>
    </xf>
    <xf numFmtId="0" fontId="8" fillId="0" borderId="0" xfId="12" applyAlignment="1">
      <alignment vertical="center"/>
    </xf>
    <xf numFmtId="172" fontId="49" fillId="0" borderId="83" xfId="12" applyNumberFormat="1" applyFont="1" applyBorder="1" applyAlignment="1">
      <alignment horizontal="center" vertical="center"/>
    </xf>
    <xf numFmtId="178" fontId="49" fillId="0" borderId="83" xfId="8" applyNumberFormat="1" applyFont="1" applyBorder="1" applyAlignment="1" applyProtection="1">
      <alignment horizontal="center" vertical="center"/>
      <protection locked="0"/>
    </xf>
    <xf numFmtId="4" fontId="49" fillId="0" borderId="83" xfId="12" applyNumberFormat="1" applyFont="1" applyBorder="1" applyAlignment="1">
      <alignment horizontal="center" vertical="center"/>
    </xf>
    <xf numFmtId="0" fontId="58" fillId="0" borderId="0" xfId="12" applyFont="1" applyAlignment="1">
      <alignment vertical="center"/>
    </xf>
    <xf numFmtId="2" fontId="49" fillId="0" borderId="0" xfId="12" applyNumberFormat="1" applyFont="1" applyAlignment="1">
      <alignment vertical="center"/>
    </xf>
    <xf numFmtId="0" fontId="49" fillId="0" borderId="83" xfId="0" applyFont="1" applyBorder="1" applyAlignment="1">
      <alignment horizontal="center" vertical="center"/>
    </xf>
    <xf numFmtId="0" fontId="49" fillId="0" borderId="83" xfId="0" applyFont="1" applyBorder="1" applyAlignment="1">
      <alignment vertical="center"/>
    </xf>
    <xf numFmtId="4" fontId="49" fillId="0" borderId="83" xfId="0" applyNumberFormat="1" applyFont="1" applyBorder="1" applyAlignment="1">
      <alignment horizontal="center" vertical="center"/>
    </xf>
    <xf numFmtId="0" fontId="59" fillId="0" borderId="0" xfId="0" applyFont="1" applyAlignment="1">
      <alignment horizontal="left" vertical="center"/>
    </xf>
    <xf numFmtId="2" fontId="49" fillId="0" borderId="83" xfId="0" applyNumberFormat="1" applyFont="1" applyBorder="1" applyAlignment="1">
      <alignment horizontal="center" vertical="center"/>
    </xf>
    <xf numFmtId="4" fontId="49" fillId="0" borderId="0" xfId="12" applyNumberFormat="1" applyFont="1" applyAlignment="1">
      <alignment vertical="center"/>
    </xf>
    <xf numFmtId="4" fontId="47" fillId="0" borderId="83" xfId="12" applyNumberFormat="1" applyFont="1" applyBorder="1" applyAlignment="1" applyProtection="1">
      <alignment horizontal="center" vertical="center"/>
      <protection locked="0"/>
    </xf>
    <xf numFmtId="1" fontId="46" fillId="0" borderId="0" xfId="2" applyNumberFormat="1" applyFont="1" applyAlignment="1">
      <alignment horizontal="center" vertical="center" wrapText="1"/>
    </xf>
    <xf numFmtId="0" fontId="47" fillId="0" borderId="83" xfId="4" applyFont="1" applyBorder="1" applyAlignment="1">
      <alignment horizontal="center" vertical="center"/>
    </xf>
    <xf numFmtId="0" fontId="63" fillId="0" borderId="83" xfId="12" applyFont="1" applyBorder="1" applyAlignment="1">
      <alignment vertical="center"/>
    </xf>
    <xf numFmtId="0" fontId="63" fillId="0" borderId="83" xfId="12" applyFont="1" applyBorder="1" applyAlignment="1">
      <alignment horizontal="center" vertical="center"/>
    </xf>
    <xf numFmtId="4" fontId="63" fillId="0" borderId="83" xfId="12" applyNumberFormat="1" applyFont="1" applyBorder="1" applyAlignment="1">
      <alignment horizontal="center" vertical="center"/>
    </xf>
    <xf numFmtId="0" fontId="63" fillId="0" borderId="83" xfId="0" applyFont="1" applyBorder="1" applyAlignment="1">
      <alignment horizontal="center" vertical="center"/>
    </xf>
    <xf numFmtId="0" fontId="63" fillId="0" borderId="83" xfId="0" applyFont="1" applyBorder="1" applyAlignment="1">
      <alignment vertical="center"/>
    </xf>
    <xf numFmtId="4" fontId="63" fillId="0" borderId="83" xfId="0" applyNumberFormat="1" applyFont="1" applyBorder="1" applyAlignment="1">
      <alignment horizontal="center" vertical="center"/>
    </xf>
    <xf numFmtId="0" fontId="63" fillId="0" borderId="83" xfId="0" applyFont="1" applyBorder="1" applyAlignment="1">
      <alignment horizontal="left" vertical="center"/>
    </xf>
    <xf numFmtId="0" fontId="47" fillId="0" borderId="83" xfId="12" applyFont="1" applyBorder="1" applyAlignment="1">
      <alignment horizontal="center" vertical="center"/>
    </xf>
    <xf numFmtId="0" fontId="58" fillId="0" borderId="124" xfId="12" applyFont="1" applyBorder="1" applyAlignment="1">
      <alignment horizontal="center" vertical="center"/>
    </xf>
    <xf numFmtId="0" fontId="58" fillId="0" borderId="124" xfId="12" applyFont="1" applyBorder="1" applyAlignment="1">
      <alignment vertical="center"/>
    </xf>
    <xf numFmtId="4" fontId="58" fillId="0" borderId="124" xfId="12" applyNumberFormat="1" applyFont="1" applyBorder="1" applyAlignment="1">
      <alignment horizontal="center" vertical="center"/>
    </xf>
    <xf numFmtId="0" fontId="58" fillId="0" borderId="132" xfId="12" applyFont="1" applyBorder="1" applyAlignment="1">
      <alignment horizontal="center" vertical="center"/>
    </xf>
    <xf numFmtId="172" fontId="63" fillId="0" borderId="24" xfId="12" applyNumberFormat="1" applyFont="1" applyBorder="1" applyAlignment="1">
      <alignment horizontal="center" vertical="center"/>
    </xf>
    <xf numFmtId="0" fontId="49" fillId="0" borderId="24" xfId="12" applyFont="1" applyBorder="1" applyAlignment="1">
      <alignment horizontal="center" vertical="center"/>
    </xf>
    <xf numFmtId="0" fontId="63" fillId="0" borderId="85" xfId="12" applyFont="1" applyBorder="1" applyAlignment="1">
      <alignment horizontal="center" vertical="center"/>
    </xf>
    <xf numFmtId="2" fontId="63" fillId="0" borderId="85" xfId="12" applyNumberFormat="1" applyFont="1" applyBorder="1" applyAlignment="1">
      <alignment horizontal="center" vertical="center"/>
    </xf>
    <xf numFmtId="172" fontId="63" fillId="0" borderId="130" xfId="12" applyNumberFormat="1" applyFont="1" applyBorder="1" applyAlignment="1">
      <alignment horizontal="center" vertical="center"/>
    </xf>
    <xf numFmtId="0" fontId="58" fillId="0" borderId="124" xfId="0" applyFont="1" applyBorder="1" applyAlignment="1">
      <alignment horizontal="center" vertical="center"/>
    </xf>
    <xf numFmtId="0" fontId="58" fillId="0" borderId="124" xfId="0" applyFont="1" applyBorder="1" applyAlignment="1">
      <alignment vertical="center"/>
    </xf>
    <xf numFmtId="4" fontId="58" fillId="0" borderId="124" xfId="0" applyNumberFormat="1" applyFont="1" applyBorder="1" applyAlignment="1">
      <alignment horizontal="center" vertical="center"/>
    </xf>
    <xf numFmtId="0" fontId="58" fillId="0" borderId="132" xfId="0" applyFont="1" applyBorder="1" applyAlignment="1">
      <alignment horizontal="center" vertical="center"/>
    </xf>
    <xf numFmtId="0" fontId="63" fillId="0" borderId="85" xfId="0" applyFont="1" applyBorder="1" applyAlignment="1">
      <alignment horizontal="center" vertical="center"/>
    </xf>
    <xf numFmtId="0" fontId="63" fillId="0" borderId="85" xfId="0" applyFont="1" applyBorder="1" applyAlignment="1">
      <alignment vertical="center"/>
    </xf>
    <xf numFmtId="4" fontId="63" fillId="0" borderId="85" xfId="0" applyNumberFormat="1" applyFont="1" applyBorder="1" applyAlignment="1">
      <alignment horizontal="center" vertical="center"/>
    </xf>
    <xf numFmtId="0" fontId="49" fillId="0" borderId="24" xfId="0" applyFont="1" applyBorder="1" applyAlignment="1">
      <alignment horizontal="center" vertical="center"/>
    </xf>
    <xf numFmtId="2" fontId="58" fillId="0" borderId="124" xfId="0" applyNumberFormat="1" applyFont="1" applyBorder="1" applyAlignment="1">
      <alignment horizontal="center" vertical="center"/>
    </xf>
    <xf numFmtId="0" fontId="19" fillId="0" borderId="132" xfId="0" applyFont="1" applyBorder="1" applyAlignment="1">
      <alignment horizontal="center" vertical="center"/>
    </xf>
    <xf numFmtId="0" fontId="12" fillId="0" borderId="24" xfId="0" applyFont="1" applyBorder="1" applyAlignment="1">
      <alignment horizontal="center" vertical="center"/>
    </xf>
    <xf numFmtId="0" fontId="49" fillId="0" borderId="85" xfId="0" applyFont="1" applyBorder="1" applyAlignment="1">
      <alignment horizontal="center" vertical="center"/>
    </xf>
    <xf numFmtId="0" fontId="58" fillId="3" borderId="134" xfId="12" applyFont="1" applyFill="1" applyBorder="1" applyAlignment="1">
      <alignment horizontal="center" vertical="center"/>
    </xf>
    <xf numFmtId="0" fontId="58" fillId="3" borderId="135" xfId="12" applyFont="1" applyFill="1" applyBorder="1" applyAlignment="1">
      <alignment horizontal="center" vertical="center"/>
    </xf>
    <xf numFmtId="2" fontId="58" fillId="3" borderId="135" xfId="12" applyNumberFormat="1" applyFont="1" applyFill="1" applyBorder="1" applyAlignment="1">
      <alignment horizontal="center" vertical="center"/>
    </xf>
    <xf numFmtId="0" fontId="58" fillId="3" borderId="136" xfId="12" applyFont="1" applyFill="1" applyBorder="1" applyAlignment="1">
      <alignment horizontal="center" vertical="center"/>
    </xf>
    <xf numFmtId="0" fontId="58" fillId="3" borderId="134" xfId="0" applyFont="1" applyFill="1" applyBorder="1" applyAlignment="1">
      <alignment horizontal="center" vertical="center"/>
    </xf>
    <xf numFmtId="0" fontId="58" fillId="3" borderId="135" xfId="0" applyFont="1" applyFill="1" applyBorder="1" applyAlignment="1">
      <alignment horizontal="center" vertical="center"/>
    </xf>
    <xf numFmtId="2" fontId="58" fillId="3" borderId="135" xfId="0" applyNumberFormat="1" applyFont="1" applyFill="1" applyBorder="1" applyAlignment="1">
      <alignment horizontal="center" vertical="center"/>
    </xf>
    <xf numFmtId="0" fontId="58" fillId="3" borderId="136" xfId="0" applyFont="1" applyFill="1" applyBorder="1" applyAlignment="1">
      <alignment horizontal="center" vertical="center"/>
    </xf>
    <xf numFmtId="1" fontId="47" fillId="0" borderId="83" xfId="2" applyNumberFormat="1" applyFont="1" applyBorder="1" applyAlignment="1">
      <alignment horizontal="center" vertical="center" wrapText="1"/>
    </xf>
    <xf numFmtId="0" fontId="49" fillId="0" borderId="75" xfId="12" applyFont="1" applyBorder="1" applyAlignment="1">
      <alignment vertical="center"/>
    </xf>
    <xf numFmtId="0" fontId="47" fillId="0" borderId="83" xfId="0" applyFont="1" applyBorder="1" applyAlignment="1">
      <alignment vertical="center" wrapText="1"/>
    </xf>
    <xf numFmtId="179" fontId="47" fillId="0" borderId="83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49" fillId="0" borderId="78" xfId="12" applyFont="1" applyBorder="1" applyAlignment="1">
      <alignment vertical="center"/>
    </xf>
    <xf numFmtId="0" fontId="47" fillId="0" borderId="83" xfId="0" applyFont="1" applyBorder="1" applyAlignment="1">
      <alignment vertical="center"/>
    </xf>
    <xf numFmtId="0" fontId="61" fillId="0" borderId="83" xfId="15" applyFont="1" applyBorder="1" applyAlignment="1">
      <alignment horizontal="center" vertical="center"/>
    </xf>
    <xf numFmtId="0" fontId="61" fillId="0" borderId="83" xfId="15" applyFont="1" applyBorder="1" applyAlignment="1">
      <alignment vertical="center"/>
    </xf>
    <xf numFmtId="0" fontId="49" fillId="0" borderId="83" xfId="12" applyFont="1" applyBorder="1" applyAlignment="1">
      <alignment horizontal="right" vertical="center"/>
    </xf>
    <xf numFmtId="0" fontId="49" fillId="0" borderId="133" xfId="12" applyFont="1" applyBorder="1" applyAlignment="1">
      <alignment vertical="center"/>
    </xf>
    <xf numFmtId="0" fontId="61" fillId="0" borderId="85" xfId="15" applyFont="1" applyBorder="1" applyAlignment="1">
      <alignment horizontal="center" vertical="center"/>
    </xf>
    <xf numFmtId="0" fontId="61" fillId="0" borderId="85" xfId="15" applyFont="1" applyBorder="1" applyAlignment="1">
      <alignment vertical="center"/>
    </xf>
    <xf numFmtId="0" fontId="49" fillId="0" borderId="83" xfId="12" quotePrefix="1" applyFont="1" applyBorder="1" applyAlignment="1">
      <alignment horizontal="center" vertical="center"/>
    </xf>
    <xf numFmtId="0" fontId="58" fillId="0" borderId="0" xfId="15" applyFont="1" applyAlignment="1">
      <alignment vertical="center"/>
    </xf>
    <xf numFmtId="0" fontId="49" fillId="0" borderId="0" xfId="15" applyFont="1" applyAlignment="1">
      <alignment vertical="center"/>
    </xf>
    <xf numFmtId="0" fontId="49" fillId="0" borderId="83" xfId="15" applyFont="1" applyBorder="1" applyAlignment="1">
      <alignment horizontal="right" vertical="center"/>
    </xf>
    <xf numFmtId="0" fontId="62" fillId="0" borderId="83" xfId="0" applyFont="1" applyBorder="1" applyAlignment="1">
      <alignment horizontal="center" vertical="center"/>
    </xf>
    <xf numFmtId="0" fontId="49" fillId="0" borderId="83" xfId="15" applyFont="1" applyBorder="1" applyAlignment="1">
      <alignment vertical="center"/>
    </xf>
    <xf numFmtId="0" fontId="49" fillId="0" borderId="83" xfId="15" applyFont="1" applyBorder="1" applyAlignment="1">
      <alignment horizontal="center" vertical="center"/>
    </xf>
    <xf numFmtId="0" fontId="63" fillId="0" borderId="85" xfId="15" applyFont="1" applyBorder="1" applyAlignment="1">
      <alignment horizontal="center" vertical="center"/>
    </xf>
    <xf numFmtId="0" fontId="63" fillId="0" borderId="85" xfId="15" applyFont="1" applyBorder="1" applyAlignment="1">
      <alignment horizontal="left" vertical="center"/>
    </xf>
    <xf numFmtId="0" fontId="47" fillId="0" borderId="83" xfId="4" applyFont="1" applyBorder="1" applyAlignment="1">
      <alignment horizontal="right" vertical="center"/>
    </xf>
    <xf numFmtId="172" fontId="49" fillId="0" borderId="83" xfId="15" applyNumberFormat="1" applyFont="1" applyBorder="1" applyAlignment="1">
      <alignment horizontal="center" vertical="center"/>
    </xf>
    <xf numFmtId="2" fontId="49" fillId="0" borderId="83" xfId="15" applyNumberFormat="1" applyFont="1" applyBorder="1" applyAlignment="1">
      <alignment horizontal="center" vertical="center"/>
    </xf>
    <xf numFmtId="0" fontId="49" fillId="0" borderId="0" xfId="15" applyFont="1" applyAlignment="1">
      <alignment horizontal="center" vertical="center"/>
    </xf>
    <xf numFmtId="0" fontId="63" fillId="0" borderId="83" xfId="15" applyFont="1" applyBorder="1" applyAlignment="1">
      <alignment horizontal="center" vertical="center"/>
    </xf>
    <xf numFmtId="0" fontId="47" fillId="0" borderId="83" xfId="15" applyFont="1" applyBorder="1" applyAlignment="1">
      <alignment horizontal="center" vertical="center"/>
    </xf>
    <xf numFmtId="0" fontId="47" fillId="0" borderId="83" xfId="15" applyFont="1" applyBorder="1" applyAlignment="1">
      <alignment vertical="center"/>
    </xf>
    <xf numFmtId="0" fontId="47" fillId="0" borderId="83" xfId="15" applyFont="1" applyBorder="1" applyAlignment="1">
      <alignment horizontal="right" vertical="center"/>
    </xf>
    <xf numFmtId="0" fontId="47" fillId="0" borderId="83" xfId="0" applyFont="1" applyBorder="1" applyAlignment="1">
      <alignment horizontal="center" vertical="center"/>
    </xf>
    <xf numFmtId="0" fontId="63" fillId="0" borderId="51" xfId="12" applyFont="1" applyBorder="1" applyAlignment="1">
      <alignment horizontal="center" vertical="center"/>
    </xf>
    <xf numFmtId="0" fontId="63" fillId="0" borderId="51" xfId="12" applyFont="1" applyBorder="1" applyAlignment="1">
      <alignment vertical="center"/>
    </xf>
    <xf numFmtId="4" fontId="63" fillId="0" borderId="51" xfId="12" applyNumberFormat="1" applyFont="1" applyBorder="1" applyAlignment="1">
      <alignment horizontal="center" vertical="center"/>
    </xf>
    <xf numFmtId="172" fontId="63" fillId="0" borderId="79" xfId="12" applyNumberFormat="1" applyFont="1" applyBorder="1" applyAlignment="1">
      <alignment horizontal="center" vertical="center"/>
    </xf>
    <xf numFmtId="4" fontId="63" fillId="0" borderId="85" xfId="12" applyNumberFormat="1" applyFont="1" applyBorder="1" applyAlignment="1">
      <alignment horizontal="center" vertical="center"/>
    </xf>
    <xf numFmtId="0" fontId="58" fillId="0" borderId="121" xfId="12" applyFont="1" applyBorder="1" applyAlignment="1">
      <alignment horizontal="center" vertical="center"/>
    </xf>
    <xf numFmtId="0" fontId="58" fillId="0" borderId="121" xfId="12" applyFont="1" applyBorder="1" applyAlignment="1">
      <alignment vertical="center"/>
    </xf>
    <xf numFmtId="4" fontId="58" fillId="0" borderId="121" xfId="12" applyNumberFormat="1" applyFont="1" applyBorder="1" applyAlignment="1">
      <alignment horizontal="center" vertical="center"/>
    </xf>
    <xf numFmtId="0" fontId="58" fillId="0" borderId="137" xfId="12" applyFont="1" applyBorder="1" applyAlignment="1">
      <alignment horizontal="center" vertical="center"/>
    </xf>
    <xf numFmtId="0" fontId="63" fillId="0" borderId="85" xfId="15" applyFont="1" applyBorder="1" applyAlignment="1">
      <alignment vertical="center"/>
    </xf>
    <xf numFmtId="20" fontId="49" fillId="0" borderId="0" xfId="12" applyNumberFormat="1" applyFont="1" applyAlignment="1">
      <alignment vertical="center"/>
    </xf>
    <xf numFmtId="0" fontId="58" fillId="0" borderId="0" xfId="12" applyFont="1" applyAlignment="1">
      <alignment horizontal="left" vertical="center"/>
    </xf>
    <xf numFmtId="43" fontId="58" fillId="0" borderId="83" xfId="14" applyFont="1" applyBorder="1" applyAlignment="1">
      <alignment horizontal="center" vertical="center"/>
    </xf>
    <xf numFmtId="2" fontId="49" fillId="0" borderId="83" xfId="12" applyNumberFormat="1" applyFont="1" applyBorder="1" applyAlignment="1">
      <alignment vertical="center"/>
    </xf>
    <xf numFmtId="0" fontId="58" fillId="0" borderId="86" xfId="12" applyFont="1" applyBorder="1" applyAlignment="1">
      <alignment vertical="center"/>
    </xf>
    <xf numFmtId="0" fontId="49" fillId="0" borderId="88" xfId="12" applyFont="1" applyBorder="1" applyAlignment="1">
      <alignment vertical="center"/>
    </xf>
    <xf numFmtId="0" fontId="49" fillId="0" borderId="127" xfId="12" applyFont="1" applyBorder="1" applyAlignment="1">
      <alignment vertical="center"/>
    </xf>
    <xf numFmtId="0" fontId="58" fillId="0" borderId="81" xfId="0" applyFont="1" applyBorder="1" applyAlignment="1">
      <alignment vertical="center"/>
    </xf>
    <xf numFmtId="0" fontId="49" fillId="0" borderId="73" xfId="0" applyFont="1" applyBorder="1" applyAlignment="1">
      <alignment vertical="center"/>
    </xf>
    <xf numFmtId="2" fontId="49" fillId="0" borderId="73" xfId="0" applyNumberFormat="1" applyFont="1" applyBorder="1" applyAlignment="1">
      <alignment vertical="center"/>
    </xf>
    <xf numFmtId="0" fontId="49" fillId="0" borderId="138" xfId="0" applyFont="1" applyBorder="1" applyAlignment="1">
      <alignment vertical="center"/>
    </xf>
    <xf numFmtId="171" fontId="49" fillId="0" borderId="83" xfId="7" quotePrefix="1" applyNumberFormat="1" applyFont="1" applyBorder="1" applyAlignment="1" applyProtection="1">
      <alignment horizontal="center" vertical="center"/>
      <protection locked="0"/>
    </xf>
    <xf numFmtId="3" fontId="49" fillId="0" borderId="83" xfId="7" quotePrefix="1" applyNumberFormat="1" applyFont="1" applyBorder="1" applyAlignment="1" applyProtection="1">
      <alignment horizontal="center" vertical="center"/>
      <protection locked="0"/>
    </xf>
    <xf numFmtId="0" fontId="13" fillId="2" borderId="1" xfId="0" applyFont="1" applyFill="1" applyBorder="1" applyProtection="1">
      <protection locked="0"/>
    </xf>
    <xf numFmtId="0" fontId="13" fillId="2" borderId="2" xfId="0" applyFont="1" applyFill="1" applyBorder="1" applyProtection="1">
      <protection locked="0"/>
    </xf>
    <xf numFmtId="172" fontId="56" fillId="11" borderId="0" xfId="0" applyNumberFormat="1" applyFont="1" applyFill="1" applyAlignment="1">
      <alignment horizontal="center"/>
    </xf>
    <xf numFmtId="172" fontId="16" fillId="2" borderId="1" xfId="0" applyNumberFormat="1" applyFont="1" applyFill="1" applyBorder="1" applyAlignment="1" applyProtection="1">
      <alignment horizontal="center" vertical="center"/>
      <protection hidden="1"/>
    </xf>
    <xf numFmtId="4" fontId="49" fillId="0" borderId="83" xfId="7" applyNumberFormat="1" applyFont="1" applyBorder="1" applyAlignment="1" applyProtection="1">
      <alignment horizontal="center" vertical="center"/>
      <protection locked="0"/>
    </xf>
    <xf numFmtId="4" fontId="13" fillId="2" borderId="0" xfId="0" applyNumberFormat="1" applyFont="1" applyFill="1" applyAlignment="1" applyProtection="1">
      <alignment horizontal="center"/>
      <protection hidden="1"/>
    </xf>
    <xf numFmtId="4" fontId="13" fillId="2" borderId="0" xfId="0" applyNumberFormat="1" applyFont="1" applyFill="1" applyAlignment="1" applyProtection="1">
      <alignment horizontal="left"/>
      <protection hidden="1"/>
    </xf>
    <xf numFmtId="3" fontId="13" fillId="2" borderId="0" xfId="0" applyNumberFormat="1" applyFont="1" applyFill="1" applyAlignment="1" applyProtection="1">
      <alignment horizontal="center"/>
      <protection hidden="1"/>
    </xf>
    <xf numFmtId="172" fontId="13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13" fillId="2" borderId="1" xfId="0" applyFont="1" applyFill="1" applyBorder="1" applyAlignment="1" applyProtection="1">
      <alignment horizontal="center" vertical="center" wrapText="1"/>
      <protection hidden="1"/>
    </xf>
    <xf numFmtId="0" fontId="13" fillId="2" borderId="2" xfId="0" applyFont="1" applyFill="1" applyBorder="1" applyAlignment="1" applyProtection="1">
      <alignment horizontal="center" vertical="center" wrapText="1"/>
      <protection hidden="1"/>
    </xf>
    <xf numFmtId="0" fontId="16" fillId="9" borderId="1" xfId="0" applyFont="1" applyFill="1" applyBorder="1" applyAlignment="1" applyProtection="1">
      <alignment horizontal="center" vertical="center" textRotation="90"/>
      <protection hidden="1"/>
    </xf>
    <xf numFmtId="0" fontId="23" fillId="9" borderId="7" xfId="0" applyFont="1" applyFill="1" applyBorder="1" applyAlignment="1" applyProtection="1">
      <alignment horizontal="center" vertical="center" textRotation="90" wrapText="1"/>
      <protection hidden="1"/>
    </xf>
    <xf numFmtId="0" fontId="23" fillId="9" borderId="53" xfId="0" applyFont="1" applyFill="1" applyBorder="1" applyAlignment="1" applyProtection="1">
      <alignment horizontal="center" vertical="center" textRotation="90" wrapText="1"/>
      <protection hidden="1"/>
    </xf>
    <xf numFmtId="0" fontId="16" fillId="9" borderId="1" xfId="0" applyFont="1" applyFill="1" applyBorder="1" applyAlignment="1" applyProtection="1">
      <alignment horizontal="center" vertical="center" wrapText="1"/>
      <protection hidden="1"/>
    </xf>
    <xf numFmtId="0" fontId="23" fillId="9" borderId="1" xfId="0" applyFont="1" applyFill="1" applyBorder="1" applyAlignment="1" applyProtection="1">
      <alignment horizontal="center" vertical="center" textRotation="90" wrapText="1"/>
      <protection hidden="1"/>
    </xf>
    <xf numFmtId="0" fontId="16" fillId="9" borderId="7" xfId="0" applyFont="1" applyFill="1" applyBorder="1" applyAlignment="1" applyProtection="1">
      <alignment horizontal="center" vertical="center" wrapText="1"/>
      <protection hidden="1"/>
    </xf>
    <xf numFmtId="0" fontId="16" fillId="9" borderId="11" xfId="0" applyFont="1" applyFill="1" applyBorder="1" applyAlignment="1" applyProtection="1">
      <alignment horizontal="center" vertical="center" wrapText="1"/>
      <protection hidden="1"/>
    </xf>
    <xf numFmtId="0" fontId="16" fillId="9" borderId="1" xfId="0" applyFont="1" applyFill="1" applyBorder="1" applyAlignment="1" applyProtection="1">
      <alignment horizontal="center" vertical="center" textRotation="90" wrapText="1"/>
      <protection hidden="1"/>
    </xf>
    <xf numFmtId="0" fontId="16" fillId="9" borderId="43" xfId="0" applyFont="1" applyFill="1" applyBorder="1" applyAlignment="1" applyProtection="1">
      <alignment horizontal="center" vertical="center"/>
      <protection hidden="1"/>
    </xf>
    <xf numFmtId="0" fontId="16" fillId="9" borderId="33" xfId="0" applyFont="1" applyFill="1" applyBorder="1" applyAlignment="1" applyProtection="1">
      <alignment horizontal="center" vertical="center"/>
      <protection hidden="1"/>
    </xf>
    <xf numFmtId="0" fontId="16" fillId="9" borderId="7" xfId="0" applyFont="1" applyFill="1" applyBorder="1" applyAlignment="1" applyProtection="1">
      <alignment horizontal="center" vertical="center" textRotation="90" wrapText="1"/>
      <protection hidden="1"/>
    </xf>
    <xf numFmtId="0" fontId="16" fillId="9" borderId="53" xfId="0" applyFont="1" applyFill="1" applyBorder="1" applyAlignment="1" applyProtection="1">
      <alignment horizontal="center" vertical="center" textRotation="90" wrapText="1"/>
      <protection hidden="1"/>
    </xf>
    <xf numFmtId="0" fontId="14" fillId="2" borderId="16" xfId="0" applyFont="1" applyFill="1" applyBorder="1" applyAlignment="1" applyProtection="1">
      <alignment horizontal="center" vertical="center" wrapText="1"/>
      <protection locked="0"/>
    </xf>
    <xf numFmtId="0" fontId="17" fillId="2" borderId="24" xfId="0" applyFont="1" applyFill="1" applyBorder="1" applyAlignment="1" applyProtection="1">
      <alignment horizontal="center" vertical="center" wrapText="1"/>
      <protection locked="0"/>
    </xf>
    <xf numFmtId="0" fontId="17" fillId="2" borderId="25" xfId="0" applyFont="1" applyFill="1" applyBorder="1" applyAlignment="1" applyProtection="1">
      <alignment horizontal="center" vertical="center" wrapText="1"/>
      <protection locked="0"/>
    </xf>
    <xf numFmtId="0" fontId="17" fillId="2" borderId="26" xfId="0" applyFont="1" applyFill="1" applyBorder="1" applyAlignment="1" applyProtection="1">
      <alignment horizontal="center" vertical="center" wrapText="1"/>
      <protection locked="0"/>
    </xf>
    <xf numFmtId="0" fontId="15" fillId="2" borderId="0" xfId="0" applyFont="1" applyFill="1" applyAlignment="1" applyProtection="1">
      <alignment horizontal="center" vertical="center" wrapText="1"/>
      <protection locked="0"/>
    </xf>
    <xf numFmtId="0" fontId="16" fillId="2" borderId="27" xfId="0" applyFont="1" applyFill="1" applyBorder="1" applyAlignment="1" applyProtection="1">
      <alignment horizontal="left" vertical="center" wrapText="1"/>
      <protection locked="0"/>
    </xf>
    <xf numFmtId="0" fontId="16" fillId="2" borderId="11" xfId="0" applyFont="1" applyFill="1" applyBorder="1" applyAlignment="1" applyProtection="1">
      <alignment horizontal="left" vertical="center" wrapText="1"/>
      <protection locked="0"/>
    </xf>
    <xf numFmtId="0" fontId="13" fillId="2" borderId="11" xfId="0" applyFont="1" applyFill="1" applyBorder="1" applyAlignment="1" applyProtection="1">
      <alignment horizontal="center" vertical="center" wrapText="1"/>
      <protection locked="0"/>
    </xf>
    <xf numFmtId="0" fontId="13" fillId="2" borderId="42" xfId="0" applyFont="1" applyFill="1" applyBorder="1" applyAlignment="1" applyProtection="1">
      <alignment horizontal="center" vertical="center" wrapText="1"/>
      <protection locked="0"/>
    </xf>
    <xf numFmtId="0" fontId="16" fillId="2" borderId="27" xfId="0" applyFont="1" applyFill="1" applyBorder="1" applyAlignment="1" applyProtection="1">
      <alignment horizontal="center" vertical="center" wrapText="1"/>
      <protection locked="0"/>
    </xf>
    <xf numFmtId="0" fontId="16" fillId="2" borderId="11" xfId="0" applyFont="1" applyFill="1" applyBorder="1" applyAlignment="1" applyProtection="1">
      <alignment horizontal="center" vertical="center" wrapText="1"/>
      <protection locked="0"/>
    </xf>
    <xf numFmtId="0" fontId="16" fillId="2" borderId="12" xfId="0" applyFont="1" applyFill="1" applyBorder="1" applyAlignment="1" applyProtection="1">
      <alignment horizontal="center" vertical="center" wrapText="1"/>
      <protection locked="0"/>
    </xf>
    <xf numFmtId="0" fontId="16" fillId="2" borderId="32" xfId="0" applyFont="1" applyFill="1" applyBorder="1" applyAlignment="1" applyProtection="1">
      <alignment horizontal="center" vertical="center" wrapText="1"/>
      <protection locked="0"/>
    </xf>
    <xf numFmtId="0" fontId="13" fillId="2" borderId="11" xfId="0" applyFont="1" applyFill="1" applyBorder="1" applyProtection="1">
      <protection locked="0"/>
    </xf>
    <xf numFmtId="0" fontId="16" fillId="2" borderId="6" xfId="0" applyFont="1" applyFill="1" applyBorder="1" applyAlignment="1" applyProtection="1">
      <alignment horizontal="center" vertical="center" textRotation="90" wrapText="1"/>
      <protection locked="0"/>
    </xf>
    <xf numFmtId="0" fontId="16" fillId="2" borderId="13" xfId="0" applyFont="1" applyFill="1" applyBorder="1" applyAlignment="1" applyProtection="1">
      <alignment horizontal="center" vertical="center" textRotation="90" wrapText="1"/>
      <protection locked="0"/>
    </xf>
    <xf numFmtId="0" fontId="16" fillId="2" borderId="4" xfId="0" applyFont="1" applyFill="1" applyBorder="1" applyAlignment="1" applyProtection="1">
      <alignment horizontal="center" vertical="center" textRotation="90" wrapText="1"/>
      <protection locked="0"/>
    </xf>
    <xf numFmtId="0" fontId="16" fillId="2" borderId="0" xfId="0" applyFont="1" applyFill="1" applyAlignment="1" applyProtection="1">
      <alignment horizontal="center" vertical="center" textRotation="90" wrapText="1"/>
      <protection locked="0"/>
    </xf>
    <xf numFmtId="0" fontId="16" fillId="2" borderId="5" xfId="0" applyFont="1" applyFill="1" applyBorder="1" applyAlignment="1" applyProtection="1">
      <alignment horizontal="center" vertical="center" textRotation="90" wrapText="1"/>
      <protection locked="0"/>
    </xf>
    <xf numFmtId="0" fontId="16" fillId="2" borderId="16" xfId="0" applyFont="1" applyFill="1" applyBorder="1" applyAlignment="1" applyProtection="1">
      <alignment horizontal="center" vertical="center" textRotation="90" wrapText="1"/>
      <protection locked="0"/>
    </xf>
    <xf numFmtId="167" fontId="16" fillId="8" borderId="14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8" borderId="15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8" borderId="17" xfId="0" applyNumberFormat="1" applyFont="1" applyFill="1" applyBorder="1" applyAlignment="1" applyProtection="1">
      <alignment horizontal="center" vertical="center" textRotation="90" wrapText="1"/>
      <protection locked="0"/>
    </xf>
    <xf numFmtId="0" fontId="16" fillId="2" borderId="9" xfId="0" applyFont="1" applyFill="1" applyBorder="1" applyAlignment="1" applyProtection="1">
      <alignment horizontal="left" vertical="center" wrapText="1"/>
      <protection locked="0"/>
    </xf>
    <xf numFmtId="0" fontId="16" fillId="2" borderId="1" xfId="0" applyFont="1" applyFill="1" applyBorder="1" applyAlignment="1" applyProtection="1">
      <alignment horizontal="left" vertical="center" wrapText="1"/>
      <protection locked="0"/>
    </xf>
    <xf numFmtId="0" fontId="16" fillId="2" borderId="5" xfId="0" applyFont="1" applyFill="1" applyBorder="1" applyAlignment="1" applyProtection="1">
      <alignment horizontal="center" vertical="center" wrapText="1"/>
      <protection locked="0"/>
    </xf>
    <xf numFmtId="0" fontId="16" fillId="2" borderId="16" xfId="0" applyFont="1" applyFill="1" applyBorder="1" applyAlignment="1" applyProtection="1">
      <alignment horizontal="center" vertical="center" wrapText="1"/>
      <protection locked="0"/>
    </xf>
    <xf numFmtId="4" fontId="13" fillId="8" borderId="11" xfId="0" applyNumberFormat="1" applyFont="1" applyFill="1" applyBorder="1" applyAlignment="1" applyProtection="1">
      <alignment horizontal="center" vertical="center"/>
      <protection locked="0"/>
    </xf>
    <xf numFmtId="0" fontId="13" fillId="8" borderId="10" xfId="0" applyFont="1" applyFill="1" applyBorder="1" applyProtection="1">
      <protection locked="0"/>
    </xf>
    <xf numFmtId="0" fontId="16" fillId="2" borderId="23" xfId="0" applyFont="1" applyFill="1" applyBorder="1" applyAlignment="1" applyProtection="1">
      <alignment horizontal="left" vertical="center" wrapText="1"/>
      <protection locked="0"/>
    </xf>
    <xf numFmtId="0" fontId="16" fillId="2" borderId="7" xfId="0" applyFont="1" applyFill="1" applyBorder="1" applyAlignment="1" applyProtection="1">
      <alignment horizontal="left" vertical="center" wrapText="1"/>
      <protection locked="0"/>
    </xf>
    <xf numFmtId="172" fontId="13" fillId="2" borderId="7" xfId="0" applyNumberFormat="1" applyFont="1" applyFill="1" applyBorder="1" applyAlignment="1" applyProtection="1">
      <alignment horizontal="center" vertical="center" wrapText="1"/>
      <protection locked="0"/>
    </xf>
    <xf numFmtId="172" fontId="13" fillId="2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2" borderId="1" xfId="0" applyFont="1" applyFill="1" applyBorder="1" applyAlignment="1" applyProtection="1">
      <alignment horizontal="center" vertical="center" wrapText="1"/>
      <protection locked="0"/>
    </xf>
    <xf numFmtId="0" fontId="13" fillId="2" borderId="2" xfId="0" applyFont="1" applyFill="1" applyBorder="1" applyAlignment="1" applyProtection="1">
      <alignment horizontal="center" vertical="center" wrapText="1"/>
      <protection locked="0"/>
    </xf>
    <xf numFmtId="0" fontId="13" fillId="2" borderId="7" xfId="0" applyFont="1" applyFill="1" applyBorder="1" applyAlignment="1" applyProtection="1">
      <alignment horizontal="center" vertical="center" wrapText="1"/>
      <protection locked="0"/>
    </xf>
    <xf numFmtId="0" fontId="13" fillId="2" borderId="56" xfId="0" applyFont="1" applyFill="1" applyBorder="1" applyAlignment="1" applyProtection="1">
      <alignment horizontal="center" vertical="center" wrapText="1"/>
      <protection locked="0"/>
    </xf>
    <xf numFmtId="0" fontId="27" fillId="2" borderId="9" xfId="0" applyFont="1" applyFill="1" applyBorder="1" applyAlignment="1" applyProtection="1">
      <alignment horizontal="center" vertical="center"/>
      <protection locked="0"/>
    </xf>
    <xf numFmtId="0" fontId="27" fillId="2" borderId="1" xfId="0" applyFont="1" applyFill="1" applyBorder="1" applyAlignment="1" applyProtection="1">
      <alignment horizontal="center" vertical="center"/>
      <protection locked="0"/>
    </xf>
    <xf numFmtId="0" fontId="16" fillId="2" borderId="23" xfId="0" applyFont="1" applyFill="1" applyBorder="1" applyAlignment="1" applyProtection="1">
      <alignment horizontal="center" vertical="center" wrapText="1"/>
      <protection locked="0"/>
    </xf>
    <xf numFmtId="0" fontId="16" fillId="2" borderId="38" xfId="0" applyFont="1" applyFill="1" applyBorder="1" applyAlignment="1" applyProtection="1">
      <alignment horizontal="center" vertical="center" wrapText="1"/>
      <protection locked="0"/>
    </xf>
    <xf numFmtId="0" fontId="13" fillId="2" borderId="7" xfId="0" applyFont="1" applyFill="1" applyBorder="1" applyProtection="1">
      <protection locked="0"/>
    </xf>
    <xf numFmtId="2" fontId="13" fillId="2" borderId="34" xfId="0" applyNumberFormat="1" applyFont="1" applyFill="1" applyBorder="1" applyAlignment="1" applyProtection="1">
      <alignment horizontal="center" vertical="center" wrapText="1"/>
      <protection locked="0"/>
    </xf>
    <xf numFmtId="2" fontId="13" fillId="2" borderId="10" xfId="0" applyNumberFormat="1" applyFont="1" applyFill="1" applyBorder="1" applyAlignment="1" applyProtection="1">
      <alignment horizontal="center" vertical="center" wrapText="1"/>
      <protection locked="0"/>
    </xf>
    <xf numFmtId="0" fontId="16" fillId="2" borderId="28" xfId="0" applyFont="1" applyFill="1" applyBorder="1" applyAlignment="1" applyProtection="1">
      <alignment horizontal="center" vertical="center" wrapText="1"/>
      <protection locked="0"/>
    </xf>
    <xf numFmtId="0" fontId="16" fillId="2" borderId="34" xfId="0" applyFont="1" applyFill="1" applyBorder="1" applyAlignment="1" applyProtection="1">
      <alignment horizontal="center" vertical="center" wrapText="1"/>
      <protection locked="0"/>
    </xf>
    <xf numFmtId="0" fontId="16" fillId="2" borderId="10" xfId="0" applyFont="1" applyFill="1" applyBorder="1" applyAlignment="1" applyProtection="1">
      <alignment horizontal="center" vertical="center" wrapText="1"/>
      <protection locked="0"/>
    </xf>
    <xf numFmtId="0" fontId="16" fillId="3" borderId="43" xfId="0" applyFont="1" applyFill="1" applyBorder="1" applyAlignment="1" applyProtection="1">
      <alignment horizontal="center" vertical="center"/>
      <protection locked="0"/>
    </xf>
    <xf numFmtId="0" fontId="16" fillId="3" borderId="19" xfId="0" applyFont="1" applyFill="1" applyBorder="1" applyAlignment="1" applyProtection="1">
      <alignment horizontal="center" vertical="center"/>
      <protection locked="0"/>
    </xf>
    <xf numFmtId="0" fontId="16" fillId="3" borderId="37" xfId="0" applyFont="1" applyFill="1" applyBorder="1" applyAlignment="1" applyProtection="1">
      <alignment horizontal="center" vertical="center"/>
      <protection locked="0"/>
    </xf>
    <xf numFmtId="0" fontId="16" fillId="2" borderId="36" xfId="0" applyFont="1" applyFill="1" applyBorder="1" applyAlignment="1" applyProtection="1">
      <alignment horizontal="left"/>
      <protection locked="0"/>
    </xf>
    <xf numFmtId="0" fontId="16" fillId="2" borderId="19" xfId="0" applyFont="1" applyFill="1" applyBorder="1" applyAlignment="1" applyProtection="1">
      <alignment horizontal="left"/>
      <protection locked="0"/>
    </xf>
    <xf numFmtId="0" fontId="16" fillId="2" borderId="45" xfId="0" applyFont="1" applyFill="1" applyBorder="1" applyAlignment="1" applyProtection="1">
      <alignment horizontal="left"/>
      <protection locked="0"/>
    </xf>
    <xf numFmtId="0" fontId="16" fillId="2" borderId="56" xfId="0" applyFont="1" applyFill="1" applyBorder="1" applyAlignment="1" applyProtection="1">
      <alignment horizontal="left" vertical="center" wrapText="1"/>
      <protection locked="0"/>
    </xf>
    <xf numFmtId="0" fontId="16" fillId="9" borderId="27" xfId="0" applyFont="1" applyFill="1" applyBorder="1" applyAlignment="1" applyProtection="1">
      <alignment horizontal="center" vertical="center" wrapText="1"/>
      <protection hidden="1"/>
    </xf>
    <xf numFmtId="0" fontId="16" fillId="9" borderId="9" xfId="0" applyFont="1" applyFill="1" applyBorder="1" applyAlignment="1" applyProtection="1">
      <alignment horizontal="center" vertical="center" textRotation="90" wrapText="1"/>
      <protection hidden="1"/>
    </xf>
    <xf numFmtId="0" fontId="13" fillId="2" borderId="13" xfId="0" applyFont="1" applyFill="1" applyBorder="1" applyAlignment="1" applyProtection="1">
      <alignment horizontal="center" vertical="center" wrapText="1"/>
      <protection hidden="1"/>
    </xf>
    <xf numFmtId="0" fontId="13" fillId="2" borderId="9" xfId="0" applyFont="1" applyFill="1" applyBorder="1" applyAlignment="1" applyProtection="1">
      <alignment horizontal="center" vertical="center"/>
      <protection locked="0"/>
    </xf>
    <xf numFmtId="0" fontId="13" fillId="2" borderId="1" xfId="0" applyFont="1" applyFill="1" applyBorder="1" applyAlignment="1" applyProtection="1">
      <alignment horizontal="center" vertical="center"/>
      <protection locked="0"/>
    </xf>
    <xf numFmtId="166" fontId="13" fillId="8" borderId="22" xfId="0" applyNumberFormat="1" applyFont="1" applyFill="1" applyBorder="1" applyAlignment="1" applyProtection="1">
      <alignment horizontal="center" vertical="center" wrapText="1"/>
      <protection locked="0"/>
    </xf>
    <xf numFmtId="166" fontId="13" fillId="8" borderId="34" xfId="0" applyNumberFormat="1" applyFont="1" applyFill="1" applyBorder="1" applyAlignment="1" applyProtection="1">
      <alignment horizontal="center" vertical="center" wrapText="1"/>
      <protection locked="0"/>
    </xf>
    <xf numFmtId="0" fontId="16" fillId="2" borderId="29" xfId="0" applyFont="1" applyFill="1" applyBorder="1" applyAlignment="1" applyProtection="1">
      <alignment horizontal="center" vertical="center" wrapText="1"/>
      <protection locked="0"/>
    </xf>
    <xf numFmtId="0" fontId="16" fillId="2" borderId="59" xfId="0" applyFont="1" applyFill="1" applyBorder="1" applyAlignment="1" applyProtection="1">
      <alignment horizontal="center" vertical="center" wrapText="1"/>
      <protection locked="0"/>
    </xf>
    <xf numFmtId="0" fontId="13" fillId="2" borderId="30" xfId="0" applyFont="1" applyFill="1" applyBorder="1" applyProtection="1">
      <protection locked="0"/>
    </xf>
    <xf numFmtId="1" fontId="16" fillId="2" borderId="30" xfId="0" applyNumberFormat="1" applyFont="1" applyFill="1" applyBorder="1" applyAlignment="1" applyProtection="1">
      <alignment horizontal="center"/>
      <protection locked="0"/>
    </xf>
    <xf numFmtId="1" fontId="16" fillId="2" borderId="50" xfId="0" applyNumberFormat="1" applyFont="1" applyFill="1" applyBorder="1" applyAlignment="1" applyProtection="1">
      <alignment horizontal="center"/>
      <protection locked="0"/>
    </xf>
    <xf numFmtId="0" fontId="16" fillId="9" borderId="12" xfId="0" applyFont="1" applyFill="1" applyBorder="1" applyAlignment="1" applyProtection="1">
      <alignment horizontal="center" vertical="center" wrapText="1"/>
      <protection hidden="1"/>
    </xf>
    <xf numFmtId="0" fontId="16" fillId="9" borderId="2" xfId="0" applyFont="1" applyFill="1" applyBorder="1" applyAlignment="1" applyProtection="1">
      <alignment horizontal="center" vertical="center" wrapText="1"/>
      <protection hidden="1"/>
    </xf>
    <xf numFmtId="0" fontId="16" fillId="0" borderId="126" xfId="0" applyFont="1" applyBorder="1" applyAlignment="1" applyProtection="1">
      <alignment horizontal="center" vertical="center" wrapText="1"/>
      <protection hidden="1"/>
    </xf>
    <xf numFmtId="0" fontId="16" fillId="0" borderId="39" xfId="0" applyFont="1" applyBorder="1" applyAlignment="1" applyProtection="1">
      <alignment horizontal="center" vertical="center" wrapText="1"/>
      <protection hidden="1"/>
    </xf>
    <xf numFmtId="0" fontId="16" fillId="0" borderId="86" xfId="0" applyFont="1" applyBorder="1" applyAlignment="1" applyProtection="1">
      <alignment horizontal="center" vertical="center" wrapText="1"/>
      <protection hidden="1"/>
    </xf>
    <xf numFmtId="0" fontId="16" fillId="0" borderId="125" xfId="0" applyFont="1" applyBorder="1" applyAlignment="1" applyProtection="1">
      <alignment horizontal="center" vertical="center" wrapText="1"/>
      <protection hidden="1"/>
    </xf>
    <xf numFmtId="0" fontId="16" fillId="0" borderId="124" xfId="0" applyFont="1" applyBorder="1" applyAlignment="1" applyProtection="1">
      <alignment horizontal="center" vertical="center" wrapText="1"/>
      <protection hidden="1"/>
    </xf>
    <xf numFmtId="2" fontId="17" fillId="0" borderId="124" xfId="0" applyNumberFormat="1" applyFont="1" applyBorder="1" applyAlignment="1" applyProtection="1">
      <alignment horizontal="center" vertical="center" wrapText="1"/>
      <protection hidden="1"/>
    </xf>
    <xf numFmtId="2" fontId="17" fillId="0" borderId="83" xfId="0" applyNumberFormat="1" applyFont="1" applyBorder="1" applyAlignment="1" applyProtection="1">
      <alignment horizontal="center" vertical="center" wrapText="1"/>
      <protection hidden="1"/>
    </xf>
    <xf numFmtId="2" fontId="17" fillId="0" borderId="85" xfId="0" applyNumberFormat="1" applyFont="1" applyBorder="1" applyAlignment="1" applyProtection="1">
      <alignment horizontal="center" vertical="center" wrapText="1"/>
      <protection hidden="1"/>
    </xf>
    <xf numFmtId="0" fontId="16" fillId="0" borderId="83" xfId="0" applyFont="1" applyBorder="1" applyAlignment="1" applyProtection="1">
      <alignment horizontal="center" vertical="center" wrapText="1"/>
      <protection hidden="1"/>
    </xf>
    <xf numFmtId="0" fontId="16" fillId="0" borderId="85" xfId="0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horizontal="center" vertical="center" textRotation="90" wrapText="1"/>
      <protection hidden="1"/>
    </xf>
    <xf numFmtId="0" fontId="16" fillId="0" borderId="127" xfId="0" applyFont="1" applyBorder="1" applyAlignment="1" applyProtection="1">
      <alignment horizontal="center" vertical="center" textRotation="90" wrapText="1"/>
      <protection hidden="1"/>
    </xf>
    <xf numFmtId="0" fontId="16" fillId="0" borderId="83" xfId="0" applyFont="1" applyBorder="1" applyAlignment="1" applyProtection="1">
      <alignment horizontal="center" vertical="center" textRotation="90" wrapText="1"/>
      <protection hidden="1"/>
    </xf>
    <xf numFmtId="0" fontId="16" fillId="0" borderId="85" xfId="0" applyFont="1" applyBorder="1" applyAlignment="1" applyProtection="1">
      <alignment horizontal="center" vertical="center" textRotation="90" wrapText="1"/>
      <protection hidden="1"/>
    </xf>
    <xf numFmtId="0" fontId="16" fillId="0" borderId="31" xfId="0" applyFont="1" applyBorder="1" applyAlignment="1" applyProtection="1">
      <alignment horizontal="center" vertical="center" wrapText="1"/>
      <protection hidden="1"/>
    </xf>
    <xf numFmtId="0" fontId="16" fillId="0" borderId="40" xfId="0" applyFont="1" applyBorder="1" applyAlignment="1" applyProtection="1">
      <alignment horizontal="center" vertical="center" wrapText="1"/>
      <protection hidden="1"/>
    </xf>
    <xf numFmtId="0" fontId="17" fillId="0" borderId="124" xfId="0" applyFont="1" applyBorder="1" applyAlignment="1" applyProtection="1">
      <alignment horizontal="center" vertical="center" wrapText="1"/>
      <protection hidden="1"/>
    </xf>
    <xf numFmtId="0" fontId="17" fillId="0" borderId="83" xfId="0" applyFont="1" applyBorder="1" applyAlignment="1" applyProtection="1">
      <alignment horizontal="center" vertical="center" wrapText="1"/>
      <protection hidden="1"/>
    </xf>
    <xf numFmtId="0" fontId="24" fillId="0" borderId="83" xfId="0" applyFont="1" applyBorder="1" applyAlignment="1" applyProtection="1">
      <alignment horizontal="center" vertical="center" textRotation="90" wrapText="1"/>
      <protection hidden="1"/>
    </xf>
    <xf numFmtId="0" fontId="24" fillId="0" borderId="85" xfId="0" applyFont="1" applyBorder="1" applyAlignment="1" applyProtection="1">
      <alignment horizontal="center" vertical="center" textRotation="90" wrapText="1"/>
      <protection hidden="1"/>
    </xf>
    <xf numFmtId="0" fontId="23" fillId="0" borderId="83" xfId="0" applyFont="1" applyBorder="1" applyAlignment="1" applyProtection="1">
      <alignment horizontal="center" vertical="center" textRotation="90" wrapText="1"/>
      <protection hidden="1"/>
    </xf>
    <xf numFmtId="0" fontId="23" fillId="0" borderId="85" xfId="0" applyFont="1" applyBorder="1" applyAlignment="1" applyProtection="1">
      <alignment horizontal="center" vertical="center" textRotation="90" wrapText="1"/>
      <protection hidden="1"/>
    </xf>
    <xf numFmtId="0" fontId="16" fillId="0" borderId="83" xfId="0" applyFont="1" applyBorder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center"/>
      <protection hidden="1"/>
    </xf>
    <xf numFmtId="2" fontId="17" fillId="0" borderId="51" xfId="0" applyNumberFormat="1" applyFont="1" applyBorder="1" applyAlignment="1" applyProtection="1">
      <alignment horizontal="center" vertical="center" wrapText="1"/>
      <protection hidden="1"/>
    </xf>
    <xf numFmtId="2" fontId="17" fillId="0" borderId="121" xfId="0" applyNumberFormat="1" applyFont="1" applyBorder="1" applyAlignment="1" applyProtection="1">
      <alignment horizontal="center" vertical="center" wrapText="1"/>
      <protection hidden="1"/>
    </xf>
    <xf numFmtId="0" fontId="13" fillId="0" borderId="0" xfId="0" applyFont="1" applyAlignment="1">
      <alignment horizontal="center" vertical="center"/>
    </xf>
    <xf numFmtId="0" fontId="16" fillId="2" borderId="30" xfId="0" applyFont="1" applyFill="1" applyBorder="1" applyProtection="1">
      <protection locked="0"/>
    </xf>
    <xf numFmtId="0" fontId="16" fillId="2" borderId="50" xfId="0" applyFont="1" applyFill="1" applyBorder="1" applyProtection="1">
      <protection locked="0"/>
    </xf>
    <xf numFmtId="0" fontId="13" fillId="2" borderId="50" xfId="0" applyFont="1" applyFill="1" applyBorder="1" applyProtection="1">
      <protection locked="0"/>
    </xf>
    <xf numFmtId="0" fontId="16" fillId="0" borderId="83" xfId="0" applyFont="1" applyBorder="1" applyAlignment="1" applyProtection="1">
      <alignment horizontal="center" vertical="center" textRotation="90"/>
      <protection hidden="1"/>
    </xf>
    <xf numFmtId="0" fontId="16" fillId="0" borderId="85" xfId="0" applyFont="1" applyBorder="1" applyAlignment="1" applyProtection="1">
      <alignment horizontal="center" vertical="center" textRotation="90"/>
      <protection hidden="1"/>
    </xf>
    <xf numFmtId="166" fontId="13" fillId="0" borderId="22" xfId="0" applyNumberFormat="1" applyFont="1" applyBorder="1" applyAlignment="1" applyProtection="1">
      <alignment horizontal="center" vertical="center" wrapText="1"/>
      <protection locked="0"/>
    </xf>
    <xf numFmtId="166" fontId="13" fillId="0" borderId="34" xfId="0" applyNumberFormat="1" applyFont="1" applyBorder="1" applyAlignment="1" applyProtection="1">
      <alignment horizontal="center" vertical="center" wrapText="1"/>
      <protection locked="0"/>
    </xf>
    <xf numFmtId="0" fontId="13" fillId="0" borderId="1" xfId="0" applyFont="1" applyBorder="1" applyAlignment="1" applyProtection="1">
      <alignment horizontal="center" vertical="center" wrapText="1"/>
      <protection locked="0"/>
    </xf>
    <xf numFmtId="0" fontId="13" fillId="0" borderId="2" xfId="0" applyFont="1" applyBorder="1" applyAlignment="1" applyProtection="1">
      <alignment horizontal="center" vertical="center" wrapText="1"/>
      <protection locked="0"/>
    </xf>
    <xf numFmtId="2" fontId="13" fillId="0" borderId="7" xfId="0" applyNumberFormat="1" applyFont="1" applyBorder="1" applyAlignment="1" applyProtection="1">
      <alignment horizontal="center" vertical="center" wrapText="1"/>
      <protection locked="0"/>
    </xf>
    <xf numFmtId="2" fontId="13" fillId="0" borderId="8" xfId="0" applyNumberFormat="1" applyFont="1" applyBorder="1" applyAlignment="1" applyProtection="1">
      <alignment horizontal="center" vertical="center" wrapText="1"/>
      <protection locked="0"/>
    </xf>
    <xf numFmtId="0" fontId="16" fillId="0" borderId="9" xfId="0" applyFont="1" applyBorder="1" applyAlignment="1" applyProtection="1">
      <alignment horizontal="left" vertical="center" wrapText="1"/>
      <protection locked="0"/>
    </xf>
    <xf numFmtId="0" fontId="16" fillId="0" borderId="1" xfId="0" applyFont="1" applyBorder="1" applyAlignment="1" applyProtection="1">
      <alignment horizontal="left" vertical="center" wrapText="1"/>
      <protection locked="0"/>
    </xf>
    <xf numFmtId="0" fontId="13" fillId="0" borderId="11" xfId="0" applyFont="1" applyBorder="1" applyAlignment="1" applyProtection="1">
      <alignment horizontal="center" vertical="center" wrapText="1"/>
      <protection locked="0"/>
    </xf>
    <xf numFmtId="0" fontId="13" fillId="0" borderId="42" xfId="0" applyFont="1" applyBorder="1" applyAlignment="1" applyProtection="1">
      <alignment horizontal="center" vertical="center" wrapText="1"/>
      <protection locked="0"/>
    </xf>
    <xf numFmtId="0" fontId="16" fillId="0" borderId="27" xfId="0" applyFont="1" applyBorder="1" applyAlignment="1" applyProtection="1">
      <alignment horizontal="left" vertical="center" wrapText="1"/>
      <protection locked="0"/>
    </xf>
    <xf numFmtId="0" fontId="16" fillId="0" borderId="11" xfId="0" applyFont="1" applyBorder="1" applyAlignment="1" applyProtection="1">
      <alignment horizontal="left" vertical="center" wrapText="1"/>
      <protection locked="0"/>
    </xf>
    <xf numFmtId="0" fontId="16" fillId="0" borderId="27" xfId="0" applyFont="1" applyBorder="1" applyAlignment="1" applyProtection="1">
      <alignment horizontal="center" vertical="center" wrapText="1"/>
      <protection locked="0"/>
    </xf>
    <xf numFmtId="0" fontId="16" fillId="0" borderId="11" xfId="0" applyFont="1" applyBorder="1" applyAlignment="1" applyProtection="1">
      <alignment horizontal="center" vertical="center" wrapText="1"/>
      <protection locked="0"/>
    </xf>
    <xf numFmtId="0" fontId="16" fillId="0" borderId="12" xfId="0" applyFont="1" applyBorder="1" applyAlignment="1" applyProtection="1">
      <alignment horizontal="center" vertical="center" wrapText="1"/>
      <protection locked="0"/>
    </xf>
    <xf numFmtId="0" fontId="13" fillId="0" borderId="9" xfId="0" applyFont="1" applyBorder="1" applyAlignment="1" applyProtection="1">
      <alignment horizontal="center" vertical="center"/>
      <protection locked="0"/>
    </xf>
    <xf numFmtId="0" fontId="13" fillId="0" borderId="1" xfId="0" applyFont="1" applyBorder="1" applyAlignment="1" applyProtection="1">
      <alignment horizontal="center" vertical="center"/>
      <protection locked="0"/>
    </xf>
    <xf numFmtId="0" fontId="16" fillId="0" borderId="5" xfId="0" applyFont="1" applyBorder="1" applyAlignment="1" applyProtection="1">
      <alignment horizontal="center" vertical="center" wrapText="1"/>
      <protection locked="0"/>
    </xf>
    <xf numFmtId="0" fontId="16" fillId="0" borderId="16" xfId="0" applyFont="1" applyBorder="1" applyAlignment="1" applyProtection="1">
      <alignment horizontal="center" vertical="center" wrapText="1"/>
      <protection locked="0"/>
    </xf>
    <xf numFmtId="0" fontId="27" fillId="0" borderId="9" xfId="0" applyFont="1" applyBorder="1" applyAlignment="1" applyProtection="1">
      <alignment horizontal="center" vertical="center"/>
      <protection locked="0"/>
    </xf>
    <xf numFmtId="0" fontId="27" fillId="0" borderId="1" xfId="0" applyFont="1" applyBorder="1" applyAlignment="1" applyProtection="1">
      <alignment horizontal="center" vertical="center"/>
      <protection locked="0"/>
    </xf>
    <xf numFmtId="0" fontId="13" fillId="0" borderId="43" xfId="0" applyFont="1" applyBorder="1" applyAlignment="1" applyProtection="1">
      <alignment horizontal="left" vertical="center"/>
      <protection locked="0"/>
    </xf>
    <xf numFmtId="0" fontId="13" fillId="0" borderId="19" xfId="0" applyFont="1" applyBorder="1" applyAlignment="1" applyProtection="1">
      <alignment horizontal="left" vertical="center"/>
      <protection locked="0"/>
    </xf>
    <xf numFmtId="0" fontId="44" fillId="0" borderId="19" xfId="0" applyFont="1" applyBorder="1" applyAlignment="1" applyProtection="1">
      <alignment horizontal="left" vertical="center" wrapText="1"/>
      <protection locked="0"/>
    </xf>
    <xf numFmtId="0" fontId="44" fillId="0" borderId="37" xfId="0" applyFont="1" applyBorder="1" applyAlignment="1" applyProtection="1">
      <alignment horizontal="left" vertical="center" wrapText="1"/>
      <protection locked="0"/>
    </xf>
    <xf numFmtId="0" fontId="16" fillId="0" borderId="29" xfId="0" applyFont="1" applyBorder="1" applyAlignment="1" applyProtection="1">
      <alignment horizontal="center" vertical="center" wrapText="1"/>
      <protection locked="0"/>
    </xf>
    <xf numFmtId="0" fontId="16" fillId="0" borderId="59" xfId="0" applyFont="1" applyBorder="1" applyAlignment="1" applyProtection="1">
      <alignment horizontal="center" vertical="center" wrapText="1"/>
      <protection locked="0"/>
    </xf>
    <xf numFmtId="0" fontId="13" fillId="0" borderId="30" xfId="0" applyFont="1" applyBorder="1" applyProtection="1">
      <protection locked="0"/>
    </xf>
    <xf numFmtId="1" fontId="16" fillId="0" borderId="30" xfId="0" applyNumberFormat="1" applyFont="1" applyBorder="1" applyAlignment="1" applyProtection="1">
      <alignment horizontal="center"/>
      <protection locked="0"/>
    </xf>
    <xf numFmtId="1" fontId="16" fillId="0" borderId="50" xfId="0" applyNumberFormat="1" applyFont="1" applyBorder="1" applyAlignment="1" applyProtection="1">
      <alignment horizontal="center"/>
      <protection locked="0"/>
    </xf>
    <xf numFmtId="2" fontId="13" fillId="0" borderId="28" xfId="0" applyNumberFormat="1" applyFont="1" applyBorder="1" applyAlignment="1" applyProtection="1">
      <alignment horizontal="center" vertical="center" wrapText="1"/>
      <protection locked="0"/>
    </xf>
    <xf numFmtId="0" fontId="13" fillId="0" borderId="10" xfId="0" applyFont="1" applyBorder="1" applyAlignment="1" applyProtection="1">
      <alignment horizontal="center" vertical="center" wrapText="1"/>
      <protection locked="0"/>
    </xf>
    <xf numFmtId="0" fontId="16" fillId="0" borderId="32" xfId="0" applyFont="1" applyBorder="1" applyAlignment="1" applyProtection="1">
      <alignment horizontal="center" vertical="center" wrapText="1"/>
      <protection locked="0"/>
    </xf>
    <xf numFmtId="0" fontId="16" fillId="0" borderId="28" xfId="0" applyFont="1" applyBorder="1" applyAlignment="1" applyProtection="1">
      <alignment horizontal="center" vertical="center" wrapText="1"/>
      <protection locked="0"/>
    </xf>
    <xf numFmtId="0" fontId="16" fillId="0" borderId="34" xfId="0" applyFont="1" applyBorder="1" applyAlignment="1" applyProtection="1">
      <alignment horizontal="center" vertical="center" wrapText="1"/>
      <protection locked="0"/>
    </xf>
    <xf numFmtId="0" fontId="16" fillId="0" borderId="10" xfId="0" applyFont="1" applyBorder="1" applyAlignment="1" applyProtection="1">
      <alignment horizontal="center" vertical="center" wrapText="1"/>
      <protection locked="0"/>
    </xf>
    <xf numFmtId="4" fontId="13" fillId="0" borderId="11" xfId="0" applyNumberFormat="1" applyFont="1" applyBorder="1" applyAlignment="1" applyProtection="1">
      <alignment horizontal="center" vertical="center"/>
      <protection locked="0"/>
    </xf>
    <xf numFmtId="0" fontId="13" fillId="0" borderId="10" xfId="0" applyFont="1" applyBorder="1" applyProtection="1">
      <protection locked="0"/>
    </xf>
    <xf numFmtId="4" fontId="13" fillId="0" borderId="42" xfId="0" applyNumberFormat="1" applyFont="1" applyBorder="1" applyAlignment="1" applyProtection="1">
      <alignment horizontal="center" vertical="center"/>
      <protection locked="0"/>
    </xf>
    <xf numFmtId="0" fontId="13" fillId="0" borderId="35" xfId="0" applyFont="1" applyBorder="1" applyProtection="1">
      <protection locked="0"/>
    </xf>
    <xf numFmtId="0" fontId="13" fillId="0" borderId="19" xfId="0" applyFont="1" applyBorder="1" applyAlignment="1" applyProtection="1">
      <alignment horizontal="left"/>
      <protection locked="0"/>
    </xf>
    <xf numFmtId="0" fontId="13" fillId="0" borderId="37" xfId="0" applyFont="1" applyBorder="1" applyAlignment="1" applyProtection="1">
      <alignment horizontal="left"/>
      <protection locked="0"/>
    </xf>
    <xf numFmtId="0" fontId="16" fillId="0" borderId="6" xfId="0" applyFont="1" applyBorder="1" applyAlignment="1" applyProtection="1">
      <alignment horizontal="center" vertical="center" textRotation="90" wrapText="1"/>
      <protection locked="0"/>
    </xf>
    <xf numFmtId="0" fontId="16" fillId="0" borderId="13" xfId="0" applyFont="1" applyBorder="1" applyAlignment="1" applyProtection="1">
      <alignment horizontal="center" vertical="center" textRotation="90" wrapText="1"/>
      <protection locked="0"/>
    </xf>
    <xf numFmtId="0" fontId="16" fillId="0" borderId="4" xfId="0" applyFont="1" applyBorder="1" applyAlignment="1" applyProtection="1">
      <alignment horizontal="center" vertical="center" textRotation="90" wrapText="1"/>
      <protection locked="0"/>
    </xf>
    <xf numFmtId="0" fontId="16" fillId="0" borderId="0" xfId="0" applyFont="1" applyAlignment="1" applyProtection="1">
      <alignment horizontal="center" vertical="center" textRotation="90" wrapText="1"/>
      <protection locked="0"/>
    </xf>
    <xf numFmtId="0" fontId="16" fillId="0" borderId="5" xfId="0" applyFont="1" applyBorder="1" applyAlignment="1" applyProtection="1">
      <alignment horizontal="center" vertical="center" textRotation="90" wrapText="1"/>
      <protection locked="0"/>
    </xf>
    <xf numFmtId="0" fontId="16" fillId="0" borderId="16" xfId="0" applyFont="1" applyBorder="1" applyAlignment="1" applyProtection="1">
      <alignment horizontal="center" vertical="center" textRotation="90" wrapText="1"/>
      <protection locked="0"/>
    </xf>
    <xf numFmtId="167" fontId="16" fillId="0" borderId="14" xfId="0" applyNumberFormat="1" applyFont="1" applyBorder="1" applyAlignment="1" applyProtection="1">
      <alignment horizontal="center" vertical="center" textRotation="90" wrapText="1"/>
      <protection locked="0"/>
    </xf>
    <xf numFmtId="167" fontId="16" fillId="0" borderId="15" xfId="0" applyNumberFormat="1" applyFont="1" applyBorder="1" applyAlignment="1" applyProtection="1">
      <alignment horizontal="center" vertical="center" textRotation="90" wrapText="1"/>
      <protection locked="0"/>
    </xf>
    <xf numFmtId="167" fontId="16" fillId="0" borderId="17" xfId="0" applyNumberFormat="1" applyFont="1" applyBorder="1" applyAlignment="1" applyProtection="1">
      <alignment horizontal="center" vertical="center" textRotation="90" wrapText="1"/>
      <protection locked="0"/>
    </xf>
    <xf numFmtId="0" fontId="13" fillId="0" borderId="11" xfId="0" applyFont="1" applyBorder="1" applyProtection="1">
      <protection locked="0"/>
    </xf>
    <xf numFmtId="0" fontId="16" fillId="0" borderId="23" xfId="0" applyFont="1" applyBorder="1" applyAlignment="1" applyProtection="1">
      <alignment horizontal="center" vertical="center" wrapText="1"/>
      <protection locked="0"/>
    </xf>
    <xf numFmtId="0" fontId="16" fillId="0" borderId="38" xfId="0" applyFont="1" applyBorder="1" applyAlignment="1" applyProtection="1">
      <alignment horizontal="center" vertical="center" wrapText="1"/>
      <protection locked="0"/>
    </xf>
    <xf numFmtId="0" fontId="13" fillId="0" borderId="7" xfId="0" applyFont="1" applyBorder="1" applyProtection="1">
      <protection locked="0"/>
    </xf>
    <xf numFmtId="0" fontId="13" fillId="2" borderId="9" xfId="0" applyFont="1" applyFill="1" applyBorder="1" applyAlignment="1" applyProtection="1">
      <alignment horizontal="center" vertical="center" textRotation="90" wrapText="1"/>
      <protection hidden="1"/>
    </xf>
    <xf numFmtId="0" fontId="16" fillId="2" borderId="11" xfId="0" applyFont="1" applyFill="1" applyBorder="1" applyAlignment="1" applyProtection="1">
      <alignment horizontal="center" vertical="center" wrapText="1"/>
      <protection hidden="1"/>
    </xf>
    <xf numFmtId="0" fontId="16" fillId="2" borderId="12" xfId="0" applyFont="1" applyFill="1" applyBorder="1" applyAlignment="1" applyProtection="1">
      <alignment horizontal="center" vertical="center" wrapText="1"/>
      <protection hidden="1"/>
    </xf>
    <xf numFmtId="0" fontId="16" fillId="2" borderId="1" xfId="0" applyFont="1" applyFill="1" applyBorder="1" applyAlignment="1" applyProtection="1">
      <alignment horizontal="center" vertical="center" wrapText="1"/>
      <protection hidden="1"/>
    </xf>
    <xf numFmtId="0" fontId="16" fillId="2" borderId="2" xfId="0" applyFont="1" applyFill="1" applyBorder="1" applyAlignment="1" applyProtection="1">
      <alignment horizontal="center" vertical="center" wrapText="1"/>
      <protection hidden="1"/>
    </xf>
    <xf numFmtId="0" fontId="22" fillId="2" borderId="1" xfId="0" applyFont="1" applyFill="1" applyBorder="1" applyAlignment="1" applyProtection="1">
      <alignment horizontal="center" vertical="center" textRotation="90" wrapText="1"/>
      <protection hidden="1"/>
    </xf>
    <xf numFmtId="0" fontId="13" fillId="2" borderId="1" xfId="0" applyFont="1" applyFill="1" applyBorder="1" applyAlignment="1" applyProtection="1">
      <alignment horizontal="center" vertical="center" textRotation="90" wrapText="1"/>
      <protection hidden="1"/>
    </xf>
    <xf numFmtId="0" fontId="13" fillId="0" borderId="43" xfId="0" applyFont="1" applyBorder="1" applyAlignment="1" applyProtection="1">
      <alignment horizontal="center" vertical="center" wrapText="1"/>
      <protection locked="0"/>
    </xf>
    <xf numFmtId="0" fontId="16" fillId="0" borderId="23" xfId="0" applyFont="1" applyBorder="1" applyAlignment="1" applyProtection="1">
      <alignment horizontal="left" vertical="center" wrapText="1"/>
      <protection locked="0"/>
    </xf>
    <xf numFmtId="0" fontId="16" fillId="0" borderId="7" xfId="0" applyFont="1" applyBorder="1" applyAlignment="1" applyProtection="1">
      <alignment horizontal="left" vertical="center" wrapText="1"/>
      <protection locked="0"/>
    </xf>
    <xf numFmtId="0" fontId="16" fillId="0" borderId="36" xfId="0" applyFont="1" applyBorder="1" applyAlignment="1" applyProtection="1">
      <alignment horizontal="left"/>
      <protection locked="0"/>
    </xf>
    <xf numFmtId="0" fontId="16" fillId="0" borderId="19" xfId="0" applyFont="1" applyBorder="1" applyAlignment="1" applyProtection="1">
      <alignment horizontal="left"/>
      <protection locked="0"/>
    </xf>
    <xf numFmtId="0" fontId="13" fillId="2" borderId="27" xfId="0" applyFont="1" applyFill="1" applyBorder="1" applyAlignment="1" applyProtection="1">
      <alignment horizontal="center" vertical="center" wrapText="1"/>
      <protection hidden="1"/>
    </xf>
    <xf numFmtId="0" fontId="13" fillId="2" borderId="11" xfId="0" applyFont="1" applyFill="1" applyBorder="1" applyAlignment="1" applyProtection="1">
      <alignment horizontal="center" vertical="center" wrapText="1"/>
      <protection hidden="1"/>
    </xf>
    <xf numFmtId="2" fontId="13" fillId="2" borderId="11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1" fillId="2" borderId="1" xfId="0" applyFont="1" applyFill="1" applyBorder="1" applyAlignment="1" applyProtection="1">
      <alignment horizontal="center" vertical="center" wrapText="1"/>
      <protection hidden="1"/>
    </xf>
    <xf numFmtId="0" fontId="13" fillId="2" borderId="1" xfId="0" applyFont="1" applyFill="1" applyBorder="1" applyAlignment="1" applyProtection="1">
      <alignment horizontal="center" vertical="center" textRotation="90"/>
      <protection hidden="1"/>
    </xf>
    <xf numFmtId="0" fontId="13" fillId="2" borderId="43" xfId="0" applyFont="1" applyFill="1" applyBorder="1" applyAlignment="1" applyProtection="1">
      <alignment horizontal="center" vertical="center"/>
      <protection hidden="1"/>
    </xf>
    <xf numFmtId="0" fontId="13" fillId="2" borderId="33" xfId="0" applyFont="1" applyFill="1" applyBorder="1" applyAlignment="1" applyProtection="1">
      <alignment horizontal="center" vertical="center"/>
      <protection hidden="1"/>
    </xf>
    <xf numFmtId="0" fontId="13" fillId="2" borderId="7" xfId="0" applyFont="1" applyFill="1" applyBorder="1" applyAlignment="1" applyProtection="1">
      <alignment horizontal="center" vertical="center" textRotation="90" wrapText="1"/>
      <protection hidden="1"/>
    </xf>
    <xf numFmtId="0" fontId="13" fillId="2" borderId="53" xfId="0" applyFont="1" applyFill="1" applyBorder="1" applyAlignment="1" applyProtection="1">
      <alignment horizontal="center" vertical="center" textRotation="90" wrapText="1"/>
      <protection hidden="1"/>
    </xf>
    <xf numFmtId="0" fontId="28" fillId="2" borderId="7" xfId="0" applyFont="1" applyFill="1" applyBorder="1" applyAlignment="1" applyProtection="1">
      <alignment horizontal="center" vertical="center" textRotation="90" wrapText="1"/>
      <protection hidden="1"/>
    </xf>
    <xf numFmtId="0" fontId="28" fillId="2" borderId="53" xfId="0" applyFont="1" applyFill="1" applyBorder="1" applyAlignment="1" applyProtection="1">
      <alignment horizontal="center" vertical="center" textRotation="90" wrapText="1"/>
      <protection hidden="1"/>
    </xf>
    <xf numFmtId="0" fontId="16" fillId="2" borderId="13" xfId="0" applyFont="1" applyFill="1" applyBorder="1" applyAlignment="1" applyProtection="1">
      <alignment horizontal="center" vertical="center" wrapText="1"/>
      <protection hidden="1"/>
    </xf>
    <xf numFmtId="0" fontId="16" fillId="2" borderId="32" xfId="0" applyFont="1" applyFill="1" applyBorder="1" applyAlignment="1" applyProtection="1">
      <alignment horizontal="center" vertical="center" textRotation="90" wrapText="1"/>
      <protection locked="0"/>
    </xf>
    <xf numFmtId="0" fontId="16" fillId="2" borderId="33" xfId="0" applyFont="1" applyFill="1" applyBorder="1" applyAlignment="1" applyProtection="1">
      <alignment horizontal="center" vertical="center" textRotation="90" wrapText="1"/>
      <protection locked="0"/>
    </xf>
    <xf numFmtId="0" fontId="16" fillId="2" borderId="34" xfId="0" applyFont="1" applyFill="1" applyBorder="1" applyAlignment="1" applyProtection="1">
      <alignment horizontal="center" vertical="center" textRotation="90" wrapText="1"/>
      <protection locked="0"/>
    </xf>
    <xf numFmtId="167" fontId="16" fillId="2" borderId="12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2" borderId="2" xfId="0" applyNumberFormat="1" applyFont="1" applyFill="1" applyBorder="1" applyAlignment="1" applyProtection="1">
      <alignment horizontal="center" vertical="center" textRotation="90" wrapText="1"/>
      <protection locked="0"/>
    </xf>
    <xf numFmtId="167" fontId="16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2" fontId="13" fillId="2" borderId="43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19" xfId="0" applyNumberFormat="1" applyFont="1" applyFill="1" applyBorder="1" applyAlignment="1" applyProtection="1">
      <alignment horizontal="center" vertical="center" wrapText="1"/>
      <protection hidden="1"/>
    </xf>
    <xf numFmtId="2" fontId="13" fillId="2" borderId="37" xfId="0" applyNumberFormat="1" applyFont="1" applyFill="1" applyBorder="1" applyAlignment="1" applyProtection="1">
      <alignment horizontal="center" vertical="center" wrapText="1"/>
      <protection hidden="1"/>
    </xf>
    <xf numFmtId="0" fontId="13" fillId="2" borderId="19" xfId="0" applyFont="1" applyFill="1" applyBorder="1" applyAlignment="1" applyProtection="1">
      <alignment horizontal="center" vertical="center" wrapText="1"/>
      <protection locked="0"/>
    </xf>
    <xf numFmtId="0" fontId="13" fillId="2" borderId="37" xfId="0" applyFont="1" applyFill="1" applyBorder="1" applyAlignment="1" applyProtection="1">
      <alignment horizontal="center" vertical="center" wrapText="1"/>
      <protection locked="0"/>
    </xf>
    <xf numFmtId="1" fontId="16" fillId="2" borderId="35" xfId="0" applyNumberFormat="1" applyFont="1" applyFill="1" applyBorder="1" applyAlignment="1" applyProtection="1">
      <alignment horizontal="center"/>
      <protection locked="0"/>
    </xf>
    <xf numFmtId="1" fontId="16" fillId="2" borderId="21" xfId="0" applyNumberFormat="1" applyFont="1" applyFill="1" applyBorder="1" applyAlignment="1" applyProtection="1">
      <alignment horizontal="center"/>
      <protection locked="0"/>
    </xf>
    <xf numFmtId="0" fontId="13" fillId="2" borderId="9" xfId="0" applyFont="1" applyFill="1" applyBorder="1" applyAlignment="1" applyProtection="1">
      <alignment horizontal="center" vertical="center" wrapText="1"/>
      <protection locked="0"/>
    </xf>
    <xf numFmtId="174" fontId="13" fillId="2" borderId="20" xfId="0" applyNumberFormat="1" applyFont="1" applyFill="1" applyBorder="1" applyAlignment="1" applyProtection="1">
      <alignment horizontal="center" vertical="center" wrapText="1"/>
      <protection locked="0"/>
    </xf>
    <xf numFmtId="174" fontId="13" fillId="2" borderId="21" xfId="0" applyNumberFormat="1" applyFont="1" applyFill="1" applyBorder="1" applyAlignment="1" applyProtection="1">
      <alignment horizontal="center" vertical="center" wrapText="1"/>
      <protection locked="0"/>
    </xf>
    <xf numFmtId="0" fontId="14" fillId="2" borderId="0" xfId="0" applyFont="1" applyFill="1" applyAlignment="1" applyProtection="1">
      <alignment horizontal="center" vertical="center" wrapText="1"/>
      <protection locked="0"/>
    </xf>
    <xf numFmtId="0" fontId="16" fillId="2" borderId="9" xfId="0" applyFont="1" applyFill="1" applyBorder="1" applyAlignment="1" applyProtection="1">
      <alignment horizontal="center" vertical="center" wrapText="1"/>
      <protection locked="0"/>
    </xf>
    <xf numFmtId="0" fontId="16" fillId="2" borderId="1" xfId="0" applyFont="1" applyFill="1" applyBorder="1" applyAlignment="1" applyProtection="1">
      <alignment horizontal="center" vertical="center" wrapText="1"/>
      <protection locked="0"/>
    </xf>
    <xf numFmtId="0" fontId="16" fillId="2" borderId="2" xfId="0" applyFont="1" applyFill="1" applyBorder="1" applyAlignment="1" applyProtection="1">
      <alignment horizontal="center" vertical="center" wrapText="1"/>
      <protection locked="0"/>
    </xf>
    <xf numFmtId="0" fontId="13" fillId="2" borderId="31" xfId="0" applyFont="1" applyFill="1" applyBorder="1" applyAlignment="1" applyProtection="1">
      <alignment horizontal="center" vertical="center" wrapText="1"/>
      <protection locked="0"/>
    </xf>
    <xf numFmtId="0" fontId="16" fillId="2" borderId="47" xfId="0" applyFont="1" applyFill="1" applyBorder="1" applyAlignment="1" applyProtection="1">
      <alignment horizontal="left" vertical="center" wrapText="1"/>
      <protection locked="0"/>
    </xf>
    <xf numFmtId="0" fontId="16" fillId="2" borderId="19" xfId="0" applyFont="1" applyFill="1" applyBorder="1" applyAlignment="1" applyProtection="1">
      <alignment horizontal="left" vertical="center" wrapText="1"/>
      <protection locked="0"/>
    </xf>
    <xf numFmtId="0" fontId="13" fillId="2" borderId="19" xfId="0" applyFont="1" applyFill="1" applyBorder="1" applyAlignment="1" applyProtection="1">
      <alignment horizontal="left" vertical="center" wrapText="1"/>
      <protection locked="0"/>
    </xf>
    <xf numFmtId="0" fontId="0" fillId="0" borderId="19" xfId="0" applyBorder="1" applyProtection="1">
      <protection locked="0"/>
    </xf>
    <xf numFmtId="0" fontId="0" fillId="0" borderId="37" xfId="0" applyBorder="1" applyProtection="1">
      <protection locked="0"/>
    </xf>
    <xf numFmtId="0" fontId="13" fillId="2" borderId="18" xfId="0" applyFont="1" applyFill="1" applyBorder="1" applyAlignment="1" applyProtection="1">
      <alignment horizontal="center" vertical="center" wrapText="1"/>
      <protection locked="0"/>
    </xf>
    <xf numFmtId="0" fontId="13" fillId="2" borderId="48" xfId="0" applyFont="1" applyFill="1" applyBorder="1" applyAlignment="1" applyProtection="1">
      <alignment horizontal="center" vertical="center" wrapText="1"/>
      <protection locked="0"/>
    </xf>
    <xf numFmtId="4" fontId="13" fillId="2" borderId="1" xfId="0" applyNumberFormat="1" applyFont="1" applyFill="1" applyBorder="1" applyAlignment="1" applyProtection="1">
      <alignment horizontal="center" vertical="center"/>
      <protection locked="0"/>
    </xf>
    <xf numFmtId="0" fontId="13" fillId="2" borderId="1" xfId="0" applyFont="1" applyFill="1" applyBorder="1" applyProtection="1">
      <protection locked="0"/>
    </xf>
    <xf numFmtId="4" fontId="13" fillId="2" borderId="2" xfId="0" applyNumberFormat="1" applyFont="1" applyFill="1" applyBorder="1" applyAlignment="1" applyProtection="1">
      <alignment horizontal="center" vertical="center"/>
      <protection locked="0"/>
    </xf>
    <xf numFmtId="0" fontId="13" fillId="2" borderId="2" xfId="0" applyFont="1" applyFill="1" applyBorder="1" applyProtection="1">
      <protection locked="0"/>
    </xf>
    <xf numFmtId="0" fontId="18" fillId="2" borderId="11" xfId="0" applyFont="1" applyFill="1" applyBorder="1" applyAlignment="1" applyProtection="1">
      <alignment horizontal="center" vertical="center" wrapText="1"/>
      <protection hidden="1"/>
    </xf>
    <xf numFmtId="0" fontId="18" fillId="2" borderId="12" xfId="0" applyFont="1" applyFill="1" applyBorder="1" applyAlignment="1" applyProtection="1">
      <alignment horizontal="center" vertical="center" wrapText="1"/>
      <protection hidden="1"/>
    </xf>
    <xf numFmtId="0" fontId="18" fillId="2" borderId="1" xfId="0" applyFont="1" applyFill="1" applyBorder="1" applyAlignment="1" applyProtection="1">
      <alignment horizontal="center" vertical="center" wrapText="1"/>
      <protection hidden="1"/>
    </xf>
    <xf numFmtId="0" fontId="18" fillId="2" borderId="2" xfId="0" applyFont="1" applyFill="1" applyBorder="1" applyAlignment="1" applyProtection="1">
      <alignment horizontal="center" vertical="center" wrapText="1"/>
      <protection hidden="1"/>
    </xf>
    <xf numFmtId="0" fontId="12" fillId="0" borderId="19" xfId="0" applyFont="1" applyBorder="1" applyAlignment="1" applyProtection="1">
      <alignment horizontal="center"/>
      <protection locked="0"/>
    </xf>
    <xf numFmtId="0" fontId="12" fillId="0" borderId="37" xfId="0" applyFont="1" applyBorder="1" applyAlignment="1" applyProtection="1">
      <alignment horizontal="center"/>
      <protection locked="0"/>
    </xf>
    <xf numFmtId="0" fontId="16" fillId="2" borderId="7" xfId="0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Alignment="1" applyProtection="1">
      <alignment horizontal="center" vertical="center" wrapText="1"/>
      <protection locked="0"/>
    </xf>
    <xf numFmtId="0" fontId="17" fillId="0" borderId="39" xfId="0" applyFont="1" applyBorder="1" applyAlignment="1" applyProtection="1">
      <alignment horizontal="center" vertical="center" wrapText="1"/>
      <protection locked="0"/>
    </xf>
    <xf numFmtId="0" fontId="17" fillId="0" borderId="31" xfId="0" applyFont="1" applyBorder="1" applyAlignment="1" applyProtection="1">
      <alignment horizontal="center" vertical="center" wrapText="1"/>
      <protection locked="0"/>
    </xf>
    <xf numFmtId="0" fontId="17" fillId="0" borderId="40" xfId="0" applyFont="1" applyBorder="1" applyAlignment="1" applyProtection="1">
      <alignment horizontal="center" vertical="center" wrapText="1"/>
      <protection locked="0"/>
    </xf>
    <xf numFmtId="0" fontId="13" fillId="0" borderId="1" xfId="0" applyFont="1" applyBorder="1" applyAlignment="1" applyProtection="1">
      <alignment horizontal="center" vertical="center" wrapText="1"/>
      <protection hidden="1"/>
    </xf>
    <xf numFmtId="0" fontId="13" fillId="0" borderId="27" xfId="0" applyFont="1" applyBorder="1" applyAlignment="1" applyProtection="1">
      <alignment horizontal="center" vertical="center" wrapText="1"/>
      <protection hidden="1"/>
    </xf>
    <xf numFmtId="0" fontId="13" fillId="0" borderId="11" xfId="0" applyFont="1" applyBorder="1" applyAlignment="1" applyProtection="1">
      <alignment horizontal="center" vertical="center" wrapText="1"/>
      <protection hidden="1"/>
    </xf>
    <xf numFmtId="0" fontId="16" fillId="2" borderId="38" xfId="0" applyFont="1" applyFill="1" applyBorder="1" applyAlignment="1" applyProtection="1">
      <alignment horizontal="center" vertical="center" textRotation="90" wrapText="1"/>
      <protection locked="0"/>
    </xf>
    <xf numFmtId="167" fontId="16" fillId="2" borderId="8" xfId="0" applyNumberFormat="1" applyFont="1" applyFill="1" applyBorder="1" applyAlignment="1" applyProtection="1">
      <alignment horizontal="center" vertical="center" textRotation="90" wrapText="1"/>
      <protection locked="0"/>
    </xf>
    <xf numFmtId="0" fontId="16" fillId="2" borderId="36" xfId="0" applyFont="1" applyFill="1" applyBorder="1" applyAlignment="1" applyProtection="1">
      <alignment horizontal="center" vertical="center" wrapText="1"/>
      <protection locked="0"/>
    </xf>
    <xf numFmtId="0" fontId="16" fillId="2" borderId="19" xfId="0" applyFont="1" applyFill="1" applyBorder="1" applyAlignment="1" applyProtection="1">
      <alignment horizontal="center" vertical="center" wrapText="1"/>
      <protection locked="0"/>
    </xf>
    <xf numFmtId="0" fontId="13" fillId="2" borderId="37" xfId="0" applyFont="1" applyFill="1" applyBorder="1" applyAlignment="1" applyProtection="1">
      <alignment horizontal="left" vertical="center" wrapText="1"/>
      <protection locked="0"/>
    </xf>
    <xf numFmtId="0" fontId="13" fillId="2" borderId="36" xfId="0" applyFont="1" applyFill="1" applyBorder="1" applyAlignment="1" applyProtection="1">
      <alignment horizontal="center" vertical="center" wrapText="1"/>
      <protection locked="0"/>
    </xf>
    <xf numFmtId="0" fontId="17" fillId="0" borderId="16" xfId="0" applyFont="1" applyBorder="1" applyAlignment="1" applyProtection="1">
      <alignment horizontal="center" vertical="center" wrapText="1"/>
      <protection locked="0"/>
    </xf>
    <xf numFmtId="174" fontId="12" fillId="0" borderId="20" xfId="0" applyNumberFormat="1" applyFont="1" applyBorder="1" applyAlignment="1" applyProtection="1">
      <alignment horizontal="center"/>
      <protection locked="0"/>
    </xf>
    <xf numFmtId="174" fontId="12" fillId="0" borderId="21" xfId="0" applyNumberFormat="1" applyFont="1" applyBorder="1" applyAlignment="1" applyProtection="1">
      <alignment horizontal="center"/>
      <protection locked="0"/>
    </xf>
    <xf numFmtId="0" fontId="13" fillId="0" borderId="9" xfId="0" applyFont="1" applyBorder="1" applyAlignment="1" applyProtection="1">
      <alignment horizontal="center" vertical="center" wrapText="1"/>
      <protection hidden="1"/>
    </xf>
    <xf numFmtId="0" fontId="13" fillId="0" borderId="12" xfId="0" applyFont="1" applyBorder="1" applyAlignment="1" applyProtection="1">
      <alignment horizontal="center" vertical="center" wrapText="1"/>
      <protection hidden="1"/>
    </xf>
    <xf numFmtId="0" fontId="13" fillId="0" borderId="56" xfId="0" applyFont="1" applyBorder="1" applyAlignment="1" applyProtection="1">
      <alignment horizontal="center" vertical="center" wrapText="1"/>
      <protection hidden="1"/>
    </xf>
    <xf numFmtId="0" fontId="13" fillId="0" borderId="49" xfId="0" applyFont="1" applyBorder="1" applyAlignment="1" applyProtection="1">
      <alignment horizontal="center" vertical="center" wrapText="1"/>
      <protection hidden="1"/>
    </xf>
    <xf numFmtId="0" fontId="13" fillId="0" borderId="57" xfId="0" applyFont="1" applyBorder="1" applyAlignment="1" applyProtection="1">
      <alignment horizontal="center" vertical="center" wrapText="1"/>
      <protection hidden="1"/>
    </xf>
    <xf numFmtId="0" fontId="13" fillId="0" borderId="54" xfId="0" applyFont="1" applyBorder="1" applyAlignment="1" applyProtection="1">
      <alignment horizontal="center" vertical="center" wrapText="1"/>
      <protection hidden="1"/>
    </xf>
    <xf numFmtId="0" fontId="13" fillId="0" borderId="0" xfId="0" applyFont="1" applyAlignment="1" applyProtection="1">
      <alignment horizontal="center" vertical="center" wrapText="1"/>
      <protection hidden="1"/>
    </xf>
    <xf numFmtId="0" fontId="13" fillId="0" borderId="15" xfId="0" applyFont="1" applyBorder="1" applyAlignment="1" applyProtection="1">
      <alignment horizontal="center" vertical="center" wrapText="1"/>
      <protection hidden="1"/>
    </xf>
    <xf numFmtId="0" fontId="13" fillId="2" borderId="55" xfId="0" applyFont="1" applyFill="1" applyBorder="1" applyAlignment="1" applyProtection="1">
      <alignment horizontal="center" vertical="top" wrapText="1"/>
      <protection hidden="1"/>
    </xf>
    <xf numFmtId="0" fontId="13" fillId="2" borderId="45" xfId="0" applyFont="1" applyFill="1" applyBorder="1" applyAlignment="1" applyProtection="1">
      <alignment horizontal="center" vertical="top" wrapText="1"/>
      <protection hidden="1"/>
    </xf>
    <xf numFmtId="0" fontId="13" fillId="2" borderId="58" xfId="0" applyFont="1" applyFill="1" applyBorder="1" applyAlignment="1" applyProtection="1">
      <alignment horizontal="center" vertical="top" wrapText="1"/>
      <protection hidden="1"/>
    </xf>
    <xf numFmtId="4" fontId="13" fillId="0" borderId="1" xfId="0" applyNumberFormat="1" applyFont="1" applyBorder="1" applyAlignment="1" applyProtection="1">
      <alignment horizontal="center" vertical="center" wrapText="1"/>
      <protection hidden="1"/>
    </xf>
    <xf numFmtId="4" fontId="13" fillId="0" borderId="2" xfId="0" applyNumberFormat="1" applyFont="1" applyBorder="1" applyAlignment="1" applyProtection="1">
      <alignment horizontal="center" vertical="center" wrapText="1"/>
      <protection hidden="1"/>
    </xf>
    <xf numFmtId="2" fontId="48" fillId="7" borderId="39" xfId="0" applyNumberFormat="1" applyFont="1" applyFill="1" applyBorder="1" applyAlignment="1" applyProtection="1">
      <alignment horizontal="center" vertical="center"/>
      <protection hidden="1"/>
    </xf>
    <xf numFmtId="2" fontId="48" fillId="7" borderId="31" xfId="0" applyNumberFormat="1" applyFont="1" applyFill="1" applyBorder="1" applyAlignment="1" applyProtection="1">
      <alignment horizontal="center" vertical="center"/>
      <protection hidden="1"/>
    </xf>
    <xf numFmtId="2" fontId="48" fillId="7" borderId="40" xfId="0" applyNumberFormat="1" applyFont="1" applyFill="1" applyBorder="1" applyAlignment="1" applyProtection="1">
      <alignment horizontal="center" vertical="center"/>
      <protection hidden="1"/>
    </xf>
    <xf numFmtId="1" fontId="48" fillId="7" borderId="51" xfId="2" applyNumberFormat="1" applyFont="1" applyFill="1" applyBorder="1" applyAlignment="1">
      <alignment horizontal="center" vertical="center" wrapText="1"/>
    </xf>
    <xf numFmtId="1" fontId="48" fillId="7" borderId="121" xfId="2" applyNumberFormat="1" applyFont="1" applyFill="1" applyBorder="1" applyAlignment="1">
      <alignment horizontal="center" vertical="center" wrapText="1"/>
    </xf>
    <xf numFmtId="4" fontId="13" fillId="8" borderId="42" xfId="0" applyNumberFormat="1" applyFont="1" applyFill="1" applyBorder="1" applyAlignment="1" applyProtection="1">
      <alignment horizontal="center" vertical="center"/>
      <protection locked="0"/>
    </xf>
    <xf numFmtId="0" fontId="13" fillId="8" borderId="35" xfId="0" applyFont="1" applyFill="1" applyBorder="1" applyProtection="1">
      <protection locked="0"/>
    </xf>
    <xf numFmtId="0" fontId="16" fillId="0" borderId="24" xfId="0" applyFont="1" applyBorder="1" applyAlignment="1" applyProtection="1">
      <alignment horizontal="center" vertical="center" wrapText="1"/>
      <protection hidden="1"/>
    </xf>
    <xf numFmtId="0" fontId="16" fillId="0" borderId="39" xfId="0" applyFont="1" applyBorder="1" applyAlignment="1" applyProtection="1">
      <alignment horizontal="center" vertical="center"/>
      <protection hidden="1"/>
    </xf>
    <xf numFmtId="0" fontId="16" fillId="0" borderId="31" xfId="0" applyFont="1" applyBorder="1" applyAlignment="1" applyProtection="1">
      <alignment horizontal="center" vertical="center"/>
      <protection hidden="1"/>
    </xf>
    <xf numFmtId="0" fontId="16" fillId="0" borderId="98" xfId="0" applyFont="1" applyBorder="1" applyAlignment="1" applyProtection="1">
      <alignment horizontal="center" vertical="center"/>
      <protection hidden="1"/>
    </xf>
    <xf numFmtId="0" fontId="16" fillId="0" borderId="121" xfId="0" applyFont="1" applyBorder="1" applyAlignment="1" applyProtection="1">
      <alignment horizontal="center" vertical="center"/>
      <protection hidden="1"/>
    </xf>
    <xf numFmtId="0" fontId="16" fillId="0" borderId="126" xfId="0" applyFont="1" applyBorder="1" applyAlignment="1" applyProtection="1">
      <alignment horizontal="center" vertical="center"/>
      <protection hidden="1"/>
    </xf>
    <xf numFmtId="0" fontId="16" fillId="0" borderId="128" xfId="0" applyFont="1" applyBorder="1" applyAlignment="1" applyProtection="1">
      <alignment horizontal="center" vertical="center"/>
      <protection hidden="1"/>
    </xf>
    <xf numFmtId="0" fontId="16" fillId="0" borderId="131" xfId="0" applyFont="1" applyBorder="1" applyAlignment="1" applyProtection="1">
      <alignment horizontal="center" vertical="center"/>
      <protection hidden="1"/>
    </xf>
    <xf numFmtId="0" fontId="25" fillId="4" borderId="39" xfId="2" applyFont="1" applyFill="1" applyBorder="1" applyAlignment="1" applyProtection="1">
      <alignment horizontal="center" vertical="center"/>
      <protection locked="0"/>
    </xf>
    <xf numFmtId="0" fontId="25" fillId="4" borderId="31" xfId="2" applyFont="1" applyFill="1" applyBorder="1" applyAlignment="1" applyProtection="1">
      <alignment horizontal="center" vertical="center"/>
      <protection locked="0"/>
    </xf>
    <xf numFmtId="0" fontId="25" fillId="4" borderId="98" xfId="2" applyFont="1" applyFill="1" applyBorder="1" applyAlignment="1" applyProtection="1">
      <alignment horizontal="center" vertical="center"/>
      <protection locked="0"/>
    </xf>
    <xf numFmtId="0" fontId="35" fillId="0" borderId="39" xfId="2" applyFont="1" applyBorder="1" applyAlignment="1" applyProtection="1">
      <alignment horizontal="center" vertical="center"/>
      <protection locked="0"/>
    </xf>
    <xf numFmtId="0" fontId="35" fillId="0" borderId="31" xfId="2" applyFont="1" applyBorder="1" applyAlignment="1" applyProtection="1">
      <alignment horizontal="center" vertical="center"/>
      <protection locked="0"/>
    </xf>
    <xf numFmtId="0" fontId="35" fillId="0" borderId="40" xfId="2" applyFont="1" applyBorder="1" applyAlignment="1" applyProtection="1">
      <alignment horizontal="center" vertical="center"/>
      <protection locked="0"/>
    </xf>
    <xf numFmtId="0" fontId="34" fillId="0" borderId="83" xfId="2" applyFont="1" applyBorder="1" applyAlignment="1" applyProtection="1">
      <alignment horizontal="center" vertical="center" wrapText="1"/>
      <protection locked="0"/>
    </xf>
    <xf numFmtId="0" fontId="34" fillId="0" borderId="39" xfId="2" applyFont="1" applyBorder="1" applyAlignment="1" applyProtection="1">
      <alignment horizontal="center" vertical="center" wrapText="1"/>
      <protection locked="0"/>
    </xf>
    <xf numFmtId="0" fontId="34" fillId="0" borderId="31" xfId="2" applyFont="1" applyBorder="1" applyAlignment="1" applyProtection="1">
      <alignment horizontal="center" vertical="center" wrapText="1"/>
      <protection locked="0"/>
    </xf>
    <xf numFmtId="0" fontId="34" fillId="0" borderId="40" xfId="2" applyFont="1" applyBorder="1" applyAlignment="1" applyProtection="1">
      <alignment horizontal="center" vertical="center" wrapText="1"/>
      <protection locked="0"/>
    </xf>
    <xf numFmtId="0" fontId="34" fillId="0" borderId="6" xfId="2" applyFont="1" applyBorder="1" applyAlignment="1" applyProtection="1">
      <alignment horizontal="center" vertical="center" wrapText="1"/>
      <protection locked="0"/>
    </xf>
    <xf numFmtId="0" fontId="34" fillId="0" borderId="13" xfId="2" applyFont="1" applyBorder="1" applyAlignment="1" applyProtection="1">
      <alignment horizontal="center" vertical="center" wrapText="1"/>
      <protection locked="0"/>
    </xf>
    <xf numFmtId="0" fontId="34" fillId="0" borderId="14" xfId="2" applyFont="1" applyBorder="1" applyAlignment="1" applyProtection="1">
      <alignment horizontal="center" vertical="center" wrapText="1"/>
      <protection locked="0"/>
    </xf>
    <xf numFmtId="0" fontId="34" fillId="0" borderId="5" xfId="2" applyFont="1" applyBorder="1" applyAlignment="1" applyProtection="1">
      <alignment horizontal="center" vertical="center" wrapText="1"/>
      <protection locked="0"/>
    </xf>
    <xf numFmtId="0" fontId="34" fillId="0" borderId="16" xfId="2" applyFont="1" applyBorder="1" applyAlignment="1" applyProtection="1">
      <alignment horizontal="center" vertical="center" wrapText="1"/>
      <protection locked="0"/>
    </xf>
    <xf numFmtId="0" fontId="34" fillId="0" borderId="17" xfId="2" applyFont="1" applyBorder="1" applyAlignment="1" applyProtection="1">
      <alignment horizontal="center" vertical="center" wrapText="1"/>
      <protection locked="0"/>
    </xf>
    <xf numFmtId="1" fontId="25" fillId="4" borderId="6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3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4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5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17" xfId="2" applyNumberFormat="1" applyFont="1" applyFill="1" applyBorder="1" applyAlignment="1" applyProtection="1">
      <alignment horizontal="center" vertical="center" wrapText="1"/>
      <protection locked="0"/>
    </xf>
    <xf numFmtId="0" fontId="34" fillId="4" borderId="6" xfId="2" applyFont="1" applyFill="1" applyBorder="1" applyAlignment="1" applyProtection="1">
      <alignment horizontal="center" vertical="center" textRotation="90"/>
      <protection locked="0"/>
    </xf>
    <xf numFmtId="0" fontId="34" fillId="4" borderId="4" xfId="2" applyFont="1" applyFill="1" applyBorder="1" applyAlignment="1" applyProtection="1">
      <alignment horizontal="center" vertical="center" textRotation="90"/>
      <protection locked="0"/>
    </xf>
    <xf numFmtId="0" fontId="34" fillId="4" borderId="81" xfId="2" applyFont="1" applyFill="1" applyBorder="1" applyAlignment="1" applyProtection="1">
      <alignment horizontal="center" vertical="center" textRotation="90"/>
      <protection locked="0"/>
    </xf>
    <xf numFmtId="0" fontId="34" fillId="4" borderId="51" xfId="2" applyFont="1" applyFill="1" applyBorder="1" applyAlignment="1" applyProtection="1">
      <alignment horizontal="center" vertical="center" textRotation="90"/>
      <protection locked="0"/>
    </xf>
    <xf numFmtId="0" fontId="34" fillId="4" borderId="52" xfId="2" applyFont="1" applyFill="1" applyBorder="1" applyAlignment="1" applyProtection="1">
      <alignment horizontal="center" vertical="center" textRotation="90"/>
      <protection locked="0"/>
    </xf>
    <xf numFmtId="0" fontId="34" fillId="4" borderId="80" xfId="2" applyFont="1" applyFill="1" applyBorder="1" applyAlignment="1" applyProtection="1">
      <alignment horizontal="center" vertical="center" textRotation="90"/>
      <protection locked="0"/>
    </xf>
    <xf numFmtId="0" fontId="34" fillId="0" borderId="79" xfId="2" applyFont="1" applyBorder="1" applyAlignment="1" applyProtection="1">
      <alignment horizontal="center" vertical="center" textRotation="90"/>
      <protection locked="0"/>
    </xf>
    <xf numFmtId="0" fontId="34" fillId="0" borderId="87" xfId="2" applyFont="1" applyBorder="1" applyAlignment="1" applyProtection="1">
      <alignment horizontal="center" vertical="center" textRotation="90"/>
      <protection locked="0"/>
    </xf>
    <xf numFmtId="0" fontId="34" fillId="0" borderId="82" xfId="2" applyFont="1" applyBorder="1" applyAlignment="1" applyProtection="1">
      <alignment horizontal="center" vertical="center" textRotation="90"/>
      <protection locked="0"/>
    </xf>
    <xf numFmtId="0" fontId="35" fillId="0" borderId="83" xfId="2" applyFont="1" applyBorder="1" applyAlignment="1" applyProtection="1">
      <alignment horizontal="center" vertical="center"/>
      <protection locked="0"/>
    </xf>
    <xf numFmtId="171" fontId="39" fillId="0" borderId="73" xfId="1" quotePrefix="1" applyNumberFormat="1" applyFont="1" applyFill="1" applyBorder="1" applyAlignment="1" applyProtection="1">
      <alignment horizontal="center" vertical="center"/>
      <protection locked="0"/>
    </xf>
    <xf numFmtId="0" fontId="37" fillId="0" borderId="88" xfId="2" applyFont="1" applyBorder="1" applyAlignment="1" applyProtection="1">
      <alignment horizontal="center" vertical="center"/>
      <protection locked="0"/>
    </xf>
    <xf numFmtId="0" fontId="37" fillId="0" borderId="73" xfId="2" applyFont="1" applyBorder="1" applyAlignment="1" applyProtection="1">
      <alignment horizontal="center" vertical="center"/>
      <protection locked="0"/>
    </xf>
    <xf numFmtId="170" fontId="31" fillId="0" borderId="66" xfId="1" applyNumberFormat="1" applyFont="1" applyBorder="1" applyAlignment="1" applyProtection="1">
      <alignment horizontal="center" vertical="center"/>
      <protection locked="0"/>
    </xf>
    <xf numFmtId="170" fontId="31" fillId="0" borderId="0" xfId="1" applyNumberFormat="1" applyFont="1" applyBorder="1" applyAlignment="1" applyProtection="1">
      <alignment horizontal="center" vertical="center"/>
      <protection locked="0"/>
    </xf>
    <xf numFmtId="170" fontId="31" fillId="0" borderId="67" xfId="1" applyNumberFormat="1" applyFont="1" applyBorder="1" applyAlignment="1" applyProtection="1">
      <alignment horizontal="center" vertical="center"/>
      <protection locked="0"/>
    </xf>
    <xf numFmtId="170" fontId="35" fillId="0" borderId="83" xfId="1" applyNumberFormat="1" applyFont="1" applyBorder="1" applyAlignment="1" applyProtection="1">
      <alignment horizontal="center" vertical="center"/>
      <protection locked="0"/>
    </xf>
    <xf numFmtId="0" fontId="35" fillId="0" borderId="83" xfId="2" applyFont="1" applyBorder="1" applyAlignment="1" applyProtection="1">
      <alignment horizontal="center" vertical="center" textRotation="90"/>
      <protection locked="0"/>
    </xf>
    <xf numFmtId="1" fontId="35" fillId="0" borderId="39" xfId="2" applyNumberFormat="1" applyFont="1" applyBorder="1" applyAlignment="1" applyProtection="1">
      <alignment horizontal="center" vertical="center"/>
      <protection locked="0"/>
    </xf>
    <xf numFmtId="1" fontId="35" fillId="0" borderId="31" xfId="2" applyNumberFormat="1" applyFont="1" applyBorder="1" applyAlignment="1" applyProtection="1">
      <alignment horizontal="center" vertical="center"/>
      <protection locked="0"/>
    </xf>
    <xf numFmtId="1" fontId="35" fillId="0" borderId="40" xfId="2" applyNumberFormat="1" applyFont="1" applyBorder="1" applyAlignment="1" applyProtection="1">
      <alignment horizontal="center" vertical="center"/>
      <protection locked="0"/>
    </xf>
    <xf numFmtId="170" fontId="12" fillId="0" borderId="60" xfId="1" applyNumberFormat="1" applyFont="1" applyFill="1" applyBorder="1" applyAlignment="1" applyProtection="1">
      <alignment horizontal="center" vertical="center"/>
      <protection locked="0"/>
    </xf>
    <xf numFmtId="170" fontId="12" fillId="0" borderId="61" xfId="1" applyNumberFormat="1" applyFont="1" applyFill="1" applyBorder="1" applyAlignment="1" applyProtection="1">
      <alignment horizontal="center" vertical="center"/>
      <protection locked="0"/>
    </xf>
    <xf numFmtId="170" fontId="12" fillId="0" borderId="62" xfId="1" applyNumberFormat="1" applyFont="1" applyFill="1" applyBorder="1" applyAlignment="1" applyProtection="1">
      <alignment horizontal="center" vertical="center"/>
      <protection locked="0"/>
    </xf>
    <xf numFmtId="170" fontId="12" fillId="0" borderId="66" xfId="1" applyNumberFormat="1" applyFont="1" applyFill="1" applyBorder="1" applyAlignment="1" applyProtection="1">
      <alignment horizontal="center" vertical="center"/>
      <protection locked="0"/>
    </xf>
    <xf numFmtId="170" fontId="12" fillId="0" borderId="0" xfId="1" applyNumberFormat="1" applyFont="1" applyFill="1" applyBorder="1" applyAlignment="1" applyProtection="1">
      <alignment horizontal="center" vertical="center"/>
      <protection locked="0"/>
    </xf>
    <xf numFmtId="170" fontId="12" fillId="0" borderId="15" xfId="1" applyNumberFormat="1" applyFont="1" applyFill="1" applyBorder="1" applyAlignment="1" applyProtection="1">
      <alignment horizontal="center" vertical="center"/>
      <protection locked="0"/>
    </xf>
    <xf numFmtId="170" fontId="12" fillId="0" borderId="70" xfId="1" applyNumberFormat="1" applyFont="1" applyFill="1" applyBorder="1" applyAlignment="1" applyProtection="1">
      <alignment horizontal="center" vertical="center"/>
      <protection locked="0"/>
    </xf>
    <xf numFmtId="170" fontId="12" fillId="0" borderId="16" xfId="1" applyNumberFormat="1" applyFont="1" applyFill="1" applyBorder="1" applyAlignment="1" applyProtection="1">
      <alignment horizontal="center" vertical="center"/>
      <protection locked="0"/>
    </xf>
    <xf numFmtId="170" fontId="12" fillId="0" borderId="17" xfId="1" applyNumberFormat="1" applyFont="1" applyFill="1" applyBorder="1" applyAlignment="1" applyProtection="1">
      <alignment horizontal="center" vertical="center"/>
      <protection locked="0"/>
    </xf>
    <xf numFmtId="0" fontId="36" fillId="0" borderId="63" xfId="2" applyFont="1" applyBorder="1" applyAlignment="1" applyProtection="1">
      <alignment horizontal="center" vertical="center"/>
      <protection locked="0"/>
    </xf>
    <xf numFmtId="0" fontId="36" fillId="0" borderId="61" xfId="2" applyFont="1" applyBorder="1" applyAlignment="1" applyProtection="1">
      <alignment horizontal="center" vertical="center"/>
      <protection locked="0"/>
    </xf>
    <xf numFmtId="49" fontId="36" fillId="0" borderId="64" xfId="2" applyNumberFormat="1" applyFont="1" applyBorder="1" applyAlignment="1" applyProtection="1">
      <alignment horizontal="center" vertical="center"/>
      <protection locked="0"/>
    </xf>
    <xf numFmtId="49" fontId="36" fillId="0" borderId="65" xfId="2" applyNumberFormat="1" applyFont="1" applyBorder="1" applyAlignment="1" applyProtection="1">
      <alignment horizontal="center" vertical="center"/>
      <protection locked="0"/>
    </xf>
    <xf numFmtId="0" fontId="30" fillId="0" borderId="0" xfId="2" applyFont="1" applyAlignment="1" applyProtection="1">
      <alignment horizontal="center" vertical="center"/>
      <protection locked="0"/>
    </xf>
    <xf numFmtId="0" fontId="36" fillId="0" borderId="4" xfId="2" applyFont="1" applyBorder="1" applyAlignment="1" applyProtection="1">
      <alignment horizontal="center" vertical="center"/>
      <protection locked="0"/>
    </xf>
    <xf numFmtId="0" fontId="36" fillId="0" borderId="0" xfId="2" applyFont="1" applyAlignment="1" applyProtection="1">
      <alignment horizontal="center" vertical="center"/>
      <protection locked="0"/>
    </xf>
    <xf numFmtId="14" fontId="36" fillId="0" borderId="68" xfId="2" applyNumberFormat="1" applyFont="1" applyBorder="1" applyAlignment="1" applyProtection="1">
      <alignment horizontal="center" vertical="center"/>
      <protection locked="0"/>
    </xf>
    <xf numFmtId="14" fontId="36" fillId="0" borderId="69" xfId="2" applyNumberFormat="1" applyFont="1" applyBorder="1" applyAlignment="1" applyProtection="1">
      <alignment horizontal="center" vertical="center"/>
      <protection locked="0"/>
    </xf>
    <xf numFmtId="0" fontId="36" fillId="0" borderId="68" xfId="2" applyFont="1" applyBorder="1" applyAlignment="1" applyProtection="1">
      <alignment horizontal="center" vertical="center"/>
      <protection locked="0"/>
    </xf>
    <xf numFmtId="0" fontId="36" fillId="0" borderId="69" xfId="2" applyFont="1" applyBorder="1" applyAlignment="1" applyProtection="1">
      <alignment horizontal="center" vertical="center"/>
      <protection locked="0"/>
    </xf>
    <xf numFmtId="0" fontId="34" fillId="0" borderId="4" xfId="2" applyFont="1" applyBorder="1" applyAlignment="1" applyProtection="1">
      <alignment horizontal="center" vertical="center" wrapText="1"/>
      <protection locked="0"/>
    </xf>
    <xf numFmtId="0" fontId="34" fillId="0" borderId="0" xfId="2" applyFont="1" applyAlignment="1" applyProtection="1">
      <alignment horizontal="center" vertical="center" wrapText="1"/>
      <protection locked="0"/>
    </xf>
    <xf numFmtId="0" fontId="34" fillId="0" borderId="15" xfId="2" applyFont="1" applyBorder="1" applyAlignment="1" applyProtection="1">
      <alignment horizontal="center" vertical="center" wrapText="1"/>
      <protection locked="0"/>
    </xf>
    <xf numFmtId="1" fontId="25" fillId="4" borderId="4" xfId="2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2" applyNumberFormat="1" applyFont="1" applyFill="1" applyAlignment="1" applyProtection="1">
      <alignment horizontal="center" vertical="center" wrapText="1"/>
      <protection locked="0"/>
    </xf>
    <xf numFmtId="1" fontId="25" fillId="4" borderId="15" xfId="2" applyNumberFormat="1" applyFont="1" applyFill="1" applyBorder="1" applyAlignment="1" applyProtection="1">
      <alignment horizontal="center" vertical="center" wrapText="1"/>
      <protection locked="0"/>
    </xf>
    <xf numFmtId="173" fontId="29" fillId="0" borderId="0" xfId="2" applyNumberFormat="1" applyFont="1" applyAlignment="1" applyProtection="1">
      <alignment horizontal="left" vertical="center"/>
      <protection hidden="1"/>
    </xf>
    <xf numFmtId="173" fontId="29" fillId="0" borderId="67" xfId="2" applyNumberFormat="1" applyFont="1" applyBorder="1" applyAlignment="1" applyProtection="1">
      <alignment horizontal="left" vertical="center"/>
      <protection hidden="1"/>
    </xf>
    <xf numFmtId="2" fontId="29" fillId="0" borderId="0" xfId="2" applyNumberFormat="1" applyFont="1" applyAlignment="1" applyProtection="1">
      <alignment horizontal="left" vertical="center"/>
      <protection hidden="1"/>
    </xf>
    <xf numFmtId="2" fontId="29" fillId="0" borderId="67" xfId="2" applyNumberFormat="1" applyFont="1" applyBorder="1" applyAlignment="1" applyProtection="1">
      <alignment horizontal="left" vertical="center"/>
      <protection hidden="1"/>
    </xf>
    <xf numFmtId="0" fontId="32" fillId="0" borderId="73" xfId="2" applyFont="1" applyBorder="1" applyAlignment="1" applyProtection="1">
      <alignment horizontal="center" vertical="center"/>
      <protection hidden="1"/>
    </xf>
    <xf numFmtId="0" fontId="32" fillId="0" borderId="73" xfId="2" applyFont="1" applyBorder="1" applyAlignment="1" applyProtection="1">
      <alignment horizontal="left" vertical="center"/>
      <protection hidden="1"/>
    </xf>
    <xf numFmtId="0" fontId="12" fillId="0" borderId="39" xfId="2" applyBorder="1" applyAlignment="1" applyProtection="1">
      <alignment horizontal="center"/>
      <protection hidden="1"/>
    </xf>
    <xf numFmtId="0" fontId="12" fillId="0" borderId="98" xfId="2" applyBorder="1" applyAlignment="1" applyProtection="1">
      <alignment horizontal="center"/>
      <protection hidden="1"/>
    </xf>
    <xf numFmtId="0" fontId="32" fillId="0" borderId="76" xfId="2" applyFont="1" applyBorder="1" applyAlignment="1" applyProtection="1">
      <alignment horizontal="center" vertical="center" wrapText="1"/>
      <protection hidden="1"/>
    </xf>
    <xf numFmtId="0" fontId="32" fillId="0" borderId="52" xfId="2" applyFont="1" applyBorder="1" applyAlignment="1" applyProtection="1">
      <alignment horizontal="center" vertical="center" wrapText="1"/>
      <protection hidden="1"/>
    </xf>
    <xf numFmtId="0" fontId="32" fillId="0" borderId="121" xfId="2" applyFont="1" applyBorder="1" applyAlignment="1" applyProtection="1">
      <alignment horizontal="center" vertical="center" wrapText="1"/>
      <protection hidden="1"/>
    </xf>
  </cellXfs>
  <cellStyles count="22">
    <cellStyle name="Normal" xfId="0" builtinId="0"/>
    <cellStyle name="Normal 10" xfId="4" xr:uid="{00000000-0005-0000-0000-000001000000}"/>
    <cellStyle name="Normal 13" xfId="15" xr:uid="{471B6AC1-48D4-42C3-AE5C-209B2867C439}"/>
    <cellStyle name="Normal 14 3" xfId="5" xr:uid="{00000000-0005-0000-0000-000002000000}"/>
    <cellStyle name="Normal 2" xfId="2" xr:uid="{00000000-0005-0000-0000-000003000000}"/>
    <cellStyle name="Normal 3" xfId="7" xr:uid="{00000000-0005-0000-0000-000004000000}"/>
    <cellStyle name="Normal 3 2" xfId="9" xr:uid="{61AA42FC-AEFF-4785-96FF-18393A37F815}"/>
    <cellStyle name="Normal 3 3" xfId="12" xr:uid="{9C4B712D-2FEA-40A3-A41D-7CEAC21EF9D2}"/>
    <cellStyle name="Normal 4" xfId="11" xr:uid="{6079E48D-7696-403A-8C96-1EE3FF7B0CB7}"/>
    <cellStyle name="Normal 7" xfId="16" xr:uid="{5C2604F4-9EA7-40F4-8287-8823A9664725}"/>
    <cellStyle name="Normal 7 2" xfId="17" xr:uid="{B7DF4758-1FE8-41E7-94CE-A12B12E54B15}"/>
    <cellStyle name="Normal 7 3" xfId="18" xr:uid="{C6840DF6-E8D2-434E-8548-321E7A05781E}"/>
    <cellStyle name="Normal 7 4" xfId="19" xr:uid="{52F7EFCA-6FDC-415C-A66E-7B67FA3BDCE3}"/>
    <cellStyle name="Normal 7 5" xfId="20" xr:uid="{48B20A72-CC6D-4DE5-97D6-BE7C68CDFC6E}"/>
    <cellStyle name="Normal 7 6" xfId="21" xr:uid="{81AC14C5-CA7D-48B3-B876-06F513EBC225}"/>
    <cellStyle name="Normal 9" xfId="3" xr:uid="{00000000-0005-0000-0000-000005000000}"/>
    <cellStyle name="Normal 9 3" xfId="6" xr:uid="{00000000-0005-0000-0000-000006000000}"/>
    <cellStyle name="Porcentagem" xfId="8" builtinId="5"/>
    <cellStyle name="Porcentagem 2" xfId="10" xr:uid="{C5835CB8-B92A-4523-9490-D6B237C3CFCD}"/>
    <cellStyle name="Porcentagem 3" xfId="13" xr:uid="{A95F6D80-5E01-481A-B991-D8E52FE6E14A}"/>
    <cellStyle name="Vírgula" xfId="14" builtinId="3"/>
    <cellStyle name="Vírgula 2" xfId="1" xr:uid="{00000000-0005-0000-0000-000007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99"/>
      <color rgb="FF80F0BB"/>
      <color rgb="FF0000FF"/>
      <color rgb="FFE9EDC3"/>
      <color rgb="FF5FC16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externalLink" Target="externalLinks/externalLink15.xml"/><Relationship Id="rId47" Type="http://schemas.openxmlformats.org/officeDocument/2006/relationships/externalLink" Target="externalLinks/externalLink20.xml"/><Relationship Id="rId50" Type="http://schemas.openxmlformats.org/officeDocument/2006/relationships/externalLink" Target="externalLinks/externalLink23.xml"/><Relationship Id="rId55" Type="http://schemas.openxmlformats.org/officeDocument/2006/relationships/externalLink" Target="externalLinks/externalLink2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18.xml"/><Relationship Id="rId53" Type="http://schemas.openxmlformats.org/officeDocument/2006/relationships/externalLink" Target="externalLinks/externalLink26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21.xml"/><Relationship Id="rId56" Type="http://schemas.openxmlformats.org/officeDocument/2006/relationships/externalLink" Target="externalLinks/externalLink29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46" Type="http://schemas.openxmlformats.org/officeDocument/2006/relationships/externalLink" Target="externalLinks/externalLink19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4.xml"/><Relationship Id="rId54" Type="http://schemas.openxmlformats.org/officeDocument/2006/relationships/externalLink" Target="externalLinks/externalLink2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49" Type="http://schemas.openxmlformats.org/officeDocument/2006/relationships/externalLink" Target="externalLinks/externalLink22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4.xml"/><Relationship Id="rId44" Type="http://schemas.openxmlformats.org/officeDocument/2006/relationships/externalLink" Target="externalLinks/externalLink17.xml"/><Relationship Id="rId52" Type="http://schemas.openxmlformats.org/officeDocument/2006/relationships/externalLink" Target="externalLinks/externalLink25.xml"/><Relationship Id="rId6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78441</xdr:colOff>
      <xdr:row>0</xdr:row>
      <xdr:rowOff>156881</xdr:rowOff>
    </xdr:from>
    <xdr:to>
      <xdr:col>51</xdr:col>
      <xdr:colOff>1302253</xdr:colOff>
      <xdr:row>8</xdr:row>
      <xdr:rowOff>56924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DF051E8-76D7-EFE2-5CE3-AD83B54DF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649765" y="156881"/>
          <a:ext cx="4944165" cy="2410161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BA77A50-A0C2-AC04-0C6A-DB69BFEAF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93824" y="11207"/>
          <a:ext cx="3724795" cy="1038370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95329AE6-74F8-B191-9EC5-FBD577B0E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27442" y="1042145"/>
          <a:ext cx="4594411" cy="1941080"/>
        </a:xfrm>
        <a:prstGeom prst="rect">
          <a:avLst/>
        </a:prstGeom>
      </xdr:spPr>
    </xdr:pic>
    <xdr:clientData/>
  </xdr:twoCellAnchor>
  <xdr:twoCellAnchor editAs="oneCell">
    <xdr:from>
      <xdr:col>51</xdr:col>
      <xdr:colOff>2846297</xdr:colOff>
      <xdr:row>0</xdr:row>
      <xdr:rowOff>0</xdr:rowOff>
    </xdr:from>
    <xdr:to>
      <xdr:col>51</xdr:col>
      <xdr:colOff>8056726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C7662123-38B1-7E34-6DE7-7F4CA62DE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137973" y="0"/>
          <a:ext cx="5210429" cy="30031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571500</xdr:colOff>
      <xdr:row>0</xdr:row>
      <xdr:rowOff>133350</xdr:rowOff>
    </xdr:from>
    <xdr:to>
      <xdr:col>12</xdr:col>
      <xdr:colOff>467391</xdr:colOff>
      <xdr:row>9</xdr:row>
      <xdr:rowOff>238451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2CC7424-94C7-59EF-A17C-A88EF3EFA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62475" y="133350"/>
          <a:ext cx="4772691" cy="23339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771525</xdr:colOff>
      <xdr:row>6</xdr:row>
      <xdr:rowOff>38100</xdr:rowOff>
    </xdr:from>
    <xdr:to>
      <xdr:col>1</xdr:col>
      <xdr:colOff>6820744</xdr:colOff>
      <xdr:row>20</xdr:row>
      <xdr:rowOff>57637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759DCC0-246D-47B6-B81A-7A95CB996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0" y="2514600"/>
          <a:ext cx="6049219" cy="348663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190501</xdr:colOff>
      <xdr:row>0</xdr:row>
      <xdr:rowOff>123264</xdr:rowOff>
    </xdr:from>
    <xdr:to>
      <xdr:col>51</xdr:col>
      <xdr:colOff>2680578</xdr:colOff>
      <xdr:row>8</xdr:row>
      <xdr:rowOff>23307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5481818-558C-4284-B904-6DA3342D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936201" y="123264"/>
          <a:ext cx="4957052" cy="2414643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A3E0FBF-6D21-49B5-99E4-D23851080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27149" y="11207"/>
          <a:ext cx="3708546" cy="1040051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CB83A1D-3299-4E9E-9878-B516A7D2A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60767" y="1043826"/>
          <a:ext cx="4572560" cy="1944442"/>
        </a:xfrm>
        <a:prstGeom prst="rect">
          <a:avLst/>
        </a:prstGeom>
      </xdr:spPr>
    </xdr:pic>
    <xdr:clientData/>
  </xdr:twoCellAnchor>
  <xdr:twoCellAnchor editAs="oneCell">
    <xdr:from>
      <xdr:col>51</xdr:col>
      <xdr:colOff>3092825</xdr:colOff>
      <xdr:row>0</xdr:row>
      <xdr:rowOff>0</xdr:rowOff>
    </xdr:from>
    <xdr:to>
      <xdr:col>51</xdr:col>
      <xdr:colOff>8303254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033FE8B-E909-418C-9AB0-CE9268AFC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653443" y="0"/>
          <a:ext cx="5210429" cy="300317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190501</xdr:colOff>
      <xdr:row>0</xdr:row>
      <xdr:rowOff>123264</xdr:rowOff>
    </xdr:from>
    <xdr:to>
      <xdr:col>51</xdr:col>
      <xdr:colOff>2680578</xdr:colOff>
      <xdr:row>8</xdr:row>
      <xdr:rowOff>23307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10B0F22-9155-4F8F-AD69-655ADFCD7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936201" y="123264"/>
          <a:ext cx="4957052" cy="2414643"/>
        </a:xfrm>
        <a:prstGeom prst="rect">
          <a:avLst/>
        </a:prstGeom>
      </xdr:spPr>
    </xdr:pic>
    <xdr:clientData/>
  </xdr:twoCellAnchor>
  <xdr:twoCellAnchor editAs="oneCell">
    <xdr:from>
      <xdr:col>23</xdr:col>
      <xdr:colOff>425824</xdr:colOff>
      <xdr:row>0</xdr:row>
      <xdr:rowOff>11207</xdr:rowOff>
    </xdr:from>
    <xdr:to>
      <xdr:col>30</xdr:col>
      <xdr:colOff>295795</xdr:colOff>
      <xdr:row>3</xdr:row>
      <xdr:rowOff>108283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D14A342-1054-48CB-87FF-34CF1D0D8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27149" y="11207"/>
          <a:ext cx="3708546" cy="1040051"/>
        </a:xfrm>
        <a:prstGeom prst="rect">
          <a:avLst/>
        </a:prstGeom>
      </xdr:spPr>
    </xdr:pic>
    <xdr:clientData/>
  </xdr:twoCellAnchor>
  <xdr:twoCellAnchor editAs="oneCell">
    <xdr:from>
      <xdr:col>23</xdr:col>
      <xdr:colOff>459442</xdr:colOff>
      <xdr:row>3</xdr:row>
      <xdr:rowOff>100851</xdr:rowOff>
    </xdr:from>
    <xdr:to>
      <xdr:col>32</xdr:col>
      <xdr:colOff>145677</xdr:colOff>
      <xdr:row>9</xdr:row>
      <xdr:rowOff>159343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19C87D7-1C5D-4A18-8273-09FDFB1C0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60767" y="1043826"/>
          <a:ext cx="4572560" cy="1944442"/>
        </a:xfrm>
        <a:prstGeom prst="rect">
          <a:avLst/>
        </a:prstGeom>
      </xdr:spPr>
    </xdr:pic>
    <xdr:clientData/>
  </xdr:twoCellAnchor>
  <xdr:twoCellAnchor editAs="oneCell">
    <xdr:from>
      <xdr:col>51</xdr:col>
      <xdr:colOff>3462621</xdr:colOff>
      <xdr:row>0</xdr:row>
      <xdr:rowOff>0</xdr:rowOff>
    </xdr:from>
    <xdr:to>
      <xdr:col>51</xdr:col>
      <xdr:colOff>8673050</xdr:colOff>
      <xdr:row>9</xdr:row>
      <xdr:rowOff>179295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17BFC3D-CCE7-483A-A557-5A5A93B5C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754297" y="0"/>
          <a:ext cx="5210429" cy="300317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1</xdr:row>
      <xdr:rowOff>142875</xdr:rowOff>
    </xdr:from>
    <xdr:to>
      <xdr:col>5</xdr:col>
      <xdr:colOff>666750</xdr:colOff>
      <xdr:row>5</xdr:row>
      <xdr:rowOff>174625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33E8CA13-E317-4AE2-AAA0-07A98B85D8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0375" y="142875"/>
          <a:ext cx="24606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752475</xdr:colOff>
      <xdr:row>21</xdr:row>
      <xdr:rowOff>76200</xdr:rowOff>
    </xdr:from>
    <xdr:to>
      <xdr:col>1</xdr:col>
      <xdr:colOff>9525</xdr:colOff>
      <xdr:row>23</xdr:row>
      <xdr:rowOff>123825</xdr:rowOff>
    </xdr:to>
    <xdr:sp macro="" textlink="">
      <xdr:nvSpPr>
        <xdr:cNvPr id="2" name="Desenhando 5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/>
        </xdr:cNvSpPr>
      </xdr:nvSpPr>
      <xdr:spPr bwMode="auto">
        <a:xfrm>
          <a:off x="752475" y="4648200"/>
          <a:ext cx="142875" cy="447675"/>
        </a:xfrm>
        <a:custGeom>
          <a:avLst/>
          <a:gdLst>
            <a:gd name="T0" fmla="*/ 2147483646 w 16384"/>
            <a:gd name="T1" fmla="*/ 0 h 16384"/>
            <a:gd name="T2" fmla="*/ 0 w 16384"/>
            <a:gd name="T3" fmla="*/ 0 h 16384"/>
            <a:gd name="T4" fmla="*/ 0 w 16384"/>
            <a:gd name="T5" fmla="*/ 2147483646 h 16384"/>
            <a:gd name="T6" fmla="*/ 2147483646 w 16384"/>
            <a:gd name="T7" fmla="*/ 2147483646 h 16384"/>
            <a:gd name="T8" fmla="*/ 0 60000 65536"/>
            <a:gd name="T9" fmla="*/ 0 60000 65536"/>
            <a:gd name="T10" fmla="*/ 0 60000 65536"/>
            <a:gd name="T11" fmla="*/ 0 60000 65536"/>
            <a:gd name="T12" fmla="*/ 0 w 16384"/>
            <a:gd name="T13" fmla="*/ 0 h 16384"/>
            <a:gd name="T14" fmla="*/ 16384 w 16384"/>
            <a:gd name="T15" fmla="*/ 16384 h 16384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6384" h="16384">
              <a:moveTo>
                <a:pt x="16384" y="0"/>
              </a:moveTo>
              <a:lnTo>
                <a:pt x="0" y="0"/>
              </a:lnTo>
              <a:lnTo>
                <a:pt x="0" y="16384"/>
              </a:lnTo>
              <a:lnTo>
                <a:pt x="16384" y="16384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428625</xdr:colOff>
      <xdr:row>21</xdr:row>
      <xdr:rowOff>76200</xdr:rowOff>
    </xdr:from>
    <xdr:to>
      <xdr:col>3</xdr:col>
      <xdr:colOff>0</xdr:colOff>
      <xdr:row>23</xdr:row>
      <xdr:rowOff>123825</xdr:rowOff>
    </xdr:to>
    <xdr:sp macro="" textlink="">
      <xdr:nvSpPr>
        <xdr:cNvPr id="3" name="Desenhando 6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/>
        </xdr:cNvSpPr>
      </xdr:nvSpPr>
      <xdr:spPr bwMode="auto">
        <a:xfrm>
          <a:off x="4581525" y="4648200"/>
          <a:ext cx="152400" cy="447675"/>
        </a:xfrm>
        <a:custGeom>
          <a:avLst/>
          <a:gdLst>
            <a:gd name="T0" fmla="*/ 2147483646 w 16384"/>
            <a:gd name="T1" fmla="*/ 0 h 16384"/>
            <a:gd name="T2" fmla="*/ 0 w 16384"/>
            <a:gd name="T3" fmla="*/ 0 h 16384"/>
            <a:gd name="T4" fmla="*/ 0 w 16384"/>
            <a:gd name="T5" fmla="*/ 2147483646 h 16384"/>
            <a:gd name="T6" fmla="*/ 2147483646 w 16384"/>
            <a:gd name="T7" fmla="*/ 2147483646 h 16384"/>
            <a:gd name="T8" fmla="*/ 0 60000 65536"/>
            <a:gd name="T9" fmla="*/ 0 60000 65536"/>
            <a:gd name="T10" fmla="*/ 0 60000 65536"/>
            <a:gd name="T11" fmla="*/ 0 60000 65536"/>
            <a:gd name="T12" fmla="*/ 0 w 16384"/>
            <a:gd name="T13" fmla="*/ 0 h 16384"/>
            <a:gd name="T14" fmla="*/ 16384 w 16384"/>
            <a:gd name="T15" fmla="*/ 16384 h 16384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6384" h="16384">
              <a:moveTo>
                <a:pt x="16384" y="0"/>
              </a:moveTo>
              <a:lnTo>
                <a:pt x="0" y="0"/>
              </a:lnTo>
              <a:lnTo>
                <a:pt x="0" y="16384"/>
              </a:lnTo>
              <a:lnTo>
                <a:pt x="16384" y="16384"/>
              </a:lnTo>
            </a:path>
          </a:pathLst>
        </a:custGeom>
        <a:noFill/>
        <a:ln w="9525">
          <a:solidFill>
            <a:srgbClr val="000000"/>
          </a:solidFill>
          <a:prstDash val="solid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952500</xdr:colOff>
      <xdr:row>21</xdr:row>
      <xdr:rowOff>47625</xdr:rowOff>
    </xdr:from>
    <xdr:to>
      <xdr:col>1</xdr:col>
      <xdr:colOff>1028700</xdr:colOff>
      <xdr:row>21</xdr:row>
      <xdr:rowOff>47625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>
          <a:spLocks noChangeShapeType="1"/>
        </xdr:cNvSpPr>
      </xdr:nvSpPr>
      <xdr:spPr bwMode="auto">
        <a:xfrm flipH="1">
          <a:off x="1838325" y="4619625"/>
          <a:ext cx="76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733425</xdr:colOff>
      <xdr:row>23</xdr:row>
      <xdr:rowOff>0</xdr:rowOff>
    </xdr:from>
    <xdr:to>
      <xdr:col>1</xdr:col>
      <xdr:colOff>809625</xdr:colOff>
      <xdr:row>23</xdr:row>
      <xdr:rowOff>0</xdr:rowOff>
    </xdr:to>
    <xdr:sp macro="" textlink="">
      <xdr:nvSpPr>
        <xdr:cNvPr id="5" name="Line 8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>
          <a:spLocks noChangeShapeType="1"/>
        </xdr:cNvSpPr>
      </xdr:nvSpPr>
      <xdr:spPr bwMode="auto">
        <a:xfrm flipH="1">
          <a:off x="1619250" y="4972050"/>
          <a:ext cx="76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123825</xdr:colOff>
      <xdr:row>21</xdr:row>
      <xdr:rowOff>47625</xdr:rowOff>
    </xdr:from>
    <xdr:to>
      <xdr:col>4</xdr:col>
      <xdr:colOff>266700</xdr:colOff>
      <xdr:row>21</xdr:row>
      <xdr:rowOff>47625</xdr:rowOff>
    </xdr:to>
    <xdr:sp macro="" textlink="">
      <xdr:nvSpPr>
        <xdr:cNvPr id="6" name="Line 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ShapeType="1"/>
        </xdr:cNvSpPr>
      </xdr:nvSpPr>
      <xdr:spPr bwMode="auto">
        <a:xfrm flipH="1">
          <a:off x="5476875" y="46196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104775</xdr:colOff>
      <xdr:row>23</xdr:row>
      <xdr:rowOff>0</xdr:rowOff>
    </xdr:from>
    <xdr:to>
      <xdr:col>4</xdr:col>
      <xdr:colOff>257175</xdr:colOff>
      <xdr:row>23</xdr:row>
      <xdr:rowOff>0</xdr:rowOff>
    </xdr:to>
    <xdr:sp macro="" textlink="">
      <xdr:nvSpPr>
        <xdr:cNvPr id="7" name="Line 10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ShapeType="1"/>
        </xdr:cNvSpPr>
      </xdr:nvSpPr>
      <xdr:spPr bwMode="auto">
        <a:xfrm flipH="1">
          <a:off x="5457825" y="497205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257175</xdr:colOff>
      <xdr:row>21</xdr:row>
      <xdr:rowOff>47625</xdr:rowOff>
    </xdr:from>
    <xdr:to>
      <xdr:col>3</xdr:col>
      <xdr:colOff>371475</xdr:colOff>
      <xdr:row>21</xdr:row>
      <xdr:rowOff>47625</xdr:rowOff>
    </xdr:to>
    <xdr:sp macro="" textlink="">
      <xdr:nvSpPr>
        <xdr:cNvPr id="8" name="Line 11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ShapeType="1"/>
        </xdr:cNvSpPr>
      </xdr:nvSpPr>
      <xdr:spPr bwMode="auto">
        <a:xfrm flipH="1">
          <a:off x="4991100" y="4619625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9</xdr:col>
      <xdr:colOff>0</xdr:colOff>
      <xdr:row>19</xdr:row>
      <xdr:rowOff>0</xdr:rowOff>
    </xdr:from>
    <xdr:to>
      <xdr:col>9</xdr:col>
      <xdr:colOff>152400</xdr:colOff>
      <xdr:row>19</xdr:row>
      <xdr:rowOff>152400</xdr:rowOff>
    </xdr:to>
    <xdr:pic>
      <xdr:nvPicPr>
        <xdr:cNvPr id="9" name="Picture 1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4825" y="42291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19</xdr:row>
      <xdr:rowOff>0</xdr:rowOff>
    </xdr:from>
    <xdr:to>
      <xdr:col>9</xdr:col>
      <xdr:colOff>152400</xdr:colOff>
      <xdr:row>19</xdr:row>
      <xdr:rowOff>152400</xdr:rowOff>
    </xdr:to>
    <xdr:pic>
      <xdr:nvPicPr>
        <xdr:cNvPr id="10" name="Picture 13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4825" y="42291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19" name="Picture 12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441551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20" name="Picture 13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4415518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29" name="Picture 12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30" name="Picture 1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39" name="Picture 12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40" name="Picture 13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97631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49" name="Picture 12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6661" y="15110732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0</xdr:colOff>
      <xdr:row>24</xdr:row>
      <xdr:rowOff>0</xdr:rowOff>
    </xdr:from>
    <xdr:ext cx="152400" cy="152400"/>
    <xdr:pic>
      <xdr:nvPicPr>
        <xdr:cNvPr id="50" name="Picture 13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0" y="53498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767894</xdr:colOff>
      <xdr:row>120</xdr:row>
      <xdr:rowOff>98698</xdr:rowOff>
    </xdr:from>
    <xdr:to>
      <xdr:col>24</xdr:col>
      <xdr:colOff>165017</xdr:colOff>
      <xdr:row>160</xdr:row>
      <xdr:rowOff>4384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94E2DD9-19ED-486C-A849-EA065AF478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504"/>
        <a:stretch/>
      </xdr:blipFill>
      <xdr:spPr>
        <a:xfrm>
          <a:off x="7092494" y="23252612"/>
          <a:ext cx="13363494" cy="730797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238125</xdr:colOff>
      <xdr:row>2</xdr:row>
      <xdr:rowOff>104776</xdr:rowOff>
    </xdr:from>
    <xdr:to>
      <xdr:col>20</xdr:col>
      <xdr:colOff>491247</xdr:colOff>
      <xdr:row>8</xdr:row>
      <xdr:rowOff>133350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8AD940B-5BBD-4E34-BCAB-6E2B1BF81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36875" y="485776"/>
          <a:ext cx="5072772" cy="12858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derson\Meus%20documentos\DNIT\Arquivos%20DNIT\PATO\PATOS%20ENTREGUES\Jata&#237;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Documents%20and%20Settings\Tesouraria\Meus%20documentos\cynthia\levantamentos%20versailles-R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1\Editais\C\E\I\Gerencia%20de%20Pavimentos\Paragon%20II%201.10\indices%20caracterizador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Documents%20and%20Settings\INF\Meus%20documentos\Terral\Vie%20en%20Rose\La%20Vie%20en%20Rose%20Residence_Levtos%20Fi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2\c\AAA\OPUS\ALAMEDA\ALAMEDA_Levtos%20R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d\TERRAL\NOROESTE\T23_or&#231;amento_R02%2020011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8A-GOI\TABLES\G_FR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0.1.206\or&#231;amentos\or&#231;amentos\Documents%20and%20Settings\Tesouraria\Meus%20documentos\cynthia\levantamentos%20versailles-R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ep.%20Engenharia\02%20-%20Licita&#231;&#245;es\2%20-%20Processos%20de%20Licita&#231;&#227;o\2020\25%20-%20PREFEITURA%20-%20GOI&#194;NIA%20-%20004-2020%20-%20CONCORR&#202;NCIA\13%20-%20CUSTO%20-%20VENDA\LICITA&#199;&#195;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pato2004br262\composi&#231;&#227;opadr&#227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4\04-projetos-em-gerais\Documents%20and%20Settings\bolivar.euler\Meus%20documentos\DNIT\LICITA&#199;&#213;ES\Restaura&#231;&#227;o\PATO%20BR%20242%20-%20KM%20305,0%20a%20410,7%20-%20Peixe\modelo%20br153_parais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B:\PATO%20-%20BR%20-%20425%20aditivo.xls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microsoft.com/office/2019/04/relationships/externalLinkLongPath" Target="https://d.docs.live.net/Users/nome/Google%20Drive/02-%20OBRA%20154_%20Lote%2021/2-PLANEJAMENTO/2.5-PLANEJAMENTO%202020/3%20Julho%20a%20Setembro.2020%20Aditivo%20Contratual%20R$%205.101.213,24/2020-07%20-%20Planejamento%20-%20Obra%20154%20-%20Lote%2021%20Julho-Setembro.2020v3.xlsx?8C327A21" TargetMode="External"/><Relationship Id="rId1" Type="http://schemas.openxmlformats.org/officeDocument/2006/relationships/externalLinkPath" Target="file:///\\8C327A21\2020-07%20-%20Planejamento%20-%20Obra%20154%20-%20Lote%2021%20Julho-Setembro.2020v3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BM\SYS\ARQUIVOS\DPL\AREA_EQU\AEQ_CON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Aparecida%20de%20Goi&#226;nia\Boletim%20de%20Medi&#231;&#227;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LSON\ELSON%20-%20OBRAS\Obras2008\Conc_2008\Agetop\Edital%20023-08%20CO\Proposta(CHEIO)\FV-DNE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0798\TECNICO\TEACOMP\LOTE06\P09\P10\RELAT61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Aparecida%20de%20Goi&#226;nia\Sedu-6600\Boletim%20de%20Medi&#231;&#227;o%20-%20Banc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ab\OPUS\AREIAO\CLARICE\Levantamento%20-%20Dom%20Victorio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201;TICA%20CONSTRUTORA\OBRA%20152\4-MEDI&#199;&#213;ES\10-OUT-16\modelo___9%20MP%20R19_SET-16-saldos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Meus%20documentos\Rodrigo\Trabalho\Idea\AGETOP\Bueiros\Projeto%20de%20Bueiro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.1\seinfra$\DOCUME~1\HELVEC~1\CONFIG~1\Temp\SZ4003\Levto%2016&#186;%20TIP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eu%20Drive/ORDEM%20DE%20SERVICO%20(OS)/2022/Novembro-2022/OS%20-%20225EGO0020-010EGO0260-139EGO0145%20-%20Copia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A:\TERCIO\BR%20163%20REST%20set%202003\DEISI\Or&#231;amento%20Sta%20Helena%20Guarant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_Dcezar/ForteOr&#231;amentoCorenReformaAmplia&#231;&#227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EGESA\Br-482mg\Volume2\CANA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Sony\Desktop\Desktop\AAAA\TESCON\MEDI&#199;&#213;ES\28&#170;%20Med%20Abr%2018\DOCUMENTO\file:\A:\TEMP\Or&#231;amento%20Sta%20Helena%20Guarant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eu%20Drive/Obra%20577%20-%20R14/Atendimentos%20Goinfra%20_%20Inspe&#231;&#245;es%20e%20Levantamentos/LVC%20R14%20-%2005.2025/010EGO0050/010EGO005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squadRIA"/>
      <sheetName val="Cobertura"/>
      <sheetName val="Alv SS"/>
      <sheetName val="Alv térreo"/>
      <sheetName val="Alv pilotis"/>
      <sheetName val="Alv 1° pav"/>
      <sheetName val="Alv tipo"/>
      <sheetName val="Alv 12pav"/>
      <sheetName val="Alv 13pav"/>
      <sheetName val="Alv barrilete"/>
      <sheetName val="rev int subsolo"/>
      <sheetName val="rev int térreo"/>
      <sheetName val="rev int pilotis"/>
      <sheetName val="rev int 1° pav"/>
      <sheetName val="rev int TP"/>
      <sheetName val="rev int 12°pav"/>
      <sheetName val="rev int 13°pav"/>
      <sheetName val="rev int COBERTURA"/>
      <sheetName val="Diversos"/>
      <sheetName val="banca"/>
      <sheetName val="Rev Externo"/>
      <sheetName val="Rev Externo (2)"/>
      <sheetName val="1-pavimentação"/>
      <sheetName val="Rev int TP ímpar"/>
      <sheetName val="OP079907"/>
      <sheetName val="compos1"/>
      <sheetName val="R26"/>
      <sheetName val="TAB GERAL"/>
      <sheetName val="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1">
          <cell r="C1" t="str">
            <v xml:space="preserve">REVESTIMENTO                 INTERNO </v>
          </cell>
          <cell r="G1" t="str">
            <v xml:space="preserve">  OBRA:  </v>
          </cell>
          <cell r="J1" t="str">
            <v>FOLHA:</v>
          </cell>
          <cell r="K1" t="str">
            <v xml:space="preserve">REVESTIMENTO                 INTERNO </v>
          </cell>
          <cell r="Q1" t="str">
            <v xml:space="preserve">  OBRA:  </v>
          </cell>
          <cell r="T1" t="str">
            <v>FOLHA:</v>
          </cell>
          <cell r="U1" t="str">
            <v xml:space="preserve">REVESTIMENTO INTERNO </v>
          </cell>
          <cell r="AD1" t="str">
            <v xml:space="preserve">  OBRA:  </v>
          </cell>
          <cell r="AG1" t="str">
            <v>FOLHA:</v>
          </cell>
        </row>
        <row r="2">
          <cell r="J2" t="str">
            <v>01/03</v>
          </cell>
          <cell r="T2" t="str">
            <v>02/03</v>
          </cell>
          <cell r="AG2" t="str">
            <v>03/03</v>
          </cell>
        </row>
        <row r="3">
          <cell r="G3" t="str">
            <v xml:space="preserve">  DATA:  DEZEMBRO / 07</v>
          </cell>
          <cell r="Q3" t="str">
            <v xml:space="preserve">  DATA:  DEZEMBRO / 07</v>
          </cell>
          <cell r="AD3" t="str">
            <v xml:space="preserve">  DATA:  DEZEMBRO / 07</v>
          </cell>
        </row>
        <row r="4">
          <cell r="B4" t="str">
            <v>TIPO (2° ao 11° Pav)</v>
          </cell>
          <cell r="C4" t="str">
            <v xml:space="preserve">APARTAMENTO </v>
          </cell>
          <cell r="K4" t="str">
            <v xml:space="preserve">APARTAMENTO </v>
          </cell>
          <cell r="U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semi-suite 1</v>
          </cell>
          <cell r="F5" t="str">
            <v>suite 2</v>
          </cell>
          <cell r="G5" t="str">
            <v>semi-suite 2</v>
          </cell>
          <cell r="H5" t="str">
            <v>suite MASTER</v>
          </cell>
          <cell r="I5" t="str">
            <v>despensa</v>
          </cell>
          <cell r="J5" t="str">
            <v>cozinha</v>
          </cell>
          <cell r="K5" t="str">
            <v>área de serviço</v>
          </cell>
          <cell r="L5" t="str">
            <v>varanda sala</v>
          </cell>
          <cell r="M5" t="str">
            <v>varanda suite</v>
          </cell>
          <cell r="N5" t="str">
            <v>lavabo</v>
          </cell>
          <cell r="O5" t="str">
            <v>banho  1</v>
          </cell>
          <cell r="P5" t="str">
            <v>banho  2</v>
          </cell>
          <cell r="Q5" t="str">
            <v>banho 3</v>
          </cell>
          <cell r="R5" t="str">
            <v>toucador</v>
          </cell>
          <cell r="S5" t="str">
            <v>banho serviço</v>
          </cell>
          <cell r="T5" t="str">
            <v>TOTAL DO  APTO</v>
          </cell>
          <cell r="U5" t="str">
            <v>hall social 1</v>
          </cell>
          <cell r="V5" t="str">
            <v>hall social 2</v>
          </cell>
          <cell r="W5" t="str">
            <v>lixo</v>
          </cell>
          <cell r="X5" t="str">
            <v>instalações</v>
          </cell>
          <cell r="Y5" t="str">
            <v>ante-camara</v>
          </cell>
          <cell r="Z5" t="str">
            <v>escada</v>
          </cell>
          <cell r="AA5" t="str">
            <v>Ar condicionado</v>
          </cell>
          <cell r="AB5" t="str">
            <v>duto ar</v>
          </cell>
          <cell r="AC5" t="str">
            <v>duto ar</v>
          </cell>
          <cell r="AD5" t="str">
            <v>poço elevador 1 e 2</v>
          </cell>
          <cell r="AE5" t="str">
            <v>poço elevador 3</v>
          </cell>
          <cell r="AF5" t="str">
            <v>TOTAL ÁREA COMUM</v>
          </cell>
          <cell r="AG5" t="str">
            <v>TOTAL TIPO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1</v>
          </cell>
          <cell r="AD6">
            <v>2</v>
          </cell>
          <cell r="AE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Cerâmica</v>
          </cell>
        </row>
        <row r="18">
          <cell r="A18" t="str">
            <v>T E T O S</v>
          </cell>
          <cell r="B18" t="str">
            <v>Área Total</v>
          </cell>
        </row>
        <row r="19">
          <cell r="B19" t="str">
            <v>Massa de gesso</v>
          </cell>
        </row>
        <row r="20">
          <cell r="B20" t="str">
            <v>Forro placa de gesso liso</v>
          </cell>
        </row>
        <row r="21">
          <cell r="B21" t="str">
            <v>Pintura PVA sobre massa  PVA</v>
          </cell>
        </row>
        <row r="22">
          <cell r="B22" t="str">
            <v>Pintura PVA sobre massa  acrílica</v>
          </cell>
        </row>
        <row r="23">
          <cell r="B23" t="str">
            <v>Pintura texturizada à base de cola</v>
          </cell>
        </row>
        <row r="24">
          <cell r="B24" t="str">
            <v xml:space="preserve">Tabica de gesso liso </v>
          </cell>
        </row>
        <row r="26">
          <cell r="A26" t="str">
            <v>P A R E D E S</v>
          </cell>
          <cell r="B26" t="str">
            <v>Perímetro</v>
          </cell>
        </row>
        <row r="27">
          <cell r="B27" t="str">
            <v>Pé Direito</v>
          </cell>
        </row>
        <row r="28">
          <cell r="B28" t="str">
            <v>Área Bruta</v>
          </cell>
        </row>
        <row r="29">
          <cell r="B29" t="str">
            <v>Desconto</v>
          </cell>
        </row>
        <row r="30">
          <cell r="B30" t="str">
            <v>Área Unitária</v>
          </cell>
        </row>
        <row r="31">
          <cell r="B31" t="str">
            <v>Área Total</v>
          </cell>
        </row>
        <row r="32">
          <cell r="B32" t="str">
            <v>Reboco Paulista</v>
          </cell>
        </row>
        <row r="33">
          <cell r="B33" t="str">
            <v>Fundo para ceramica</v>
          </cell>
        </row>
        <row r="34">
          <cell r="B34" t="str">
            <v>Pintura PVA sobre massa</v>
          </cell>
        </row>
        <row r="35">
          <cell r="B35" t="str">
            <v>Pintura texturizada à base de cola</v>
          </cell>
        </row>
        <row r="36">
          <cell r="B36" t="str">
            <v>Pintura acrílica sobre massa</v>
          </cell>
        </row>
        <row r="37">
          <cell r="B37" t="str">
            <v>Pintura textura acrílica</v>
          </cell>
        </row>
        <row r="38">
          <cell r="B38" t="str">
            <v>Caiação</v>
          </cell>
        </row>
        <row r="39">
          <cell r="B39" t="str">
            <v>Cerâmica</v>
          </cell>
        </row>
        <row r="41">
          <cell r="A41" t="str">
            <v>R  O  D  A  P  É</v>
          </cell>
          <cell r="B41" t="str">
            <v>Perímetro Unit.</v>
          </cell>
        </row>
        <row r="42">
          <cell r="B42" t="str">
            <v>Descontos</v>
          </cell>
        </row>
        <row r="43">
          <cell r="B43" t="str">
            <v xml:space="preserve">Perímetro </v>
          </cell>
        </row>
        <row r="44">
          <cell r="B44" t="str">
            <v>Perímetro Total</v>
          </cell>
        </row>
        <row r="45">
          <cell r="B45" t="str">
            <v>Pintura acrílica para cimentado 7cm</v>
          </cell>
        </row>
        <row r="46">
          <cell r="B46" t="str">
            <v>Cerâmica</v>
          </cell>
        </row>
        <row r="48">
          <cell r="A48" t="str">
            <v>soleira / filetes</v>
          </cell>
          <cell r="B48" t="str">
            <v>soleira (metros)</v>
          </cell>
        </row>
        <row r="49">
          <cell r="B49" t="str">
            <v>soleira total</v>
          </cell>
        </row>
        <row r="50">
          <cell r="B50" t="str">
            <v>Granito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rev int TP ímpar"/>
      <sheetName val="rev int TP par"/>
      <sheetName val="rev int pav 21_"/>
      <sheetName val="rev int pav 22_"/>
      <sheetName val="rev int pav 23_"/>
      <sheetName val="rev int TP"/>
      <sheetName val="plano ataque"/>
      <sheetName val="R07"/>
    </sheetNames>
    <sheetDataSet>
      <sheetData sheetId="0" refreshError="1">
        <row r="3">
          <cell r="B3" t="str">
            <v>ISP</v>
          </cell>
        </row>
        <row r="6"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 LEVTO"/>
      <sheetName val="Rev int SS2"/>
      <sheetName val="Rev int SS 1"/>
      <sheetName val="Rev int Terreo"/>
      <sheetName val="Rev int mez"/>
      <sheetName val="Rev int TP ímpar"/>
      <sheetName val="Rev int TP par "/>
      <sheetName val="Rev int 21 pav"/>
      <sheetName val="Rev int 22 pav"/>
      <sheetName val="Rev int 23 pav"/>
      <sheetName val="Rev int C Maq"/>
      <sheetName val="Rev Ext SS1"/>
      <sheetName val="Rev Ext Terreo"/>
      <sheetName val="Rev Ext Mez"/>
      <sheetName val="Rev Ext TP Impar"/>
      <sheetName val="Rev Ext TP Par"/>
      <sheetName val="Rev Ext 21 Pav"/>
      <sheetName val="Rev Ext 22 Pav"/>
      <sheetName val="Rev Ext 23 Pav"/>
      <sheetName val="Rev Ext C Maq"/>
      <sheetName val="Esq SS 2"/>
      <sheetName val="Esq SS 1"/>
      <sheetName val="Esq Terreo"/>
      <sheetName val="Esq Mez"/>
      <sheetName val="Esq TP Impar"/>
      <sheetName val="Esq TP Par"/>
      <sheetName val="Esq 21 Pav"/>
      <sheetName val="Esq 22 Pav"/>
      <sheetName val="Esq 23 Pav"/>
      <sheetName val="Esq C Maq"/>
      <sheetName val="Alv TP SS 2"/>
      <sheetName val="Alv TP SS 1"/>
      <sheetName val="Alv Terreo"/>
      <sheetName val="Alv Mez"/>
      <sheetName val="Alv TP Impar"/>
      <sheetName val="Alv TP Par"/>
      <sheetName val="Alv 21 Pav"/>
      <sheetName val="Alv 22 Pav"/>
      <sheetName val="Alv 23 Pav"/>
      <sheetName val="Alv C Maq"/>
      <sheetName val="Banca Terreo"/>
      <sheetName val="Banca Mez"/>
      <sheetName val="Banca TP Impar"/>
      <sheetName val="Banca TP Par"/>
      <sheetName val="Banca 21 Pav"/>
      <sheetName val="Banca 22 Pav"/>
      <sheetName val="Banca 23 Pav"/>
      <sheetName val="Div SSolo 2"/>
      <sheetName val="Div SSolo 1"/>
      <sheetName val="Div Terreo"/>
      <sheetName val="Div Mez"/>
      <sheetName val="Div TP Impar"/>
      <sheetName val="Div TP Par"/>
      <sheetName val="Div 21 Pav"/>
      <sheetName val="Div 22 Pav"/>
      <sheetName val="Div 23 Pav"/>
      <sheetName val="Div C Maq"/>
      <sheetName val="DADOS"/>
      <sheetName val="Serviços"/>
      <sheetName val="Listas"/>
      <sheetName val="B M Pl04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>
        <row r="1">
          <cell r="C1" t="str">
            <v xml:space="preserve">REVESTIMENTO INTERNO </v>
          </cell>
          <cell r="G1" t="str">
            <v xml:space="preserve">  OBRA: LA VIE EN ROSE RESIDENCE</v>
          </cell>
          <cell r="O1" t="str">
            <v xml:space="preserve">REVESTIMENTO INTERNO </v>
          </cell>
          <cell r="S1" t="str">
            <v xml:space="preserve">  OBRA: LA VIE EN ROSE RESIDENCE</v>
          </cell>
          <cell r="AB1" t="str">
            <v xml:space="preserve">REVESTIMENTO INTERNO </v>
          </cell>
          <cell r="AF1" t="str">
            <v xml:space="preserve">  OBRA: LA VIE EN ROSE RESIDENCE</v>
          </cell>
          <cell r="AO1" t="str">
            <v xml:space="preserve">REVESTIMENTO INTERNO </v>
          </cell>
          <cell r="AS1" t="str">
            <v xml:space="preserve">  OBRA: LA VIE EN ROSE RESIDENCE</v>
          </cell>
          <cell r="BA1" t="str">
            <v xml:space="preserve">REVESTIMENTO INTERNO </v>
          </cell>
          <cell r="BE1" t="str">
            <v xml:space="preserve">  OBRA: LA VIE EN ROSE RESIDENCE</v>
          </cell>
        </row>
        <row r="2">
          <cell r="G2" t="str">
            <v xml:space="preserve"> Pavimento: Tipo Impar</v>
          </cell>
          <cell r="S2" t="str">
            <v xml:space="preserve"> Pavimento: Tipo Impar</v>
          </cell>
          <cell r="AF2" t="str">
            <v xml:space="preserve"> Pavimento: Tipo Impar</v>
          </cell>
          <cell r="AS2" t="str">
            <v xml:space="preserve"> Pavimento: Tipo Impar</v>
          </cell>
          <cell r="BE2" t="str">
            <v xml:space="preserve"> Pavimento: Tipo Impar</v>
          </cell>
        </row>
        <row r="3">
          <cell r="G3" t="str">
            <v xml:space="preserve">  DATA:  Janeiro / 09</v>
          </cell>
          <cell r="S3" t="str">
            <v xml:space="preserve">  DATA:   Janeiro / 09</v>
          </cell>
          <cell r="AF3" t="str">
            <v xml:space="preserve">  DATA:   Janeiro / 09</v>
          </cell>
          <cell r="AS3" t="str">
            <v xml:space="preserve">  DATA:   Janeiro / 09</v>
          </cell>
          <cell r="BE3" t="str">
            <v xml:space="preserve">  DATA:   Janeiro / 09</v>
          </cell>
        </row>
        <row r="4">
          <cell r="B4" t="str">
            <v>TIPO ÍMPAR (X10)</v>
          </cell>
          <cell r="C4" t="str">
            <v>APARTAMENTO 1</v>
          </cell>
          <cell r="O4" t="str">
            <v>APARTAMENTO 1</v>
          </cell>
          <cell r="T4" t="str">
            <v>APARTAMENTO 2</v>
          </cell>
          <cell r="AB4" t="str">
            <v>APARTAMENTO 2</v>
          </cell>
          <cell r="AK4" t="str">
            <v>ÁREA COMUM</v>
          </cell>
          <cell r="AO4" t="str">
            <v>ÁREA COMUM</v>
          </cell>
          <cell r="AY4" t="str">
            <v>DUPLEX INFERIOR</v>
          </cell>
          <cell r="BA4" t="str">
            <v>DUPLEX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quarto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quarto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Escaninho</v>
          </cell>
          <cell r="AO5" t="str">
            <v>Laje Tecnica apto 1 e 2</v>
          </cell>
          <cell r="AP5" t="str">
            <v>Laje Tecnica apto 3</v>
          </cell>
          <cell r="AQ5" t="str">
            <v>ante-camara</v>
          </cell>
          <cell r="AR5" t="str">
            <v>escada</v>
          </cell>
          <cell r="AS5" t="str">
            <v>Duto entrada de ar</v>
          </cell>
          <cell r="AT5" t="str">
            <v>Duto saida de ar</v>
          </cell>
          <cell r="AU5" t="str">
            <v>poço elevador  apto 2</v>
          </cell>
          <cell r="AV5" t="str">
            <v>poço elevador servico</v>
          </cell>
          <cell r="AW5" t="str">
            <v>poço elevador  apto 1 e 3</v>
          </cell>
          <cell r="AX5" t="str">
            <v>TOTAL ÁREA COMUM</v>
          </cell>
          <cell r="AY5" t="str">
            <v>sala</v>
          </cell>
          <cell r="AZ5" t="str">
            <v>quarto serviço</v>
          </cell>
          <cell r="BA5" t="str">
            <v>cozinha</v>
          </cell>
          <cell r="BB5" t="str">
            <v>área de serviço</v>
          </cell>
          <cell r="BC5" t="str">
            <v>sacada</v>
          </cell>
          <cell r="BD5" t="str">
            <v>lavabo</v>
          </cell>
          <cell r="BE5" t="str">
            <v>banho serviço</v>
          </cell>
          <cell r="BF5" t="str">
            <v>escada</v>
          </cell>
          <cell r="BG5" t="str">
            <v>TOTAL DUPLEX INFERIOR</v>
          </cell>
          <cell r="BH5" t="str">
            <v>TOTAL TIPO ÍMPAR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2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Cimentado p/receber acabamento</v>
          </cell>
        </row>
        <row r="15">
          <cell r="B15" t="str">
            <v>Regularização para piso  - Escada</v>
          </cell>
        </row>
        <row r="16">
          <cell r="B16" t="str">
            <v>Pintura à base de resina especial</v>
          </cell>
        </row>
        <row r="17">
          <cell r="B17" t="str">
            <v>Granito Branco Siena polido 55x55cm</v>
          </cell>
        </row>
        <row r="18">
          <cell r="B18" t="str">
            <v>Mármore Travertino romano bruto</v>
          </cell>
        </row>
        <row r="19">
          <cell r="B19" t="str">
            <v>Mármore Crema Marfil</v>
          </cell>
        </row>
        <row r="20">
          <cell r="B20" t="str">
            <v>Filete em Granito Preto 4cm</v>
          </cell>
        </row>
        <row r="21">
          <cell r="B21" t="str">
            <v>Ceramica 30x30cm Cecrisa White Basic Matte</v>
          </cell>
        </row>
        <row r="22">
          <cell r="B22" t="str">
            <v xml:space="preserve">Porcelanato 45x45cm Portinari Loft White retificado acetinado </v>
          </cell>
        </row>
        <row r="23">
          <cell r="B23" t="str">
            <v>Porcelanato 45x45cm Portinari Pérola polido</v>
          </cell>
        </row>
        <row r="24">
          <cell r="B24" t="str">
            <v>Porcelanato 45x45cm Portinari Loft Be retificado lapado</v>
          </cell>
        </row>
        <row r="25">
          <cell r="B25" t="str">
            <v>Porcelanato 45x90cm Portinari Bianco Ami polido</v>
          </cell>
        </row>
        <row r="26">
          <cell r="B26" t="str">
            <v>Porcelanato 45x45cm Portinari Loft Bold SGR</v>
          </cell>
        </row>
        <row r="27">
          <cell r="B27" t="str">
            <v xml:space="preserve">Cerâmica 45x45cm Portinari Medano Ar </v>
          </cell>
        </row>
        <row r="28">
          <cell r="B28" t="str">
            <v>Impermeabilizacao de areas Umidas</v>
          </cell>
        </row>
        <row r="29">
          <cell r="A29" t="str">
            <v>T E T O S</v>
          </cell>
          <cell r="B29" t="str">
            <v>Área Total</v>
          </cell>
        </row>
        <row r="30">
          <cell r="B30" t="str">
            <v xml:space="preserve">Massa de gesso </v>
          </cell>
        </row>
        <row r="31">
          <cell r="B31" t="str">
            <v>Forro placa de gesso liso</v>
          </cell>
        </row>
        <row r="32">
          <cell r="B32" t="str">
            <v>Pintura acrílica sobre massa PVA</v>
          </cell>
        </row>
        <row r="33">
          <cell r="B33" t="str">
            <v>Pintura acrílica sobre massa acrílica</v>
          </cell>
        </row>
        <row r="34">
          <cell r="B34" t="str">
            <v>Textura a base de cal e cola</v>
          </cell>
        </row>
        <row r="35">
          <cell r="B35" t="str">
            <v xml:space="preserve">Tabica de gesso liso </v>
          </cell>
        </row>
        <row r="36">
          <cell r="B36" t="str">
            <v>Moldura reta 15cm</v>
          </cell>
        </row>
        <row r="37">
          <cell r="A37" t="str">
            <v>P A R E D E S</v>
          </cell>
          <cell r="B37" t="str">
            <v>Perímetro</v>
          </cell>
        </row>
        <row r="38">
          <cell r="B38" t="str">
            <v>Pé Direito</v>
          </cell>
        </row>
        <row r="39">
          <cell r="B39" t="str">
            <v>Área Bruta</v>
          </cell>
        </row>
        <row r="40">
          <cell r="B40" t="str">
            <v>Desconto</v>
          </cell>
        </row>
        <row r="41">
          <cell r="B41" t="str">
            <v>Área Unitária</v>
          </cell>
        </row>
        <row r="42">
          <cell r="B42" t="str">
            <v>Área Total</v>
          </cell>
        </row>
        <row r="43">
          <cell r="B43" t="str">
            <v>Reboco Paulista</v>
          </cell>
        </row>
        <row r="44">
          <cell r="B44" t="str">
            <v>Reboco Paulista (acima do forro)</v>
          </cell>
        </row>
        <row r="45">
          <cell r="B45" t="str">
            <v>Pintura Texturatto Renaissance</v>
          </cell>
        </row>
        <row r="46">
          <cell r="B46" t="str">
            <v>Pintura acrilica semi-brilho  na cor branco neve Suvinil</v>
          </cell>
        </row>
        <row r="47">
          <cell r="B47" t="str">
            <v>Textura a base de cal e cola</v>
          </cell>
        </row>
        <row r="48">
          <cell r="B48" t="str">
            <v>Caiação</v>
          </cell>
        </row>
        <row r="49">
          <cell r="B49" t="str">
            <v>Pintura acrilica acetinada (cor F156 Suvinil) com massa PVA</v>
          </cell>
        </row>
        <row r="50">
          <cell r="B50" t="str">
            <v>Pintura acrilica acetinada (cor branco neve) com massa PVA</v>
          </cell>
        </row>
        <row r="51">
          <cell r="B51" t="str">
            <v>Revestimento Rustico Leinertex Marfim</v>
          </cell>
        </row>
        <row r="52">
          <cell r="B52" t="str">
            <v>Cerâmica 33x45cm Portinari White Plain matte retificada</v>
          </cell>
        </row>
        <row r="53">
          <cell r="B53" t="str">
            <v xml:space="preserve">Porcelanato 45x45cm Portinari Pérola polido </v>
          </cell>
        </row>
        <row r="54">
          <cell r="B54" t="str">
            <v>Moisaco de mármore branco especial anticato ref. 8921A Camon Pavimenti</v>
          </cell>
        </row>
        <row r="55">
          <cell r="B55" t="str">
            <v>Pintura Acrílica acetinada cor B-148 Suvinil sobre massa PVA</v>
          </cell>
        </row>
        <row r="56">
          <cell r="B56" t="str">
            <v xml:space="preserve">Porcelanato Loft Be retificado lapado 45x45cm </v>
          </cell>
        </row>
        <row r="57">
          <cell r="B57" t="str">
            <v>Filete em alumínio polido  (ml)</v>
          </cell>
        </row>
        <row r="58">
          <cell r="B58" t="str">
            <v>Cantoneira da alumínio  (ml)</v>
          </cell>
        </row>
        <row r="59">
          <cell r="B59" t="str">
            <v>Marmore Crema Marfil</v>
          </cell>
        </row>
        <row r="60">
          <cell r="B60" t="str">
            <v>Filete Marmore branco Piques 4cm</v>
          </cell>
        </row>
        <row r="61">
          <cell r="B61" t="str">
            <v>Granito polido branco siena</v>
          </cell>
        </row>
        <row r="62">
          <cell r="B62" t="str">
            <v>Granito lavado Fultec 564</v>
          </cell>
        </row>
        <row r="63">
          <cell r="B63" t="str">
            <v>Pastilha 5x23cm Atlas serie Andes l. Onix Potosi OM9443</v>
          </cell>
        </row>
        <row r="64">
          <cell r="B64" t="str">
            <v>Pastilha 20x20cm Portinari branco lux</v>
          </cell>
        </row>
        <row r="65">
          <cell r="B65" t="str">
            <v>Cerâmica 20x20cm Cecrisa White Basic Matte</v>
          </cell>
        </row>
        <row r="66">
          <cell r="A66" t="str">
            <v>R  O  D  A  P  É</v>
          </cell>
          <cell r="B66" t="str">
            <v>Perímetro Unit.</v>
          </cell>
        </row>
        <row r="67">
          <cell r="B67" t="str">
            <v>Perímetro Total</v>
          </cell>
        </row>
        <row r="68">
          <cell r="B68" t="str">
            <v>Pintura acrílica para cimentado 7cm</v>
          </cell>
        </row>
        <row r="69">
          <cell r="B69" t="str">
            <v>Porcelanato 45x45cm Portinari Loft White retificado acetinado h=10cm</v>
          </cell>
        </row>
        <row r="70">
          <cell r="B70" t="str">
            <v>Porcelanato 45x90cm Portinari Bianco Ami polido h=10cm</v>
          </cell>
        </row>
        <row r="71">
          <cell r="B71" t="str">
            <v>Porcelanato 45x45cm Portinari Loft Bold SGR h=10cm</v>
          </cell>
        </row>
        <row r="72">
          <cell r="B72" t="str">
            <v>Ceramica 30x30cm Cecrisa White Basic Matte h=10cm</v>
          </cell>
        </row>
        <row r="73">
          <cell r="B73" t="str">
            <v>Mármore Travertino romano bruto (h=10cm)</v>
          </cell>
        </row>
        <row r="74">
          <cell r="B74" t="str">
            <v>Mármore branco Piguês (h=20cm)</v>
          </cell>
        </row>
        <row r="75">
          <cell r="B75" t="str">
            <v>Cerâmica 45x45cm Portinari Medano Ar  h=10cm</v>
          </cell>
        </row>
        <row r="76">
          <cell r="A76" t="str">
            <v>soleira / filetes</v>
          </cell>
          <cell r="B76" t="str">
            <v>peça (metros)</v>
          </cell>
        </row>
        <row r="77">
          <cell r="B77" t="str">
            <v>Mármore branco Piguês 12cm</v>
          </cell>
        </row>
        <row r="78">
          <cell r="B78" t="str">
            <v>Mármore branco Piguês 17cm</v>
          </cell>
        </row>
        <row r="79">
          <cell r="B79" t="str">
            <v>Granito Branco Siena polido 12cm</v>
          </cell>
        </row>
        <row r="80">
          <cell r="B80" t="str">
            <v>Granito Branco Siena polido 17cm</v>
          </cell>
        </row>
        <row r="81">
          <cell r="B81" t="str">
            <v>Granito Preto polido 12cm</v>
          </cell>
        </row>
        <row r="82">
          <cell r="B82" t="str">
            <v>Granito Preto polido 17cm</v>
          </cell>
        </row>
        <row r="83">
          <cell r="B83" t="str">
            <v>Granito Preto polido 20cm</v>
          </cell>
        </row>
        <row r="84">
          <cell r="B84" t="str">
            <v>Marmore Crema Marfil 12cm</v>
          </cell>
        </row>
        <row r="85">
          <cell r="B85" t="str">
            <v>Filete de marmore crema marfil 3cm</v>
          </cell>
        </row>
        <row r="86">
          <cell r="B86" t="str">
            <v>Filete de granito Branco Piguês 3cm</v>
          </cell>
        </row>
        <row r="87">
          <cell r="B87" t="str">
            <v>Filete de granito Branco Siena 3cm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int SS2"/>
      <sheetName val="rev int SS1"/>
      <sheetName val="rev int ter"/>
      <sheetName val="rev int mez"/>
      <sheetName val="rev int TP ímpar"/>
      <sheetName val="rev int TP par"/>
      <sheetName val="rev int pav 21_"/>
      <sheetName val="rev int pav 22_"/>
      <sheetName val="rev int pav 23_"/>
      <sheetName val="rev int bar"/>
      <sheetName val="Rev Ext"/>
      <sheetName val="Esq"/>
      <sheetName val="Alv SS2"/>
      <sheetName val="Alv SS1"/>
      <sheetName val="Alv tér"/>
      <sheetName val="Alv mez"/>
      <sheetName val="Alv tipo ímpar"/>
      <sheetName val="Alv tipo par"/>
      <sheetName val="Alv 21_"/>
      <sheetName val="Alv 22_"/>
      <sheetName val="Alv 23_"/>
      <sheetName val="Alv barrilete"/>
      <sheetName val="Diversos"/>
      <sheetName val="banca"/>
      <sheetName val="Cobertura"/>
      <sheetName val="Frontier"/>
      <sheetName val="compos1"/>
      <sheetName val="#REF"/>
      <sheetName val="planejamento"/>
      <sheetName val="Vínculos (Não Mexer)"/>
      <sheetName val="Vínculos"/>
      <sheetName val="A"/>
      <sheetName val="rev int TP"/>
      <sheetName val="INVENTÁRIO"/>
      <sheetName val="Sheet1"/>
      <sheetName val="INCCTOT"/>
      <sheetName val="COMPOR"/>
      <sheetName val="CIDADE"/>
    </sheetNames>
    <sheetDataSet>
      <sheetData sheetId="0"/>
      <sheetData sheetId="1"/>
      <sheetData sheetId="2" refreshError="1"/>
      <sheetData sheetId="3" refreshError="1"/>
      <sheetData sheetId="4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das Rosas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  Residencial Alameda das Rosas</v>
          </cell>
          <cell r="AA1" t="str">
            <v>FOLHA: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  Residencial Alameda das Rosas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 xml:space="preserve">REVESTIMENTO INTERNO 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>FOLHA:</v>
          </cell>
          <cell r="BF1" t="str">
            <v>FOLHA:</v>
          </cell>
        </row>
        <row r="2">
          <cell r="J2" t="str">
            <v>01/06</v>
          </cell>
          <cell r="R2" t="str">
            <v>02/03</v>
          </cell>
          <cell r="S2" t="str">
            <v>02/06</v>
          </cell>
          <cell r="V2" t="str">
            <v>03/03</v>
          </cell>
          <cell r="AA2" t="str">
            <v>03/06</v>
          </cell>
          <cell r="AD2" t="str">
            <v>03/04</v>
          </cell>
          <cell r="AJ2" t="str">
            <v>04/06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TIPO ÍMPAR (X10)</v>
          </cell>
          <cell r="C4" t="str">
            <v>APARTAMENTO 1</v>
          </cell>
          <cell r="K4" t="str">
            <v>APARTAMENTO 1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TOTAL ÁREA COMUM</v>
          </cell>
          <cell r="AT5" t="str">
            <v>sala</v>
          </cell>
          <cell r="AU5" t="str">
            <v>qt serviço</v>
          </cell>
          <cell r="AV5" t="str">
            <v>cozinha</v>
          </cell>
          <cell r="AW5" t="str">
            <v>área de serviço</v>
          </cell>
          <cell r="AX5" t="str">
            <v>sacada</v>
          </cell>
          <cell r="AY5" t="str">
            <v>lavabo</v>
          </cell>
          <cell r="AZ5" t="str">
            <v>banho serviço</v>
          </cell>
          <cell r="BA5" t="str">
            <v>escada</v>
          </cell>
          <cell r="BB5" t="str">
            <v>TOTAL DUPLEX INFERIOR</v>
          </cell>
          <cell r="BC5" t="str">
            <v>TOTAL TIPO ÍMPAR   (X10)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>Porcelanato 45x45cm Pérola polido</v>
          </cell>
        </row>
        <row r="20">
          <cell r="B20" t="str">
            <v xml:space="preserve">Porcelanato Loft Be retificado lapado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 xml:space="preserve">Porcelanato Loft Bold SGR 45x45cm </v>
          </cell>
        </row>
        <row r="23">
          <cell r="B23" t="str">
            <v>Cerâmica Medano Ar 45x45cm</v>
          </cell>
        </row>
        <row r="24">
          <cell r="B24" t="str">
            <v>Porcelanato Perlino Be  45x45cm Portinari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 xml:space="preserve">Massa de gesso 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semi-brilho  (F-106 Suvinil) sobre massa PVA</v>
          </cell>
        </row>
        <row r="41">
          <cell r="B41" t="str">
            <v>Pintura perolada na cor E188-Suvinil</v>
          </cell>
        </row>
        <row r="42">
          <cell r="B42" t="str">
            <v>Textura a base de cal e cola</v>
          </cell>
        </row>
        <row r="43">
          <cell r="B43" t="str">
            <v>Caiação</v>
          </cell>
        </row>
        <row r="44">
          <cell r="A44" t="str">
            <v>P A R E D E S</v>
          </cell>
          <cell r="B44" t="str">
            <v>Pintura acrilica acetinada (F156 Suvinil) com massa PVA</v>
          </cell>
        </row>
        <row r="45">
          <cell r="B45" t="str">
            <v>Cerâmica White Plain matte retificada 33x45cm</v>
          </cell>
        </row>
        <row r="46">
          <cell r="A46" t="str">
            <v>P A R E D E S</v>
          </cell>
          <cell r="B46" t="str">
            <v>Moisaco de mármore branco especial anticato ref. 8921A Camon Pavimenti</v>
          </cell>
        </row>
        <row r="47">
          <cell r="A47" t="str">
            <v>R  O  D  A  P  É</v>
          </cell>
          <cell r="B47" t="str">
            <v>Pintura Acrílica perolada na cor B-187-Suvinil sobre massa PVA</v>
          </cell>
        </row>
        <row r="48">
          <cell r="B48" t="str">
            <v xml:space="preserve">Porcelanato Loft Be retificado lapado 45x45cm </v>
          </cell>
        </row>
        <row r="49">
          <cell r="B49" t="str">
            <v>Filete em alumínio polido  (ml)</v>
          </cell>
        </row>
        <row r="50">
          <cell r="B50" t="str">
            <v>Cantoneira da alumínio  (ml)</v>
          </cell>
        </row>
        <row r="51">
          <cell r="B51" t="str">
            <v>Granito lavado Fultec 564</v>
          </cell>
        </row>
        <row r="52">
          <cell r="B52" t="str">
            <v>Pastilha brancolux 20x20cm</v>
          </cell>
        </row>
        <row r="53">
          <cell r="B53" t="str">
            <v>Cerâmica Cecrisa branca 20x20cm</v>
          </cell>
        </row>
        <row r="54">
          <cell r="A54" t="str">
            <v>R  O  D  A  P  É</v>
          </cell>
          <cell r="B54" t="str">
            <v>Perímetro Unit.</v>
          </cell>
        </row>
        <row r="55">
          <cell r="B55" t="str">
            <v>Perímetro Total</v>
          </cell>
        </row>
        <row r="56">
          <cell r="A56" t="str">
            <v>soleira / filetes</v>
          </cell>
          <cell r="B56" t="str">
            <v>Pintura acrílica para cimentado 7cm</v>
          </cell>
        </row>
        <row r="57">
          <cell r="B57" t="str">
            <v>Porcelanato Loft White retificado 45x45cm acetinado Portinari (h=10cm)</v>
          </cell>
        </row>
        <row r="58">
          <cell r="B58" t="str">
            <v>Porcelanato 45x45cm Pérola polido Portinari (h=22,5cm)</v>
          </cell>
        </row>
        <row r="59">
          <cell r="A59" t="str">
            <v>Rodamão</v>
          </cell>
          <cell r="B59" t="str">
            <v>Porcelanato Loft Be retificado lapado 45x45cm  (h=45cm)</v>
          </cell>
        </row>
        <row r="60">
          <cell r="B60" t="str">
            <v>Porcelanato Bianco Ami polido 45x90cm  h = 10cm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polido 55x55cm h=15cm</v>
          </cell>
        </row>
        <row r="65">
          <cell r="B65" t="str">
            <v>Cerâmica Medano Ar 45x45cm (h=10cm)</v>
          </cell>
        </row>
        <row r="66">
          <cell r="A66" t="str">
            <v>soleira / filetes</v>
          </cell>
          <cell r="B66" t="str">
            <v>peça (metros)</v>
          </cell>
        </row>
        <row r="67">
          <cell r="A67" t="str">
            <v>soleira / filetes</v>
          </cell>
          <cell r="B67" t="str">
            <v>Mármore branco Piguês</v>
          </cell>
        </row>
        <row r="68">
          <cell r="B68" t="str">
            <v>Granito Branco Siena polido</v>
          </cell>
        </row>
        <row r="69">
          <cell r="A69" t="str">
            <v>soleira / filetes</v>
          </cell>
          <cell r="B69" t="str">
            <v>Filete de granito Branco Piguês 3cm</v>
          </cell>
        </row>
        <row r="70">
          <cell r="B70" t="str">
            <v>Filete de granito Branco Siena 3cm</v>
          </cell>
        </row>
        <row r="71">
          <cell r="A71" t="str">
            <v xml:space="preserve">rodamão </v>
          </cell>
          <cell r="B71" t="str">
            <v>peça (metros)</v>
          </cell>
        </row>
        <row r="72">
          <cell r="A72" t="str">
            <v>Rodamão</v>
          </cell>
          <cell r="B72" t="str">
            <v>Mármore branco Piguês (h=28cm)</v>
          </cell>
        </row>
        <row r="73">
          <cell r="B73" t="str">
            <v>Testeira Mármore Crema marfil  L=10cm</v>
          </cell>
        </row>
        <row r="74">
          <cell r="B74" t="str">
            <v xml:space="preserve">Testeira Mármore Crema </v>
          </cell>
        </row>
      </sheetData>
      <sheetData sheetId="5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N1" t="str">
            <v xml:space="preserve">  OBRA:  Residencial Alameda das Rosas</v>
          </cell>
          <cell r="O1" t="str">
            <v xml:space="preserve">  OBRA:  Residencial Alameda das Rosas</v>
          </cell>
          <cell r="P1" t="str">
            <v xml:space="preserve">  OBRA:  Residencial Alameda das Rosas</v>
          </cell>
          <cell r="Q1" t="str">
            <v>FOLHA: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OBRA: Residencial Alameda</v>
          </cell>
          <cell r="W1" t="str">
            <v xml:space="preserve">  OBRA:  Residencial Alameda das Rosas</v>
          </cell>
          <cell r="X1" t="str">
            <v xml:space="preserve">  OBRA:  Residencial Alameda das Rosas</v>
          </cell>
          <cell r="Y1" t="str">
            <v>FOLHA:</v>
          </cell>
          <cell r="Z1" t="str">
            <v>FOLHA:</v>
          </cell>
          <cell r="AA1" t="str">
            <v>FOLHA:</v>
          </cell>
          <cell r="AB1" t="str">
            <v xml:space="preserve">REVESTIMENTO INTERNO </v>
          </cell>
          <cell r="AC1" t="str">
            <v xml:space="preserve">  OBRA:  Residencial Alameda das Rosas</v>
          </cell>
          <cell r="AE1" t="str">
            <v xml:space="preserve">  OBRA:  Residencial Alameda das Rosas </v>
          </cell>
          <cell r="AF1" t="str">
            <v>FOLHA:</v>
          </cell>
          <cell r="AG1" t="str">
            <v xml:space="preserve">  OBRA:  Residencial Alameda das Rosas</v>
          </cell>
          <cell r="AI1" t="str">
            <v>FOLHA:</v>
          </cell>
          <cell r="AJ1" t="str">
            <v>FOLHA:</v>
          </cell>
          <cell r="AK1" t="str">
            <v xml:space="preserve">REVESTIMENTO INTERNO </v>
          </cell>
          <cell r="AL1" t="str">
            <v>OBRA: Residencial Alameda</v>
          </cell>
          <cell r="AO1" t="str">
            <v>FOLHA:</v>
          </cell>
          <cell r="AP1" t="str">
            <v xml:space="preserve">REVESTIMENTO INTERNO </v>
          </cell>
          <cell r="AQ1" t="str">
            <v xml:space="preserve">  OBRA:  Residencial Alameda das Rosas</v>
          </cell>
          <cell r="AT1" t="str">
            <v>FOLHA:</v>
          </cell>
          <cell r="AU1" t="str">
            <v xml:space="preserve">REVESTIMENTO INTERNO </v>
          </cell>
          <cell r="AW1" t="str">
            <v>OBRA: Residencial Alameda</v>
          </cell>
          <cell r="AZ1" t="str">
            <v>FOLHA:</v>
          </cell>
          <cell r="BB1" t="str">
            <v xml:space="preserve">  OBRA:  Residencial Alameda das Rosas</v>
          </cell>
          <cell r="BE1" t="str">
            <v>FOLHA:</v>
          </cell>
        </row>
        <row r="2">
          <cell r="J2" t="str">
            <v>01/06</v>
          </cell>
          <cell r="Q2" t="str">
            <v>02/06</v>
          </cell>
          <cell r="R2" t="str">
            <v>02/04</v>
          </cell>
          <cell r="S2" t="str">
            <v>02/06</v>
          </cell>
          <cell r="Y2" t="str">
            <v>03/06</v>
          </cell>
          <cell r="Z2" t="str">
            <v>03/04</v>
          </cell>
          <cell r="AA2" t="str">
            <v>03/06</v>
          </cell>
          <cell r="AE2" t="str">
            <v xml:space="preserve"> DATA:  OUTUBRO / 07</v>
          </cell>
          <cell r="AF2" t="str">
            <v>04/06</v>
          </cell>
          <cell r="AI2" t="str">
            <v>04/04</v>
          </cell>
          <cell r="AJ2" t="str">
            <v>04/06</v>
          </cell>
          <cell r="AO2" t="str">
            <v>05/06</v>
          </cell>
          <cell r="AT2" t="str">
            <v>05/06</v>
          </cell>
          <cell r="AZ2" t="str">
            <v>06/06</v>
          </cell>
          <cell r="BE2" t="str">
            <v>06/06</v>
          </cell>
        </row>
        <row r="3">
          <cell r="G3" t="str">
            <v xml:space="preserve">  DATA:  OUTUBRO / 07</v>
          </cell>
          <cell r="N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V3" t="str">
            <v xml:space="preserve">  DATA:  OUTUBRO / 07</v>
          </cell>
          <cell r="W3" t="str">
            <v xml:space="preserve">  DATA:  OUTUBRO / 07</v>
          </cell>
          <cell r="X3" t="str">
            <v xml:space="preserve">  DATA:  OUTUBRO / 07</v>
          </cell>
          <cell r="AC3" t="str">
            <v xml:space="preserve">  DATA:  OUTUBRO / 07</v>
          </cell>
          <cell r="AG3" t="str">
            <v xml:space="preserve">  DATA:  OUTUBRO / 07</v>
          </cell>
          <cell r="AL3" t="str">
            <v xml:space="preserve">  DATA:  OUTUBRO / 07</v>
          </cell>
          <cell r="AQ3" t="str">
            <v xml:space="preserve">  DATA:  OUTUBRO / 07</v>
          </cell>
          <cell r="AW3" t="str">
            <v xml:space="preserve">  DATA:  OUTUBRO / 07</v>
          </cell>
          <cell r="BB3" t="str">
            <v xml:space="preserve">  DATA:  OUTUBRO / 07</v>
          </cell>
        </row>
        <row r="4">
          <cell r="B4" t="str">
            <v>TIPO PAR (X10)</v>
          </cell>
          <cell r="C4" t="str">
            <v>APARTAMENTO 1</v>
          </cell>
          <cell r="K4" t="str">
            <v>APARTAMENTO 1</v>
          </cell>
          <cell r="R4" t="str">
            <v>DUPLEX INFERIOR (APTO 2)</v>
          </cell>
          <cell r="T4" t="str">
            <v>APARTAMENTO 2</v>
          </cell>
          <cell r="Z4" t="str">
            <v>DUPLEX INFERIOR (APTO 2)</v>
          </cell>
          <cell r="AB4" t="str">
            <v>APARTAMENTO 2</v>
          </cell>
          <cell r="AG4" t="str">
            <v>ÁREA COMUM</v>
          </cell>
          <cell r="AK4" t="str">
            <v>ÁREA COMUM</v>
          </cell>
          <cell r="AP4" t="str">
            <v>TRIPLEX INTERMEDIÁRIO</v>
          </cell>
          <cell r="AU4" t="str">
            <v>DUPLEX SUPERIOR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banho suite 1</v>
          </cell>
          <cell r="BA5" t="str">
            <v>banho suite 2</v>
          </cell>
          <cell r="BB5" t="str">
            <v>banho suite 3</v>
          </cell>
          <cell r="BC5" t="str">
            <v>banho suite casal</v>
          </cell>
          <cell r="BD5" t="str">
            <v>TOTAL DUPLEX SUPERIOR</v>
          </cell>
          <cell r="BE5" t="str">
            <v>TOTAL TIPO 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Porcelanato Loft White retificado 45x45cm acetinado Portinari</v>
          </cell>
        </row>
        <row r="18">
          <cell r="B18" t="str">
            <v>Porcelanato 45x45cm Pérola polido</v>
          </cell>
        </row>
        <row r="19">
          <cell r="B19" t="str">
            <v xml:space="preserve">Porcelanato Loft Be retificado lapado 45x45cm </v>
          </cell>
        </row>
        <row r="20">
          <cell r="B20" t="str">
            <v xml:space="preserve">Porcelanato Bianco Ami polido 45x90cm </v>
          </cell>
        </row>
        <row r="21">
          <cell r="B21" t="str">
            <v xml:space="preserve">Porcelanato Loft Bold SGR 45x45cm </v>
          </cell>
        </row>
        <row r="22">
          <cell r="B22" t="str">
            <v>Cerâmica Medano Ar 45x45cm</v>
          </cell>
        </row>
        <row r="23">
          <cell r="B23" t="str">
            <v>Cerâmica Cecrisa White Basic Matte 30x30cm</v>
          </cell>
        </row>
        <row r="24">
          <cell r="A24" t="str">
            <v>T E T O S</v>
          </cell>
          <cell r="B24" t="str">
            <v>Área Total</v>
          </cell>
        </row>
        <row r="25">
          <cell r="B25" t="str">
            <v>Massa de gesso</v>
          </cell>
        </row>
        <row r="26">
          <cell r="A26" t="str">
            <v>T E T O S</v>
          </cell>
          <cell r="B26" t="str">
            <v>Forro placa de gesso liso</v>
          </cell>
        </row>
        <row r="27">
          <cell r="B27" t="str">
            <v>Pintura acrílica sobre massa PVA</v>
          </cell>
        </row>
        <row r="28">
          <cell r="B28" t="str">
            <v>Pintura acrílica sobre massa acrílica</v>
          </cell>
        </row>
        <row r="29">
          <cell r="A29" t="str">
            <v>T E T O S</v>
          </cell>
          <cell r="B29" t="str">
            <v>Textura a base de cal e cola</v>
          </cell>
        </row>
        <row r="30">
          <cell r="B30" t="str">
            <v xml:space="preserve">Tabica de gesso liso </v>
          </cell>
        </row>
        <row r="31">
          <cell r="B31" t="str">
            <v>Moldura reta 15x22cm</v>
          </cell>
        </row>
        <row r="32">
          <cell r="A32" t="str">
            <v>P A R E D E S</v>
          </cell>
          <cell r="B32" t="str">
            <v>Perímetro</v>
          </cell>
        </row>
        <row r="33">
          <cell r="B33" t="str">
            <v>Pé Direito</v>
          </cell>
        </row>
        <row r="34">
          <cell r="A34" t="str">
            <v>P A R E D E S</v>
          </cell>
          <cell r="B34" t="str">
            <v>Área Bruta</v>
          </cell>
        </row>
        <row r="35">
          <cell r="B35" t="str">
            <v>Desconto</v>
          </cell>
        </row>
        <row r="36">
          <cell r="B36" t="str">
            <v>Área Unitária</v>
          </cell>
        </row>
        <row r="37">
          <cell r="B37" t="str">
            <v>Área Total</v>
          </cell>
        </row>
        <row r="38">
          <cell r="B38" t="str">
            <v>Reboco Paulista</v>
          </cell>
        </row>
        <row r="39">
          <cell r="A39" t="str">
            <v>P A R E D E S</v>
          </cell>
          <cell r="B39" t="str">
            <v>Pintura Acrílica semi-brilho  (F-106 Suvinil) sobre massa PVA</v>
          </cell>
        </row>
        <row r="40">
          <cell r="B40" t="str">
            <v>Pintura Acrílica perolada na cor B-187-Suvinil sobre massa PVA</v>
          </cell>
        </row>
        <row r="41">
          <cell r="B41" t="str">
            <v>Textura a base de cal e cola</v>
          </cell>
        </row>
        <row r="42">
          <cell r="B42" t="str">
            <v>Caiação</v>
          </cell>
        </row>
        <row r="43">
          <cell r="B43" t="str">
            <v>Pintura acrilica acetinada (F156 Suvinil) com massa PVA</v>
          </cell>
        </row>
        <row r="44">
          <cell r="A44" t="str">
            <v>P A R E D E S</v>
          </cell>
          <cell r="B44" t="str">
            <v>Cerâmica White Plain matte retificada 33x45cm</v>
          </cell>
        </row>
        <row r="45">
          <cell r="B45" t="str">
            <v>Pintura perolada na cor E188-Suvinil</v>
          </cell>
        </row>
        <row r="46">
          <cell r="A46" t="str">
            <v>P A R E D E S</v>
          </cell>
          <cell r="B46" t="str">
            <v>Moisaco de mármore branco especial anticato ref. 8921A Camon Pavimenti</v>
          </cell>
        </row>
        <row r="47">
          <cell r="B47" t="str">
            <v xml:space="preserve">Porcelanato Loft Be retificado lapado 45x45cm </v>
          </cell>
        </row>
        <row r="48">
          <cell r="B48" t="str">
            <v>Filete em alumínio polido  (ml)</v>
          </cell>
        </row>
        <row r="49">
          <cell r="B49" t="str">
            <v>Cantoneira de alumínio (ml)</v>
          </cell>
        </row>
        <row r="50">
          <cell r="B50" t="str">
            <v>Granito lavado Fultec 564</v>
          </cell>
        </row>
        <row r="51">
          <cell r="B51" t="str">
            <v>Pastilha brancolux 20x20cm</v>
          </cell>
        </row>
        <row r="52">
          <cell r="B52" t="str">
            <v>Cerâmica Cecrisa branca 20x20cm</v>
          </cell>
        </row>
        <row r="53">
          <cell r="A53" t="str">
            <v>R  O  D  A  P  É</v>
          </cell>
          <cell r="B53" t="str">
            <v>Perímetro Unit.</v>
          </cell>
        </row>
        <row r="54">
          <cell r="B54" t="str">
            <v>Perímetro Total</v>
          </cell>
        </row>
        <row r="55">
          <cell r="A55" t="str">
            <v>R  O  D  A  P  É</v>
          </cell>
          <cell r="B55" t="str">
            <v>Pintura acrílica para cimentado 7cm</v>
          </cell>
        </row>
        <row r="56">
          <cell r="B56" t="str">
            <v>Porcelanato Loft White retificado 45x45cm acetinado Portinari (h=10cm)</v>
          </cell>
        </row>
        <row r="57">
          <cell r="B57" t="str">
            <v>Porcelanato 45x45cm Pérola polido  h = 22,5 cm</v>
          </cell>
        </row>
        <row r="58">
          <cell r="B58" t="str">
            <v>Porcelanato Loft Be retificado lapado 45x45cm  (h=45cm)</v>
          </cell>
        </row>
        <row r="59">
          <cell r="B59" t="str">
            <v xml:space="preserve">Porcelanato Bianco Ami polido 45x90cm </v>
          </cell>
        </row>
        <row r="60">
          <cell r="B60" t="str">
            <v xml:space="preserve">Porcelanato Loft Bold SGR 45x45cm </v>
          </cell>
        </row>
        <row r="61">
          <cell r="B61" t="str">
            <v>Mármore branco Piguês (h=20cm)</v>
          </cell>
        </row>
        <row r="62">
          <cell r="B62" t="str">
            <v>Cerâmica Cecrisa White Basic Matte 30x30cm</v>
          </cell>
        </row>
        <row r="63">
          <cell r="B63" t="str">
            <v>Granito Branco Siena   h = 15cm</v>
          </cell>
        </row>
        <row r="64">
          <cell r="B64" t="str">
            <v>Cerâmica Medano Ar 45x45cm (h=10cm)</v>
          </cell>
        </row>
        <row r="65">
          <cell r="A65" t="str">
            <v>soleira / filetes</v>
          </cell>
          <cell r="B65" t="str">
            <v>peça (metros)</v>
          </cell>
        </row>
        <row r="66">
          <cell r="A66" t="str">
            <v>R  O  D  A  P  É</v>
          </cell>
          <cell r="B66" t="str">
            <v>Mármore branco Piguês</v>
          </cell>
        </row>
        <row r="67">
          <cell r="B67" t="str">
            <v>Granito Branco Siena polido</v>
          </cell>
        </row>
        <row r="68">
          <cell r="A68" t="str">
            <v>soleira / filetes</v>
          </cell>
          <cell r="B68" t="str">
            <v>Filete de granito Branco Piguês 3cm</v>
          </cell>
        </row>
        <row r="69">
          <cell r="B69" t="str">
            <v>Filete de granito Branco Siema 3cm</v>
          </cell>
        </row>
        <row r="70">
          <cell r="A70" t="str">
            <v xml:space="preserve">Rodamão </v>
          </cell>
          <cell r="B70" t="str">
            <v>peça (área)</v>
          </cell>
        </row>
        <row r="71">
          <cell r="A71" t="str">
            <v>Soleira</v>
          </cell>
          <cell r="B71" t="str">
            <v>Mármore branco Piguês</v>
          </cell>
        </row>
        <row r="72">
          <cell r="B72" t="str">
            <v>Testeira Mármore Crema marfil</v>
          </cell>
        </row>
        <row r="73">
          <cell r="A73" t="str">
            <v>rodamão / testeira</v>
          </cell>
          <cell r="B73" t="str">
            <v>peça (metros)</v>
          </cell>
        </row>
        <row r="74">
          <cell r="B74" t="str">
            <v>Mármore branco Piguês</v>
          </cell>
        </row>
        <row r="75">
          <cell r="B75" t="str">
            <v>Testeira Mármore Crema marfil</v>
          </cell>
        </row>
      </sheetData>
      <sheetData sheetId="6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</v>
          </cell>
          <cell r="R1" t="str">
            <v>FOLHA:</v>
          </cell>
          <cell r="S1" t="str">
            <v>FOLHA: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OBRA:Residencial Alameda </v>
          </cell>
          <cell r="AA1" t="str">
            <v>FOLHA: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OBRA:Residencial Alameda 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>FOLHA: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 xml:space="preserve">  OBRA:Residencial Alameda </v>
          </cell>
          <cell r="BF1" t="str">
            <v>FOLHA:</v>
          </cell>
        </row>
        <row r="2">
          <cell r="J2" t="str">
            <v>01/06</v>
          </cell>
          <cell r="R2" t="str">
            <v>02/04</v>
          </cell>
          <cell r="S2" t="str">
            <v>02/06</v>
          </cell>
          <cell r="V2" t="str">
            <v>03/03</v>
          </cell>
          <cell r="AA2" t="str">
            <v>01/06</v>
          </cell>
          <cell r="AD2" t="str">
            <v>03/04</v>
          </cell>
          <cell r="AJ2" t="str">
            <v>02/06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PAVIMENTO 21°</v>
          </cell>
          <cell r="C4" t="str">
            <v>APARTAMENTO 1</v>
          </cell>
          <cell r="K4" t="str">
            <v>APARTAMENTO 1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suite 1</v>
          </cell>
          <cell r="F5" t="str">
            <v>suite 2</v>
          </cell>
          <cell r="G5" t="str">
            <v>suite 3</v>
          </cell>
          <cell r="H5" t="str">
            <v>suite casal</v>
          </cell>
          <cell r="I5" t="str">
            <v>qt serviço</v>
          </cell>
          <cell r="J5" t="str">
            <v>cozinha</v>
          </cell>
          <cell r="K5" t="str">
            <v>área de serviço</v>
          </cell>
          <cell r="L5" t="str">
            <v>sacada</v>
          </cell>
          <cell r="M5" t="str">
            <v>lavabo</v>
          </cell>
          <cell r="N5" t="str">
            <v>banho suite 1</v>
          </cell>
          <cell r="O5" t="str">
            <v>banho suite 2</v>
          </cell>
          <cell r="P5" t="str">
            <v>banho suite 3</v>
          </cell>
          <cell r="Q5" t="str">
            <v>banho suite casal</v>
          </cell>
          <cell r="R5" t="str">
            <v>banho serviço</v>
          </cell>
          <cell r="S5" t="str">
            <v>TOTAL DO  APTO 1</v>
          </cell>
          <cell r="T5" t="str">
            <v>sala</v>
          </cell>
          <cell r="U5" t="str">
            <v>circulação</v>
          </cell>
          <cell r="V5" t="str">
            <v>suite 1</v>
          </cell>
          <cell r="W5" t="str">
            <v>suite 2</v>
          </cell>
          <cell r="X5" t="str">
            <v>suite 3</v>
          </cell>
          <cell r="Y5" t="str">
            <v>suite casal</v>
          </cell>
          <cell r="Z5" t="str">
            <v>qt serviço</v>
          </cell>
          <cell r="AA5" t="str">
            <v>cozinha</v>
          </cell>
          <cell r="AB5" t="str">
            <v>área de serviço</v>
          </cell>
          <cell r="AC5" t="str">
            <v>sacada</v>
          </cell>
          <cell r="AD5" t="str">
            <v>lavabo</v>
          </cell>
          <cell r="AE5" t="str">
            <v>banho suite 1</v>
          </cell>
          <cell r="AF5" t="str">
            <v>banho suite 2</v>
          </cell>
          <cell r="AG5" t="str">
            <v>banho suite 3</v>
          </cell>
          <cell r="AH5" t="str">
            <v>banho suite casal</v>
          </cell>
          <cell r="AI5" t="str">
            <v>banho serviço</v>
          </cell>
          <cell r="AJ5" t="str">
            <v>TOTAL DO  APTO 2</v>
          </cell>
          <cell r="AK5" t="str">
            <v>hall apto 1</v>
          </cell>
          <cell r="AL5" t="str">
            <v>hall apto 2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escada</v>
          </cell>
          <cell r="BA5" t="str">
            <v>banho suite 1</v>
          </cell>
          <cell r="BB5" t="str">
            <v>banho suite 2</v>
          </cell>
          <cell r="BC5" t="str">
            <v>banho suite 3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>Porcelanato 45x45cm Pérola polido Portinari</v>
          </cell>
        </row>
        <row r="20">
          <cell r="B20" t="str">
            <v xml:space="preserve">Porcelanato Loft Be retificado lapado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 xml:space="preserve">Porcelanato Loft Bold SGR 45x45cm </v>
          </cell>
        </row>
        <row r="23">
          <cell r="B23" t="str">
            <v>Cerâmica Medano Ar 45x45cm</v>
          </cell>
        </row>
        <row r="24">
          <cell r="B24" t="str">
            <v>Cerâmica Cecrisa White Basic Matte 30x30cm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>Massa de gesso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semi-brilho  (F-106 Suvinil) sobre massa PVA</v>
          </cell>
        </row>
        <row r="41">
          <cell r="B41" t="str">
            <v>Pintura perolada na cor E188-Suvinil</v>
          </cell>
        </row>
        <row r="42">
          <cell r="B42" t="str">
            <v>Pintura Acrílica perolada na cor B-187-Suvinil sobre massa PVA</v>
          </cell>
        </row>
        <row r="43">
          <cell r="B43" t="str">
            <v>Caiação</v>
          </cell>
        </row>
        <row r="44">
          <cell r="A44" t="str">
            <v>P A R E D E S</v>
          </cell>
          <cell r="B44" t="str">
            <v>Pintura acrilica acetinada (F156 Suvinil) com massa PVA</v>
          </cell>
        </row>
        <row r="45">
          <cell r="B45" t="str">
            <v>Textura a base de cal e cola</v>
          </cell>
        </row>
        <row r="46">
          <cell r="A46" t="str">
            <v>P A R E D E S</v>
          </cell>
          <cell r="B46" t="str">
            <v>Cerâmica White Plain matte retificada 33x45cm</v>
          </cell>
        </row>
        <row r="47">
          <cell r="A47" t="str">
            <v>R  O  D  A  P  É</v>
          </cell>
          <cell r="B47" t="str">
            <v>Moisaco de mármore branco especial anticato ref. 8921A Camon Pavimenti</v>
          </cell>
        </row>
        <row r="48">
          <cell r="B48" t="str">
            <v xml:space="preserve">Porcelanato Loft Be retificado lapado 45x45cm </v>
          </cell>
        </row>
        <row r="49">
          <cell r="B49" t="str">
            <v>Filete em alumínio polido  (ml)</v>
          </cell>
        </row>
        <row r="50">
          <cell r="B50" t="str">
            <v>Cantoneira de alumínio (ml)</v>
          </cell>
        </row>
        <row r="51">
          <cell r="B51" t="str">
            <v>Granito lavado Fultec 564</v>
          </cell>
        </row>
        <row r="52">
          <cell r="B52" t="str">
            <v>Pastilha brancolux 20x20cm</v>
          </cell>
        </row>
        <row r="53">
          <cell r="B53" t="str">
            <v>Cerâmica Cecrisa branca 20x20cm</v>
          </cell>
        </row>
        <row r="54">
          <cell r="A54" t="str">
            <v>R  O  D  A  P  É</v>
          </cell>
          <cell r="B54" t="str">
            <v>Perímetro Unit.</v>
          </cell>
        </row>
        <row r="55">
          <cell r="B55" t="str">
            <v>Perímetro Total</v>
          </cell>
        </row>
        <row r="56">
          <cell r="A56" t="str">
            <v>soleira / filetes</v>
          </cell>
          <cell r="B56" t="str">
            <v>Pintura acrílica para cimentado 7cm</v>
          </cell>
        </row>
        <row r="57">
          <cell r="B57" t="str">
            <v>Porcelanato Loft White retificado 45x45cm acetinado Portinari (h=10cm)</v>
          </cell>
        </row>
        <row r="58">
          <cell r="B58" t="str">
            <v>Porcelanato 45x45 cm Pérola polido Portinari h = 22,5cm</v>
          </cell>
        </row>
        <row r="59">
          <cell r="A59" t="str">
            <v>Rodamão</v>
          </cell>
          <cell r="B59" t="str">
            <v>Porcelanato Loft Be retificado lapado 45x45cm  (h=45cm)</v>
          </cell>
        </row>
        <row r="60">
          <cell r="B60" t="str">
            <v xml:space="preserve">Porcelanato Bianco Ami polido 45x90cm 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  h = 15cm</v>
          </cell>
        </row>
        <row r="65">
          <cell r="B65" t="str">
            <v>Cerâmica Cecrisa White Basic Matte 30x30cm</v>
          </cell>
        </row>
        <row r="66">
          <cell r="A66" t="str">
            <v>soleira / filetes</v>
          </cell>
          <cell r="B66" t="str">
            <v>Cerâmica Medano Ar 45x45cm (h=10cm)</v>
          </cell>
        </row>
        <row r="67">
          <cell r="A67" t="str">
            <v>soleira / filetes</v>
          </cell>
          <cell r="B67" t="str">
            <v>peça (metros)</v>
          </cell>
        </row>
        <row r="68">
          <cell r="B68" t="str">
            <v>Mármore branco Piguês</v>
          </cell>
        </row>
        <row r="69">
          <cell r="A69" t="str">
            <v>soleira / filetes</v>
          </cell>
          <cell r="B69" t="str">
            <v>Granito Branco Siena polido</v>
          </cell>
        </row>
        <row r="70">
          <cell r="B70" t="str">
            <v>Filete de granito Branco Piguês 3cm</v>
          </cell>
        </row>
        <row r="71">
          <cell r="A71" t="str">
            <v xml:space="preserve">rodamão </v>
          </cell>
          <cell r="B71" t="str">
            <v>Filete de granito Branco Siena 3cm</v>
          </cell>
        </row>
        <row r="72">
          <cell r="A72" t="str">
            <v>Rodamão</v>
          </cell>
          <cell r="B72" t="str">
            <v>peça (área)</v>
          </cell>
        </row>
        <row r="73">
          <cell r="B73" t="str">
            <v>Mármore branco Piguês</v>
          </cell>
        </row>
        <row r="74">
          <cell r="B74" t="str">
            <v xml:space="preserve">Testeira Mármore Crema </v>
          </cell>
        </row>
      </sheetData>
      <sheetData sheetId="7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N1" t="str">
            <v xml:space="preserve">  OBRA:  Residencial Alameda das Rosas</v>
          </cell>
          <cell r="O1" t="str">
            <v xml:space="preserve">  OBRA:  Residencial Alameda das Rosas</v>
          </cell>
          <cell r="P1" t="str">
            <v xml:space="preserve">  OBRA:  Residencial Alameda das Rosas</v>
          </cell>
          <cell r="Q1" t="str">
            <v>FOLHA:</v>
          </cell>
          <cell r="R1" t="str">
            <v xml:space="preserve">REVESTIMENTO INTERNO </v>
          </cell>
          <cell r="S1" t="str">
            <v>FOLHA:</v>
          </cell>
          <cell r="T1" t="str">
            <v xml:space="preserve">REVESTIMENTO INTERNO </v>
          </cell>
          <cell r="V1" t="str">
            <v>OBRA: Residencial Alameda</v>
          </cell>
          <cell r="W1" t="str">
            <v xml:space="preserve">  OBRA:  Residencial Alameda das Rosas</v>
          </cell>
          <cell r="X1" t="str">
            <v xml:space="preserve">  OBRA:  Residencial Alameda das Rosas</v>
          </cell>
          <cell r="Y1" t="str">
            <v>FOLHA:</v>
          </cell>
          <cell r="Z1" t="str">
            <v xml:space="preserve">REVESTIMENTO INTERNO </v>
          </cell>
          <cell r="AA1" t="str">
            <v>FOLHA:</v>
          </cell>
          <cell r="AB1" t="str">
            <v xml:space="preserve">REVESTIMENTO INTERNO </v>
          </cell>
          <cell r="AC1" t="str">
            <v xml:space="preserve">  OBRA:  Residencial Alameda das Rosas</v>
          </cell>
          <cell r="AE1" t="str">
            <v xml:space="preserve">  OBRA:  Residencial Alameda das Rosas </v>
          </cell>
          <cell r="AF1" t="str">
            <v>FOLHA:</v>
          </cell>
          <cell r="AG1" t="str">
            <v xml:space="preserve">REVESTIMENTO INTERNO </v>
          </cell>
          <cell r="AI1" t="str">
            <v>FOLHA:</v>
          </cell>
          <cell r="AJ1" t="str">
            <v>FOLHA:</v>
          </cell>
          <cell r="AK1" t="str">
            <v xml:space="preserve">REVESTIMENTO INTERNO </v>
          </cell>
          <cell r="AL1" t="str">
            <v>OBRA: Residencial Alameda</v>
          </cell>
          <cell r="AO1" t="str">
            <v>FOLHA:</v>
          </cell>
          <cell r="AP1" t="str">
            <v xml:space="preserve">REVESTIMENTO INTERNO </v>
          </cell>
          <cell r="AQ1" t="str">
            <v xml:space="preserve">  OBRA:  Residencial Alameda das Rosas</v>
          </cell>
          <cell r="AT1" t="str">
            <v>FOLHA:</v>
          </cell>
          <cell r="AU1" t="str">
            <v xml:space="preserve">REVESTIMENTO INTERNO </v>
          </cell>
          <cell r="AW1" t="str">
            <v>OBRA: Residencial Alameda</v>
          </cell>
          <cell r="AZ1" t="str">
            <v>FOLHA:</v>
          </cell>
          <cell r="BB1" t="str">
            <v xml:space="preserve">  OBRA:  Residencial Alameda das Rosas</v>
          </cell>
          <cell r="BE1" t="str">
            <v>FOLHA:</v>
          </cell>
        </row>
        <row r="2">
          <cell r="J2" t="str">
            <v>01/06</v>
          </cell>
          <cell r="Q2" t="str">
            <v>02/06</v>
          </cell>
          <cell r="R2" t="str">
            <v>02/04</v>
          </cell>
          <cell r="S2" t="str">
            <v>02/06</v>
          </cell>
          <cell r="Y2" t="str">
            <v>03/06</v>
          </cell>
          <cell r="Z2" t="str">
            <v>03/04</v>
          </cell>
          <cell r="AA2" t="str">
            <v>03/06</v>
          </cell>
          <cell r="AE2" t="str">
            <v xml:space="preserve"> DATA:  OUTUBRO / 07</v>
          </cell>
          <cell r="AF2" t="str">
            <v>04/06</v>
          </cell>
          <cell r="AI2" t="str">
            <v>04/04</v>
          </cell>
          <cell r="AJ2" t="str">
            <v>04/06</v>
          </cell>
          <cell r="AO2" t="str">
            <v>05/06</v>
          </cell>
          <cell r="AT2" t="str">
            <v>05/06</v>
          </cell>
          <cell r="AZ2" t="str">
            <v>06/06</v>
          </cell>
          <cell r="BE2" t="str">
            <v>06/06</v>
          </cell>
        </row>
        <row r="3">
          <cell r="G3" t="str">
            <v xml:space="preserve">  DATA:  OUTUBRO / 07</v>
          </cell>
          <cell r="N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V3" t="str">
            <v xml:space="preserve">  DATA:  OUTUBRO / 07</v>
          </cell>
          <cell r="W3" t="str">
            <v xml:space="preserve">  DATA:  OUTUBRO / 07</v>
          </cell>
          <cell r="X3" t="str">
            <v xml:space="preserve">  DATA:  OUTUBRO / 07</v>
          </cell>
          <cell r="AC3" t="str">
            <v xml:space="preserve">  DATA:  OUTUBRO / 07</v>
          </cell>
          <cell r="AG3" t="str">
            <v xml:space="preserve">  DATA:  OUTUBRO / 07</v>
          </cell>
          <cell r="AL3" t="str">
            <v xml:space="preserve">  DATA:  OUTUBRO / 07</v>
          </cell>
          <cell r="AQ3" t="str">
            <v xml:space="preserve">  DATA:  OUTUBRO / 07</v>
          </cell>
          <cell r="AW3" t="str">
            <v xml:space="preserve">  DATA:  OUTUBRO / 07</v>
          </cell>
          <cell r="BB3" t="str">
            <v xml:space="preserve">  DATA:  OUTUBRO / 07</v>
          </cell>
        </row>
        <row r="4">
          <cell r="B4" t="str">
            <v>PAVIMENTO 22°</v>
          </cell>
          <cell r="C4" t="str">
            <v>DUPLEX INFERIOR (APTO 1)</v>
          </cell>
          <cell r="K4" t="str">
            <v>DUPLEX INFERIOR (APTO 1)</v>
          </cell>
          <cell r="R4" t="str">
            <v>DUPLEX INFERIOR (APTO 2)</v>
          </cell>
          <cell r="T4" t="str">
            <v>APARTAMENTO 2</v>
          </cell>
          <cell r="Z4" t="str">
            <v>DUPLEX INFERIOR (APTO 2)</v>
          </cell>
          <cell r="AB4" t="str">
            <v>APARTAMENTO 2</v>
          </cell>
          <cell r="AG4" t="str">
            <v>ÁREA COMUM</v>
          </cell>
          <cell r="AK4" t="str">
            <v>ÁREA COMUM</v>
          </cell>
          <cell r="AP4" t="str">
            <v>TRIPLEX INTERMEDIÁRIO</v>
          </cell>
          <cell r="AU4" t="str">
            <v>DUPLEX SUPERIOR</v>
          </cell>
        </row>
        <row r="5">
          <cell r="A5" t="str">
            <v>PEÇA</v>
          </cell>
          <cell r="C5" t="str">
            <v>circulação</v>
          </cell>
          <cell r="D5" t="str">
            <v>suite 1</v>
          </cell>
          <cell r="E5" t="str">
            <v>suite 2</v>
          </cell>
          <cell r="F5" t="str">
            <v>suite 3</v>
          </cell>
          <cell r="G5" t="str">
            <v>suite 4</v>
          </cell>
          <cell r="H5" t="str">
            <v>suite casal</v>
          </cell>
          <cell r="I5" t="str">
            <v>qt serviço</v>
          </cell>
          <cell r="J5" t="str">
            <v>área de serviço</v>
          </cell>
          <cell r="K5" t="str">
            <v>banho suite 1</v>
          </cell>
          <cell r="L5" t="str">
            <v>banho suite 2</v>
          </cell>
          <cell r="M5" t="str">
            <v>banho suite 3</v>
          </cell>
          <cell r="N5" t="str">
            <v>banho suite 4</v>
          </cell>
          <cell r="O5" t="str">
            <v>banho suite casal</v>
          </cell>
          <cell r="P5" t="str">
            <v>banho serviço</v>
          </cell>
          <cell r="Q5" t="str">
            <v>TOTAL DO  APTO 1</v>
          </cell>
          <cell r="R5" t="str">
            <v>circulação</v>
          </cell>
          <cell r="S5" t="str">
            <v>suite 1</v>
          </cell>
          <cell r="T5" t="str">
            <v>suite 2</v>
          </cell>
          <cell r="U5" t="str">
            <v>suite 3</v>
          </cell>
          <cell r="V5" t="str">
            <v>suite 4</v>
          </cell>
          <cell r="W5" t="str">
            <v>suite casal</v>
          </cell>
          <cell r="X5" t="str">
            <v>qt serviço</v>
          </cell>
          <cell r="Y5" t="str">
            <v>área de serviço</v>
          </cell>
          <cell r="Z5" t="str">
            <v>banho suite 1</v>
          </cell>
          <cell r="AA5" t="str">
            <v>banho suite 2</v>
          </cell>
          <cell r="AB5" t="str">
            <v>banho suite 3</v>
          </cell>
          <cell r="AC5" t="str">
            <v>banho suite 4</v>
          </cell>
          <cell r="AD5" t="str">
            <v>banho suite casal</v>
          </cell>
          <cell r="AE5" t="str">
            <v>banho serviço</v>
          </cell>
          <cell r="AF5" t="str">
            <v>TOTAL DO  APTO 2</v>
          </cell>
          <cell r="AG5" t="str">
            <v>hall duplex (apto 1)</v>
          </cell>
          <cell r="AH5" t="str">
            <v>hall serviço</v>
          </cell>
          <cell r="AI5" t="str">
            <v>ante-camara</v>
          </cell>
          <cell r="AJ5" t="str">
            <v>escada</v>
          </cell>
          <cell r="AK5" t="str">
            <v xml:space="preserve">poço elevador </v>
          </cell>
          <cell r="AL5" t="str">
            <v xml:space="preserve">poço elevador </v>
          </cell>
          <cell r="AM5" t="str">
            <v xml:space="preserve">poço elevador </v>
          </cell>
          <cell r="AN5" t="str">
            <v>escaninho</v>
          </cell>
          <cell r="AO5" t="str">
            <v>TOTAL ÁREA COMUM</v>
          </cell>
          <cell r="AP5" t="str">
            <v>sala</v>
          </cell>
          <cell r="AQ5" t="str">
            <v>Qt serviço</v>
          </cell>
          <cell r="AR5" t="str">
            <v>Jantar</v>
          </cell>
          <cell r="AS5" t="str">
            <v>escada</v>
          </cell>
          <cell r="AT5" t="str">
            <v>terraço descoberto</v>
          </cell>
          <cell r="AU5" t="str">
            <v>lavabo</v>
          </cell>
          <cell r="AV5" t="str">
            <v>banho servço</v>
          </cell>
          <cell r="AW5" t="str">
            <v>cozinha</v>
          </cell>
          <cell r="AX5" t="str">
            <v>área serviço</v>
          </cell>
          <cell r="AY5" t="str">
            <v>TOTAL TRIPLEX INT</v>
          </cell>
          <cell r="AZ5" t="str">
            <v>TOTAL 22° PAV</v>
          </cell>
          <cell r="BA5" t="str">
            <v>banho suite 2</v>
          </cell>
          <cell r="BB5" t="str">
            <v>banho suite 3</v>
          </cell>
          <cell r="BC5" t="str">
            <v>banho suite casal</v>
          </cell>
          <cell r="BD5" t="str">
            <v>TOTAL DUPLEX SUPERIOR</v>
          </cell>
          <cell r="BE5" t="str">
            <v>TOTAL TIPO PAR   (X10)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Granito Branco Siena polido 55x55cm</v>
          </cell>
        </row>
        <row r="17">
          <cell r="B17" t="str">
            <v>Mármore Travertino romano bruto</v>
          </cell>
        </row>
        <row r="18">
          <cell r="B18" t="str">
            <v>Porcelanato Loft White retificado 45x45cm acetinado Portinari</v>
          </cell>
        </row>
        <row r="19">
          <cell r="B19" t="str">
            <v xml:space="preserve">Porcelanato Loft Be retificado lapado 45x45cm </v>
          </cell>
        </row>
        <row r="20">
          <cell r="B20" t="str">
            <v xml:space="preserve">Porcelanato Pérola polido 45x45cm </v>
          </cell>
        </row>
        <row r="21">
          <cell r="B21" t="str">
            <v xml:space="preserve">Porcelanato Bianco Ami polido 45x90cm </v>
          </cell>
        </row>
        <row r="22">
          <cell r="B22" t="str">
            <v>Porcelanato Travertino romano 45x90cm  Portinari</v>
          </cell>
        </row>
        <row r="23">
          <cell r="B23" t="str">
            <v xml:space="preserve">Porcelanato Loft Bold SGR 45x45cm </v>
          </cell>
        </row>
        <row r="24">
          <cell r="A24" t="str">
            <v>T E T O S</v>
          </cell>
          <cell r="B24" t="str">
            <v>Cerâmica Medano Ar 45x45cm</v>
          </cell>
        </row>
        <row r="25">
          <cell r="B25" t="str">
            <v>Cerâmica Cecrisa White Basic Matte 30x30cm</v>
          </cell>
        </row>
        <row r="26">
          <cell r="A26" t="str">
            <v>T E T O S</v>
          </cell>
          <cell r="B26" t="str">
            <v>Área Total</v>
          </cell>
        </row>
        <row r="27">
          <cell r="B27" t="str">
            <v>Massa de gesso</v>
          </cell>
        </row>
        <row r="28">
          <cell r="B28" t="str">
            <v>Forro placa de gesso liso</v>
          </cell>
        </row>
        <row r="29">
          <cell r="A29" t="str">
            <v>T E T O S</v>
          </cell>
          <cell r="B29" t="str">
            <v>Pintura acrílica sobre massa PVA</v>
          </cell>
        </row>
        <row r="30">
          <cell r="B30" t="str">
            <v>Pintura acrílica sobre massa acrílica</v>
          </cell>
        </row>
        <row r="31">
          <cell r="B31" t="str">
            <v>Textura a base de cal e cola</v>
          </cell>
        </row>
        <row r="32">
          <cell r="A32" t="str">
            <v>P A R E D E S</v>
          </cell>
          <cell r="B32" t="str">
            <v xml:space="preserve">Tabica de gesso liso </v>
          </cell>
        </row>
        <row r="33">
          <cell r="B33" t="str">
            <v>Moldura reta 15x22cm</v>
          </cell>
        </row>
        <row r="34">
          <cell r="A34" t="str">
            <v>P A R E D E S</v>
          </cell>
          <cell r="B34" t="str">
            <v>Perímetro</v>
          </cell>
        </row>
        <row r="35">
          <cell r="B35" t="str">
            <v>Pé Direito</v>
          </cell>
        </row>
        <row r="36">
          <cell r="B36" t="str">
            <v>Área Bruta</v>
          </cell>
        </row>
        <row r="37">
          <cell r="B37" t="str">
            <v>Desconto</v>
          </cell>
        </row>
        <row r="38">
          <cell r="B38" t="str">
            <v>Área Unitária</v>
          </cell>
        </row>
        <row r="39">
          <cell r="A39" t="str">
            <v>P A R E D E S</v>
          </cell>
          <cell r="B39" t="str">
            <v>Área Total</v>
          </cell>
        </row>
        <row r="40">
          <cell r="B40" t="str">
            <v>Reboco Paulista</v>
          </cell>
        </row>
        <row r="41">
          <cell r="B41" t="str">
            <v>Pintura perolada na cor E188-Suvinil</v>
          </cell>
        </row>
        <row r="42">
          <cell r="B42" t="str">
            <v>Pintura Acrílica perolada na cor B-187-Suvinil sobre massa PVA</v>
          </cell>
        </row>
        <row r="43">
          <cell r="B43" t="str">
            <v>Pintura Acrílica semi-brilho  (F-106 Suvinil) sobre massa PVA</v>
          </cell>
        </row>
        <row r="44">
          <cell r="A44" t="str">
            <v>P A R E D E S</v>
          </cell>
          <cell r="B44" t="str">
            <v>Caiação</v>
          </cell>
        </row>
        <row r="45">
          <cell r="B45" t="str">
            <v>Pintura acrilica acetinada (F156 Suvinil) com massa PVA</v>
          </cell>
        </row>
        <row r="46">
          <cell r="A46" t="str">
            <v>P A R E D E S</v>
          </cell>
          <cell r="B46" t="str">
            <v>Textura a base de cal e cola</v>
          </cell>
        </row>
        <row r="47">
          <cell r="B47" t="str">
            <v>Revestimento rústico Leinertex Marfim</v>
          </cell>
        </row>
        <row r="48">
          <cell r="B48" t="str">
            <v>Cerâmica White Plain matte retificada 33x45cm</v>
          </cell>
        </row>
        <row r="49">
          <cell r="B49" t="str">
            <v>Moisaco de mármore branco especial anticato ref. 8921A Camon Pavimenti</v>
          </cell>
        </row>
        <row r="50">
          <cell r="B50" t="str">
            <v xml:space="preserve">Porcelanato Loft Be retificado lapado 45x45cm </v>
          </cell>
        </row>
        <row r="51">
          <cell r="B51" t="str">
            <v>Filete em alumínio polido  (ml)</v>
          </cell>
        </row>
        <row r="52">
          <cell r="B52" t="str">
            <v>Cantoneira de alumínio (ml)</v>
          </cell>
        </row>
        <row r="53">
          <cell r="A53" t="str">
            <v>R  O  D  A  P  É</v>
          </cell>
          <cell r="B53" t="str">
            <v>Pastilha brancolux 20x20cm</v>
          </cell>
        </row>
        <row r="54">
          <cell r="B54" t="str">
            <v>Cerâmica Cecrisa branca 20x20cm</v>
          </cell>
        </row>
        <row r="55">
          <cell r="A55" t="str">
            <v>R  O  D  A  P  É</v>
          </cell>
          <cell r="B55" t="str">
            <v>Perímetro Unit.</v>
          </cell>
        </row>
        <row r="56">
          <cell r="B56" t="str">
            <v>Perímetro Total</v>
          </cell>
        </row>
        <row r="57">
          <cell r="B57" t="str">
            <v>Pintura acrílica para cimentado 7cm</v>
          </cell>
        </row>
        <row r="58">
          <cell r="B58" t="str">
            <v>Porcelanato Loft White retificado 45x45cm acetinado Portinari (h=10cm)</v>
          </cell>
        </row>
        <row r="59">
          <cell r="B59" t="str">
            <v>Porcelanato 45x45cm Pérola polido h=22,5 cm</v>
          </cell>
        </row>
        <row r="60">
          <cell r="B60" t="str">
            <v>Porcelanato Loft Be retificado lapado 45x45cm  (h=45cm)</v>
          </cell>
        </row>
        <row r="61">
          <cell r="B61" t="str">
            <v>Porcelanato Travertino romano 45x45cm  Portinari (h=10cm)</v>
          </cell>
        </row>
        <row r="62">
          <cell r="B62" t="str">
            <v xml:space="preserve">Porcelanato Loft Bold SGR 45x45cm </v>
          </cell>
        </row>
        <row r="63">
          <cell r="B63" t="str">
            <v>Mármore Travertino romano bruto (h=10cm)</v>
          </cell>
        </row>
        <row r="64">
          <cell r="B64" t="str">
            <v>Mármore branco Piguês (h=20cm)</v>
          </cell>
        </row>
        <row r="65">
          <cell r="A65" t="str">
            <v>soleira / filetes</v>
          </cell>
          <cell r="B65" t="str">
            <v>Márnore Branco Siena  h = 15cm</v>
          </cell>
        </row>
        <row r="66">
          <cell r="A66" t="str">
            <v>R  O  D  A  P  É</v>
          </cell>
          <cell r="B66" t="str">
            <v>Cerâmica Cecrisa White Basic Matte 30x30cm</v>
          </cell>
        </row>
        <row r="67">
          <cell r="B67" t="str">
            <v>Cerâmica Medano Ar 45x45cm (h=10cm)</v>
          </cell>
        </row>
        <row r="68">
          <cell r="A68" t="str">
            <v>soleira / filetes</v>
          </cell>
          <cell r="B68" t="str">
            <v>peça (metros)</v>
          </cell>
        </row>
        <row r="69">
          <cell r="B69" t="str">
            <v>mármore branco Piguês</v>
          </cell>
        </row>
        <row r="70">
          <cell r="A70" t="str">
            <v xml:space="preserve">Rodamão </v>
          </cell>
          <cell r="B70" t="str">
            <v>Granito Branco Siena polido</v>
          </cell>
        </row>
        <row r="71">
          <cell r="A71" t="str">
            <v>Soleira</v>
          </cell>
          <cell r="B71" t="str">
            <v>Filete Granito Branco Piguês 3cm</v>
          </cell>
        </row>
        <row r="72">
          <cell r="B72" t="str">
            <v>Filete granito Branco Siena 3cm</v>
          </cell>
        </row>
        <row r="73">
          <cell r="A73" t="str">
            <v>rodamão / testeira</v>
          </cell>
          <cell r="B73" t="str">
            <v>peça (metros)</v>
          </cell>
        </row>
        <row r="74">
          <cell r="B74" t="str">
            <v>Mármore branco Piguês</v>
          </cell>
        </row>
        <row r="75">
          <cell r="B75" t="str">
            <v>Testeira Mármore Crema marfil</v>
          </cell>
        </row>
      </sheetData>
      <sheetData sheetId="8" refreshError="1">
        <row r="1">
          <cell r="C1" t="str">
            <v xml:space="preserve">REVESTIMENTO INTERNO </v>
          </cell>
          <cell r="G1" t="str">
            <v xml:space="preserve">  OBRA:  Residencial Alameda das Rosas</v>
          </cell>
          <cell r="J1" t="str">
            <v>FOLHA:</v>
          </cell>
          <cell r="K1" t="str">
            <v xml:space="preserve">REVESTIMENTO INTERNO </v>
          </cell>
          <cell r="O1" t="str">
            <v xml:space="preserve">  OBRA:  Residencial Alameda das Rosas</v>
          </cell>
          <cell r="P1" t="str">
            <v xml:space="preserve">  OBRA:Residencial Alameda </v>
          </cell>
          <cell r="R1" t="str">
            <v>FOLHA:</v>
          </cell>
          <cell r="S1" t="str">
            <v xml:space="preserve">REVESTIMENTO INTERNO </v>
          </cell>
          <cell r="T1" t="str">
            <v xml:space="preserve">REVESTIMENTO INTERNO </v>
          </cell>
          <cell r="V1" t="str">
            <v>FOLHA:</v>
          </cell>
          <cell r="X1" t="str">
            <v xml:space="preserve">  OBRA:Residencial Alameda </v>
          </cell>
          <cell r="AA1" t="str">
            <v xml:space="preserve">  OBRA:  Residencial Alameda das Rosas</v>
          </cell>
          <cell r="AB1" t="str">
            <v xml:space="preserve">REVESTIMENTO INTERNO </v>
          </cell>
          <cell r="AD1" t="str">
            <v>FOLHA:</v>
          </cell>
          <cell r="AE1" t="str">
            <v xml:space="preserve">REVESTIMENTO INTERNO </v>
          </cell>
          <cell r="AG1" t="str">
            <v xml:space="preserve">  OBRA:Residencial Alameda </v>
          </cell>
          <cell r="AI1" t="str">
            <v xml:space="preserve">  OBRA:  Residencial Alameda das Rosas</v>
          </cell>
          <cell r="AJ1" t="str">
            <v>FOLHA:</v>
          </cell>
          <cell r="AK1" t="str">
            <v xml:space="preserve">REVESTIMENTO INTERNO </v>
          </cell>
          <cell r="AL1" t="str">
            <v>FOLHA:</v>
          </cell>
          <cell r="AP1" t="str">
            <v xml:space="preserve">  OBRA:  Residencial Alameda das Rosas</v>
          </cell>
          <cell r="AQ1" t="str">
            <v xml:space="preserve">  OBRA:Residencial Alameda </v>
          </cell>
          <cell r="AS1" t="str">
            <v>FOLHA:</v>
          </cell>
          <cell r="AT1" t="str">
            <v>FOLHA:</v>
          </cell>
          <cell r="AU1" t="str">
            <v xml:space="preserve">REVESTIMENTO INTERNO </v>
          </cell>
          <cell r="AZ1" t="str">
            <v xml:space="preserve">  OBRA:  Residencial Alameda das Rosas</v>
          </cell>
          <cell r="BC1" t="str">
            <v xml:space="preserve">  OBRA:Residencial Alameda </v>
          </cell>
          <cell r="BF1" t="str">
            <v>FOLHA:</v>
          </cell>
        </row>
        <row r="2">
          <cell r="J2" t="str">
            <v>01/04</v>
          </cell>
          <cell r="R2" t="str">
            <v>02/04</v>
          </cell>
          <cell r="S2" t="str">
            <v>02/06</v>
          </cell>
          <cell r="V2" t="str">
            <v>03/03</v>
          </cell>
          <cell r="AA2" t="str">
            <v>01/06</v>
          </cell>
          <cell r="AD2" t="str">
            <v>03/04</v>
          </cell>
          <cell r="AJ2" t="str">
            <v>02/06</v>
          </cell>
          <cell r="AL2" t="str">
            <v>04/04</v>
          </cell>
          <cell r="AS2" t="str">
            <v>05/06</v>
          </cell>
          <cell r="AT2" t="str">
            <v>05/06</v>
          </cell>
          <cell r="BC2" t="str">
            <v>06/06</v>
          </cell>
          <cell r="BF2" t="str">
            <v>06/06</v>
          </cell>
        </row>
        <row r="3">
          <cell r="G3" t="str">
            <v xml:space="preserve">  DATA:  OUTUBRO / 07</v>
          </cell>
          <cell r="O3" t="str">
            <v xml:space="preserve">  DATA:  OUTUBRO / 07</v>
          </cell>
          <cell r="P3" t="str">
            <v xml:space="preserve">  DATA:  OUTUBRO / 07</v>
          </cell>
          <cell r="S3" t="str">
            <v xml:space="preserve">  DATA:  OUTUBRO / 07</v>
          </cell>
          <cell r="X3" t="str">
            <v xml:space="preserve">  DATA:  OUTUBRO / 07</v>
          </cell>
          <cell r="AA3" t="str">
            <v xml:space="preserve">  DATA:  OUTUBRO/07</v>
          </cell>
          <cell r="AG3" t="str">
            <v xml:space="preserve">  DATA:  OUTUBRO / 07</v>
          </cell>
          <cell r="AI3" t="str">
            <v xml:space="preserve">  DATA:  OUTUBRO / 07</v>
          </cell>
          <cell r="AP3" t="str">
            <v xml:space="preserve">  DATA:  OUTUBRO / 07</v>
          </cell>
          <cell r="AQ3" t="str">
            <v xml:space="preserve">  DATA:  OUTUBRO / 07</v>
          </cell>
          <cell r="AZ3" t="str">
            <v xml:space="preserve">  DATA:  OUTUBRO / 07</v>
          </cell>
          <cell r="BC3" t="str">
            <v xml:space="preserve">  DATA:  OUTUBRO / 07</v>
          </cell>
        </row>
        <row r="4">
          <cell r="B4" t="str">
            <v>PAVIMENTO 23°</v>
          </cell>
          <cell r="C4" t="str">
            <v>DUPLEX SUPERIOR (APTO 1)</v>
          </cell>
          <cell r="K4" t="str">
            <v>DUPLEX SUPERIOR (APTO 2)</v>
          </cell>
          <cell r="S4" t="str">
            <v>ÁREA COMUM</v>
          </cell>
          <cell r="T4" t="str">
            <v>APARTAMENTO 2</v>
          </cell>
          <cell r="AB4" t="str">
            <v>APARTAMENTO 2</v>
          </cell>
          <cell r="AE4" t="str">
            <v>TRIPLEX SUPERIOR</v>
          </cell>
          <cell r="AK4" t="str">
            <v>ÁREA COMUM</v>
          </cell>
          <cell r="AT4" t="str">
            <v>DUPLEX INFERIOR</v>
          </cell>
          <cell r="AU4" t="str">
            <v>TRIPLEX INFERIOR</v>
          </cell>
        </row>
        <row r="5">
          <cell r="A5" t="str">
            <v>PEÇA</v>
          </cell>
          <cell r="C5" t="str">
            <v xml:space="preserve">sala </v>
          </cell>
          <cell r="D5" t="str">
            <v>sala TV</v>
          </cell>
          <cell r="E5" t="str">
            <v>escada</v>
          </cell>
          <cell r="F5" t="str">
            <v>lavabo</v>
          </cell>
          <cell r="G5" t="str">
            <v>cozinha</v>
          </cell>
          <cell r="H5" t="str">
            <v>terraço descoberto</v>
          </cell>
          <cell r="I5" t="str">
            <v>spa</v>
          </cell>
          <cell r="J5" t="str">
            <v>TOTAL DO  APTO 1</v>
          </cell>
          <cell r="K5" t="str">
            <v xml:space="preserve">sala </v>
          </cell>
          <cell r="L5" t="str">
            <v>sala TV</v>
          </cell>
          <cell r="M5" t="str">
            <v>escada</v>
          </cell>
          <cell r="N5" t="str">
            <v>lavabo</v>
          </cell>
          <cell r="O5" t="str">
            <v>cozinha</v>
          </cell>
          <cell r="P5" t="str">
            <v>terraço descoberto</v>
          </cell>
          <cell r="Q5" t="str">
            <v>spa</v>
          </cell>
          <cell r="R5" t="str">
            <v>TOTAL DO  APTO 2</v>
          </cell>
          <cell r="S5" t="str">
            <v>hall duplex (apto 1)</v>
          </cell>
          <cell r="T5" t="str">
            <v>hall duplex (apto 2)</v>
          </cell>
          <cell r="U5" t="str">
            <v>hall serviço</v>
          </cell>
          <cell r="V5" t="str">
            <v>ante-camara</v>
          </cell>
          <cell r="W5" t="str">
            <v>escada</v>
          </cell>
          <cell r="X5" t="str">
            <v xml:space="preserve">poço elevador </v>
          </cell>
          <cell r="Y5" t="str">
            <v xml:space="preserve">poço elevador </v>
          </cell>
          <cell r="Z5" t="str">
            <v xml:space="preserve">poço elevador </v>
          </cell>
          <cell r="AA5" t="str">
            <v>escaninho</v>
          </cell>
          <cell r="AB5" t="str">
            <v>escaninho</v>
          </cell>
          <cell r="AC5" t="str">
            <v>escaninho</v>
          </cell>
          <cell r="AD5" t="str">
            <v>TOTAL ÁREA COMUM</v>
          </cell>
          <cell r="AE5" t="str">
            <v>office</v>
          </cell>
          <cell r="AF5" t="str">
            <v>escada</v>
          </cell>
          <cell r="AG5" t="str">
            <v>terraço descoberto</v>
          </cell>
          <cell r="AH5" t="str">
            <v>terraço descoberto</v>
          </cell>
          <cell r="AI5" t="str">
            <v>SPA</v>
          </cell>
          <cell r="AJ5" t="str">
            <v>lavabo</v>
          </cell>
          <cell r="AK5" t="str">
            <v>TOTAL TRIPLEX SUP</v>
          </cell>
          <cell r="AL5" t="str">
            <v>TOTAL 23° PAV</v>
          </cell>
          <cell r="AM5" t="str">
            <v>hall serviço</v>
          </cell>
          <cell r="AN5" t="str">
            <v>ante-camara</v>
          </cell>
          <cell r="AO5" t="str">
            <v>escada</v>
          </cell>
          <cell r="AP5" t="str">
            <v xml:space="preserve">poço elevador </v>
          </cell>
          <cell r="AQ5" t="str">
            <v xml:space="preserve">poço elevador </v>
          </cell>
          <cell r="AR5" t="str">
            <v xml:space="preserve">poço elevador </v>
          </cell>
          <cell r="AS5" t="str">
            <v>escaninho</v>
          </cell>
          <cell r="AT5" t="str">
            <v>TOTAL ÁREA COMUM</v>
          </cell>
          <cell r="AU5" t="str">
            <v>circulação</v>
          </cell>
          <cell r="AV5" t="str">
            <v>suite 1</v>
          </cell>
          <cell r="AW5" t="str">
            <v>suite 2</v>
          </cell>
          <cell r="AX5" t="str">
            <v>suite 3</v>
          </cell>
          <cell r="AY5" t="str">
            <v>suite casal</v>
          </cell>
          <cell r="AZ5" t="str">
            <v>escada</v>
          </cell>
          <cell r="BA5" t="str">
            <v>banho suite 1</v>
          </cell>
          <cell r="BB5" t="str">
            <v>banho suite 2</v>
          </cell>
          <cell r="BC5" t="str">
            <v>banho suite 3</v>
          </cell>
          <cell r="BD5" t="str">
            <v>banho suite casal</v>
          </cell>
          <cell r="BE5" t="str">
            <v>TOTAL TRIPLEX INFERIOR</v>
          </cell>
          <cell r="BF5" t="str">
            <v>TOTAL 21° PAV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Deck de madeira ipê, réguas de 10cm</v>
          </cell>
        </row>
        <row r="17">
          <cell r="B17" t="str">
            <v>Granito Branco Siena polido 55x55cm</v>
          </cell>
        </row>
        <row r="18">
          <cell r="B18" t="str">
            <v>Mármore Travertino romano bruto</v>
          </cell>
        </row>
        <row r="19">
          <cell r="B19" t="str">
            <v>Porcelanato Loft White retificado 45x45cm acetinado Portinari</v>
          </cell>
        </row>
        <row r="20">
          <cell r="B20" t="str">
            <v xml:space="preserve">Porcelanato Bianco Ami polido 45x90cm </v>
          </cell>
        </row>
        <row r="21">
          <cell r="B21" t="str">
            <v>Porcelanato Travertino romano 45x90cm  Portinari</v>
          </cell>
        </row>
        <row r="22">
          <cell r="B22" t="str">
            <v>Porcelanato Travertino romano 45x45cm  Portinari</v>
          </cell>
        </row>
        <row r="23">
          <cell r="B23" t="str">
            <v xml:space="preserve">Porcelanato Loft Bold SGR 45x45cm </v>
          </cell>
        </row>
        <row r="24">
          <cell r="B24" t="str">
            <v>Cerâmica Cecrisa White Basic Matte 30x30cm</v>
          </cell>
        </row>
        <row r="25">
          <cell r="A25" t="str">
            <v>T E T O S</v>
          </cell>
          <cell r="B25" t="str">
            <v>Área Total</v>
          </cell>
        </row>
        <row r="26">
          <cell r="B26" t="str">
            <v>Massa de gesso</v>
          </cell>
        </row>
        <row r="27">
          <cell r="B27" t="str">
            <v>Forro placa de gesso liso</v>
          </cell>
        </row>
        <row r="28">
          <cell r="A28" t="str">
            <v>T E T O S</v>
          </cell>
          <cell r="B28" t="str">
            <v>Pintura acrílica sobre massa PVA</v>
          </cell>
        </row>
        <row r="29">
          <cell r="B29" t="str">
            <v>Pintura acrílica sobre massa acrílica</v>
          </cell>
        </row>
        <row r="30">
          <cell r="B30" t="str">
            <v>Textura a base de cal e cola</v>
          </cell>
        </row>
        <row r="31">
          <cell r="B31" t="str">
            <v xml:space="preserve">Tabica de gesso liso </v>
          </cell>
        </row>
        <row r="32">
          <cell r="B32" t="str">
            <v>Moldura reta 15x22cm</v>
          </cell>
        </row>
        <row r="33">
          <cell r="A33" t="str">
            <v>P A R E D E S</v>
          </cell>
          <cell r="B33" t="str">
            <v>Perímetro</v>
          </cell>
        </row>
        <row r="34">
          <cell r="B34" t="str">
            <v>Pé Direito</v>
          </cell>
        </row>
        <row r="35">
          <cell r="B35" t="str">
            <v>Área Bruta</v>
          </cell>
        </row>
        <row r="36">
          <cell r="B36" t="str">
            <v>Desconto</v>
          </cell>
        </row>
        <row r="37">
          <cell r="B37" t="str">
            <v>Área Unitária</v>
          </cell>
        </row>
        <row r="38">
          <cell r="A38" t="str">
            <v>P A R E D E S</v>
          </cell>
          <cell r="B38" t="str">
            <v>Área Total</v>
          </cell>
        </row>
        <row r="39">
          <cell r="B39" t="str">
            <v>Reboco Paulista</v>
          </cell>
        </row>
        <row r="40">
          <cell r="B40" t="str">
            <v>Pintura Acrílica perolada na cor B-187-Suvinil sobre massa PVA</v>
          </cell>
        </row>
        <row r="41">
          <cell r="B41" t="str">
            <v>Caiação</v>
          </cell>
        </row>
        <row r="42">
          <cell r="B42" t="str">
            <v>Pintura acrilica acetinada (F156 Suvinil) com massa PVA</v>
          </cell>
        </row>
        <row r="43">
          <cell r="B43" t="str">
            <v>Textura a base de cal e cola</v>
          </cell>
        </row>
        <row r="44">
          <cell r="A44" t="str">
            <v>P A R E D E S</v>
          </cell>
          <cell r="B44" t="str">
            <v>Revestimento rústico Leinertex Marfim</v>
          </cell>
        </row>
        <row r="45">
          <cell r="B45" t="str">
            <v>Cerâmica White Plain matte retificada 33x45cm</v>
          </cell>
        </row>
        <row r="46">
          <cell r="A46" t="str">
            <v>P A R E D E S</v>
          </cell>
          <cell r="B46" t="str">
            <v>Granicor Verde Itapeva</v>
          </cell>
        </row>
        <row r="47">
          <cell r="A47" t="str">
            <v>R  O  D  A  P  É</v>
          </cell>
          <cell r="B47" t="str">
            <v>Perímetro Unit.</v>
          </cell>
        </row>
        <row r="48">
          <cell r="B48" t="str">
            <v>Perímetro Total</v>
          </cell>
        </row>
        <row r="49">
          <cell r="B49" t="str">
            <v>Pintura acrílica para cimentado 7cm</v>
          </cell>
        </row>
        <row r="50">
          <cell r="B50" t="str">
            <v xml:space="preserve">Porcelanato Bianco Ami polido 45x90cm </v>
          </cell>
        </row>
        <row r="51">
          <cell r="B51" t="str">
            <v>Porcelanato Travertino romano 45x90cm  Portinari (h=10cm)</v>
          </cell>
        </row>
        <row r="52">
          <cell r="B52" t="str">
            <v xml:space="preserve">Porcelanato Loft Bold SGR 45x45cm </v>
          </cell>
        </row>
        <row r="53">
          <cell r="B53" t="str">
            <v>Mármore Travertino romano bruto (h=10cm)</v>
          </cell>
        </row>
        <row r="54">
          <cell r="A54" t="str">
            <v>R  O  D  A  P  É</v>
          </cell>
          <cell r="B54" t="str">
            <v>mármore branco Piguês (h=20cm)</v>
          </cell>
        </row>
        <row r="55">
          <cell r="B55" t="str">
            <v>Cerâmica Cecrisa White Basic Matte 30x30cm</v>
          </cell>
        </row>
        <row r="56">
          <cell r="A56" t="str">
            <v>soleira / filetes</v>
          </cell>
          <cell r="B56" t="str">
            <v>peça (metros)</v>
          </cell>
        </row>
        <row r="57">
          <cell r="B57" t="str">
            <v>Mármore branco Piguês</v>
          </cell>
        </row>
        <row r="58">
          <cell r="B58" t="str">
            <v>Granito Branco Siena polido</v>
          </cell>
        </row>
        <row r="59">
          <cell r="A59" t="str">
            <v>Rodamão</v>
          </cell>
          <cell r="B59" t="str">
            <v>peça (metros)</v>
          </cell>
        </row>
        <row r="60">
          <cell r="B60" t="str">
            <v>Mármore branco Piguês(h=28cm)</v>
          </cell>
        </row>
        <row r="61">
          <cell r="B61" t="str">
            <v xml:space="preserve">Porcelanato Loft Bold SGR 45x45cm </v>
          </cell>
        </row>
        <row r="62">
          <cell r="A62" t="str">
            <v>R  O  D  A  P  É</v>
          </cell>
          <cell r="B62" t="str">
            <v>Mármore Travertino romano bruto (h=10cm)</v>
          </cell>
        </row>
        <row r="63">
          <cell r="B63" t="str">
            <v>Mármore branco Piguês (h=20cm)</v>
          </cell>
        </row>
        <row r="64">
          <cell r="B64" t="str">
            <v>Granito Branco Siena   h = 15cm</v>
          </cell>
        </row>
        <row r="65">
          <cell r="B65" t="str">
            <v>Cerâmica Cecrisa White Basic Matte 30x30cm</v>
          </cell>
        </row>
        <row r="66">
          <cell r="A66" t="str">
            <v>soleira / filetes</v>
          </cell>
          <cell r="B66" t="str">
            <v>Cerâmica Medano Ar 45x45cm (h=10cm)</v>
          </cell>
        </row>
        <row r="67">
          <cell r="A67" t="str">
            <v>soleira / filetes</v>
          </cell>
          <cell r="B67" t="str">
            <v>peça (metros)</v>
          </cell>
        </row>
        <row r="68">
          <cell r="B68" t="str">
            <v>Mármore branco Piguês</v>
          </cell>
        </row>
        <row r="69">
          <cell r="A69" t="str">
            <v>soleira / filetes</v>
          </cell>
          <cell r="B69" t="str">
            <v>Granito Branco Siena polido</v>
          </cell>
        </row>
        <row r="70">
          <cell r="B70" t="str">
            <v>Filete de granito Branco Piguês 3cm</v>
          </cell>
        </row>
        <row r="71">
          <cell r="A71" t="str">
            <v xml:space="preserve">rodamão </v>
          </cell>
          <cell r="B71" t="str">
            <v>Filete de granito Branco Siena 3cm</v>
          </cell>
        </row>
        <row r="72">
          <cell r="A72" t="str">
            <v>Rodamão</v>
          </cell>
          <cell r="B72" t="str">
            <v>peça (área)</v>
          </cell>
        </row>
        <row r="73">
          <cell r="B73" t="str">
            <v>Mármore branco Piguês</v>
          </cell>
        </row>
        <row r="74">
          <cell r="B74" t="str">
            <v xml:space="preserve">Testeira Mármore Crema 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23_AE"/>
      <sheetName val="SERV"/>
      <sheetName val="T23_Estrut"/>
      <sheetName val="Alv SS 2"/>
      <sheetName val="Alv SS 1"/>
      <sheetName val="Alv térreo"/>
      <sheetName val="Alv mez 1"/>
      <sheetName val="Alv mez 2"/>
      <sheetName val="Alv tipo"/>
      <sheetName val="Alv 23° PAV - DI"/>
      <sheetName val="Alv DS"/>
      <sheetName val="Alv TI"/>
      <sheetName val="Alv TINT"/>
      <sheetName val="Alv TS"/>
      <sheetName val="Alv BARRILETE"/>
      <sheetName val="Esq sub 2"/>
      <sheetName val="Esq sub 1"/>
      <sheetName val="Esq térreo"/>
      <sheetName val="Esq mez 1"/>
      <sheetName val="Esq mez2"/>
      <sheetName val="Esq tipo"/>
      <sheetName val="Esq 23° pav"/>
      <sheetName val="Esq DI"/>
      <sheetName val="Esq DS"/>
      <sheetName val="Esq TI"/>
      <sheetName val="Esq TINT"/>
      <sheetName val="Esq TS"/>
      <sheetName val="Esq COB"/>
      <sheetName val="rev int subsolo 2"/>
      <sheetName val="rev int subsolo 1"/>
      <sheetName val="rev int térreo"/>
      <sheetName val="rev int mez 1"/>
      <sheetName val="rev int mez 2"/>
      <sheetName val="rev int TP"/>
      <sheetName val="rev int 23°"/>
      <sheetName val="rev int DI 25°,27°"/>
      <sheetName val="rev int DS  24°,26°,28°"/>
      <sheetName val="rev int TI"/>
      <sheetName val="rev int T.INT"/>
      <sheetName val="rev int TS"/>
      <sheetName val="rev int COB"/>
      <sheetName val="Rev Externo"/>
      <sheetName val="Diversos"/>
      <sheetName val="Bancas"/>
      <sheetName val="Inst TIPO"/>
      <sheetName val="Inst DI"/>
      <sheetName val="Inst DS"/>
      <sheetName val="Inst TI"/>
      <sheetName val="Inst TINT"/>
      <sheetName val="Inst TS"/>
      <sheetName val="sapatas"/>
      <sheetName val="Frontier"/>
      <sheetName val="OP079907"/>
      <sheetName val="Vínculos (Não Mexer)"/>
      <sheetName val="Víncul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1">
          <cell r="C1" t="str">
            <v xml:space="preserve">REVESTIMENTO   INTERNO </v>
          </cell>
          <cell r="H1" t="str">
            <v xml:space="preserve">  OBRA:  Twenty  Three  Park</v>
          </cell>
          <cell r="R1" t="str">
            <v xml:space="preserve">REVESTIMENTO INTERNO </v>
          </cell>
          <cell r="W1" t="str">
            <v xml:space="preserve">  OBRA:  Twenty  Three  Park</v>
          </cell>
        </row>
        <row r="3">
          <cell r="H3" t="str">
            <v xml:space="preserve">  DATA:  DEZEMBRO / 09</v>
          </cell>
          <cell r="W3" t="str">
            <v xml:space="preserve">  DATA:  DEZEMBRO / 09</v>
          </cell>
        </row>
        <row r="4">
          <cell r="B4" t="str">
            <v>TIPO (1° ao 22° Pav)</v>
          </cell>
          <cell r="C4" t="str">
            <v xml:space="preserve">APARTAMENTO </v>
          </cell>
          <cell r="R4" t="str">
            <v xml:space="preserve">APARTAMENTO </v>
          </cell>
          <cell r="V4" t="str">
            <v>ÁREA COMUM</v>
          </cell>
        </row>
        <row r="5">
          <cell r="A5" t="str">
            <v>PEÇA</v>
          </cell>
          <cell r="C5" t="str">
            <v>estar / jantar</v>
          </cell>
          <cell r="D5" t="str">
            <v>Circulação</v>
          </cell>
          <cell r="E5" t="str">
            <v>Suite master</v>
          </cell>
          <cell r="F5" t="str">
            <v>suite 1</v>
          </cell>
          <cell r="G5" t="str">
            <v>suite 2</v>
          </cell>
          <cell r="H5" t="str">
            <v>suite 3</v>
          </cell>
          <cell r="I5" t="str">
            <v>dormitório serv.</v>
          </cell>
          <cell r="J5" t="str">
            <v>varanda</v>
          </cell>
          <cell r="K5" t="str">
            <v>banho suite master</v>
          </cell>
          <cell r="L5" t="str">
            <v>banho suite 1</v>
          </cell>
          <cell r="M5" t="str">
            <v>banho suite 2 e 3</v>
          </cell>
          <cell r="N5" t="str">
            <v>cozinha</v>
          </cell>
          <cell r="O5" t="str">
            <v>área de serviço</v>
          </cell>
          <cell r="P5" t="str">
            <v>banho serviço</v>
          </cell>
          <cell r="Q5" t="str">
            <v>lavabo</v>
          </cell>
          <cell r="R5" t="str">
            <v>duto churras-queira</v>
          </cell>
          <cell r="S5" t="str">
            <v>laje técnica   (prox  AS)</v>
          </cell>
          <cell r="T5" t="str">
            <v>laje técnica   (prox bhos)</v>
          </cell>
          <cell r="U5" t="str">
            <v>TOTAL DO  APTO</v>
          </cell>
          <cell r="V5" t="str">
            <v>hall social</v>
          </cell>
          <cell r="W5" t="str">
            <v>hall serviço</v>
          </cell>
          <cell r="X5" t="str">
            <v>ante-camara</v>
          </cell>
          <cell r="Y5" t="str">
            <v>escada</v>
          </cell>
          <cell r="Z5" t="str">
            <v>duto</v>
          </cell>
          <cell r="AA5" t="str">
            <v xml:space="preserve">vazio elevador </v>
          </cell>
          <cell r="AB5" t="str">
            <v>vazio elevador  emergencia</v>
          </cell>
          <cell r="AC5" t="str">
            <v>vazio</v>
          </cell>
          <cell r="AD5" t="str">
            <v>TOTAL ÁREA COMUM</v>
          </cell>
          <cell r="AE5" t="str">
            <v>TOTAL TIPO</v>
          </cell>
        </row>
        <row r="6">
          <cell r="A6" t="str">
            <v>Nº VEZES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4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V6">
            <v>2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2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Cimentado desempenado</v>
          </cell>
        </row>
        <row r="16">
          <cell r="B16" t="str">
            <v>Pintura à base de resina especial</v>
          </cell>
        </row>
        <row r="17">
          <cell r="B17" t="str">
            <v>Cerâmica Cecrisa White Basic Matte bold 40x40cm</v>
          </cell>
        </row>
        <row r="18">
          <cell r="B18" t="str">
            <v>Porcelanato Portinari Bianco Arni  polido ret 45x90</v>
          </cell>
        </row>
        <row r="19">
          <cell r="B19" t="str">
            <v>Porcelanato Portinari Loft Al Bold  acetinado 45x45</v>
          </cell>
        </row>
        <row r="20">
          <cell r="B20" t="str">
            <v>Porcelanato Portinari Urban Quartzo  acetinado 45x45</v>
          </cell>
        </row>
        <row r="21">
          <cell r="B21" t="str">
            <v>Porcelanato Portinari Urban Quartzo  acetinado 60x60</v>
          </cell>
        </row>
        <row r="22">
          <cell r="B22" t="str">
            <v>Porcelanato Portinari Bianco Delicato polido retificado 80x80</v>
          </cell>
        </row>
        <row r="23">
          <cell r="B23" t="str">
            <v>Porcelanato Essence Bianco acetinado retificado 45x45</v>
          </cell>
        </row>
        <row r="24">
          <cell r="B24" t="str">
            <v>Porcelanato Crema Valencia polido 45x45</v>
          </cell>
        </row>
        <row r="25">
          <cell r="B25" t="str">
            <v>Porcelanato Caribbean Nata bold 45x45cm Portinari</v>
          </cell>
        </row>
        <row r="26">
          <cell r="B26" t="str">
            <v>Impermeabilização áreas úmidas</v>
          </cell>
        </row>
        <row r="28">
          <cell r="A28" t="str">
            <v>T E T O S</v>
          </cell>
          <cell r="B28" t="str">
            <v>Área Total</v>
          </cell>
        </row>
        <row r="29">
          <cell r="B29" t="str">
            <v>Forro placa de gesso liso</v>
          </cell>
        </row>
        <row r="30">
          <cell r="B30" t="str">
            <v>Pintura PVA sobre massa  PVA</v>
          </cell>
        </row>
        <row r="31">
          <cell r="B31" t="str">
            <v>Pintura PVA sobre massa  acrilica</v>
          </cell>
        </row>
        <row r="32">
          <cell r="B32" t="str">
            <v>Pintura texturizada à base de cola</v>
          </cell>
        </row>
        <row r="33">
          <cell r="B33" t="str">
            <v xml:space="preserve">Tabica de gesso liso </v>
          </cell>
        </row>
        <row r="34">
          <cell r="B34" t="str">
            <v>Moldura reta de gesso 15cm</v>
          </cell>
        </row>
        <row r="36">
          <cell r="A36" t="str">
            <v>P A R E D E S</v>
          </cell>
          <cell r="B36" t="str">
            <v>Perímetro</v>
          </cell>
        </row>
        <row r="37">
          <cell r="B37" t="str">
            <v>Pé Direito</v>
          </cell>
        </row>
        <row r="38">
          <cell r="B38" t="str">
            <v>Área Bruta</v>
          </cell>
        </row>
        <row r="39">
          <cell r="B39" t="str">
            <v>Desconto</v>
          </cell>
        </row>
        <row r="40">
          <cell r="B40" t="str">
            <v>Área Unitária</v>
          </cell>
        </row>
        <row r="41">
          <cell r="B41" t="str">
            <v>Área Total</v>
          </cell>
        </row>
        <row r="42">
          <cell r="B42" t="str">
            <v>Reboco Paulista</v>
          </cell>
        </row>
        <row r="43">
          <cell r="B43" t="str">
            <v>Pintura acrílica sobre massa PVA, cor F158-Suvinil</v>
          </cell>
        </row>
        <row r="44">
          <cell r="B44" t="str">
            <v>Pintura acrílica sobre massa PVA, Branco Neve</v>
          </cell>
        </row>
        <row r="45">
          <cell r="B45" t="str">
            <v>Pintura texturizada Ibratin</v>
          </cell>
        </row>
        <row r="46">
          <cell r="B46" t="str">
            <v>Pintura texturizada à base de cola</v>
          </cell>
        </row>
        <row r="47">
          <cell r="B47" t="str">
            <v>Caiação</v>
          </cell>
        </row>
        <row r="48">
          <cell r="B48" t="str">
            <v>revestimento térmico</v>
          </cell>
        </row>
        <row r="49">
          <cell r="B49" t="str">
            <v>Cerâmica Portinari White Plain Matte Bold 20x20cm</v>
          </cell>
        </row>
        <row r="50">
          <cell r="B50" t="str">
            <v>Cerâmica Portinari White Plain Matte 33x45cm</v>
          </cell>
        </row>
        <row r="51">
          <cell r="B51" t="str">
            <v>Cerâmica Portinari White Plain Matte 30x60cm</v>
          </cell>
        </row>
        <row r="52">
          <cell r="B52" t="str">
            <v>Pastilha Portinari  azul marinho lux 20x20cm</v>
          </cell>
        </row>
        <row r="53">
          <cell r="B53" t="str">
            <v>Mosaico Pietre Colorate Mármore Branco Paraná 002 CQT</v>
          </cell>
        </row>
        <row r="54">
          <cell r="B54" t="str">
            <v>Porcelanato Essence Bianco acetinado 45x45</v>
          </cell>
        </row>
        <row r="55">
          <cell r="B55" t="str">
            <v>Porcelanato Crema Valencia polido ret 45x45</v>
          </cell>
        </row>
        <row r="56">
          <cell r="B56" t="str">
            <v>Fechamento de Shaft</v>
          </cell>
        </row>
        <row r="57">
          <cell r="B57" t="str">
            <v>Filete de alumínio 1,5x1,5 cm</v>
          </cell>
        </row>
        <row r="58">
          <cell r="B58" t="str">
            <v>Cantoneira para  reboco (m)</v>
          </cell>
        </row>
        <row r="59">
          <cell r="B59" t="str">
            <v>Cantoneira de alumínio (m)</v>
          </cell>
        </row>
        <row r="60">
          <cell r="A60" t="str">
            <v>R  O  D  A  P  É</v>
          </cell>
          <cell r="B60" t="str">
            <v>Perímetro Unit.</v>
          </cell>
        </row>
        <row r="61">
          <cell r="B61" t="str">
            <v>Descontos</v>
          </cell>
        </row>
        <row r="62">
          <cell r="B62" t="str">
            <v xml:space="preserve">Perímetro </v>
          </cell>
        </row>
        <row r="63">
          <cell r="B63" t="str">
            <v>Perímetro Total</v>
          </cell>
        </row>
        <row r="64">
          <cell r="B64" t="str">
            <v>Pintura acrílica para cimentado 7cm</v>
          </cell>
        </row>
        <row r="65">
          <cell r="B65" t="str">
            <v>Porcelanato Portinari Loft Al Bold  acetinado 45x45 h=10cm</v>
          </cell>
        </row>
        <row r="66">
          <cell r="B66" t="str">
            <v>Porcelanato Portinari Urban Quartzo  acetinado 60x60, h=10cm</v>
          </cell>
        </row>
        <row r="67">
          <cell r="B67" t="str">
            <v>Porcelanato Portinari Urban Quartzo  acetinado 45x45, h=10cm</v>
          </cell>
        </row>
        <row r="68">
          <cell r="B68" t="str">
            <v>Porcelanato Caribbean Nata bold 45x45cm Portinari, com altura de 10cm</v>
          </cell>
        </row>
        <row r="69">
          <cell r="B69" t="str">
            <v>Mármore Branco Carrara  h=20cm</v>
          </cell>
        </row>
        <row r="71">
          <cell r="A71" t="str">
            <v>soleira / filetes</v>
          </cell>
          <cell r="B71" t="str">
            <v>soleira (metros)</v>
          </cell>
        </row>
        <row r="72">
          <cell r="B72" t="str">
            <v>soleira total</v>
          </cell>
        </row>
        <row r="73">
          <cell r="B73" t="str">
            <v>Granito Branco Siena</v>
          </cell>
        </row>
        <row r="74">
          <cell r="B74" t="str">
            <v>Mármore Branco Carrara</v>
          </cell>
        </row>
        <row r="75">
          <cell r="B75" t="str">
            <v>Mármore Crema Marfil</v>
          </cell>
        </row>
        <row r="76">
          <cell r="B76" t="str">
            <v>Filete de box  Mármore Crema Marfil</v>
          </cell>
        </row>
        <row r="77">
          <cell r="B77" t="str">
            <v>Filete de box Mármore branco nacional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ier"/>
      <sheetName val="Chart1"/>
      <sheetName val="Orçamento"/>
      <sheetName val="Compactação 100% PN"/>
      <sheetName val="Compactação 95% PN"/>
      <sheetName val="compos1"/>
      <sheetName val="1.6"/>
      <sheetName val="OP079907"/>
      <sheetName val="plano ataque"/>
      <sheetName val="Rev int TP ímpar"/>
      <sheetName val="DADOS"/>
      <sheetName val="planejamento"/>
      <sheetName val="Vínculos (Não Mexer)"/>
      <sheetName val="Vínculos"/>
      <sheetName val="rev int TP"/>
      <sheetName val="1-pavimentação"/>
    </sheetNames>
    <sheetDataSet>
      <sheetData sheetId="0">
        <row r="12">
          <cell r="C12">
            <v>10</v>
          </cell>
          <cell r="D12">
            <v>270.77999999999997</v>
          </cell>
        </row>
        <row r="13">
          <cell r="C13">
            <v>12.5</v>
          </cell>
          <cell r="D13">
            <v>296.61</v>
          </cell>
        </row>
        <row r="14">
          <cell r="C14">
            <v>15</v>
          </cell>
          <cell r="D14">
            <v>300.49099999999999</v>
          </cell>
        </row>
        <row r="15">
          <cell r="C15">
            <v>17.5</v>
          </cell>
          <cell r="D15">
            <v>301.863</v>
          </cell>
        </row>
      </sheetData>
      <sheetData sheetId="1"/>
      <sheetData sheetId="2"/>
      <sheetData sheetId="3" refreshError="1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squadRIA"/>
      <sheetName val="Cobertura"/>
      <sheetName val="Alv SS"/>
      <sheetName val="Alv térreo"/>
      <sheetName val="Alv pilotis"/>
      <sheetName val="Alv 1° pav"/>
      <sheetName val="Alv tipo"/>
      <sheetName val="Alv 12pav"/>
      <sheetName val="Alv 13pav"/>
      <sheetName val="Alv barrilete"/>
      <sheetName val="rev int subsolo"/>
      <sheetName val="rev int térreo"/>
      <sheetName val="rev int pilotis"/>
      <sheetName val="rev int 1° pav"/>
      <sheetName val="rev int TP"/>
      <sheetName val="rev int 12°pav"/>
      <sheetName val="rev int 13°pav"/>
      <sheetName val="rev int COBERTURA"/>
      <sheetName val="Diversos"/>
      <sheetName val="banca"/>
      <sheetName val="Rev Externo"/>
      <sheetName val="Rev Externo (2)"/>
      <sheetName val="Frontier"/>
      <sheetName val="plano ataque"/>
      <sheetName val="Orçamento"/>
      <sheetName val="compos1"/>
      <sheetName val="rev int TP ímpar"/>
      <sheetName val="rev int TP par"/>
      <sheetName val="rev int pav 21_"/>
      <sheetName val="rev int pav 22_"/>
      <sheetName val="rev int pav 23_"/>
      <sheetName val="R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C1" t="str">
            <v xml:space="preserve">REVESTIMENTO                 INTERNO </v>
          </cell>
          <cell r="G1" t="str">
            <v xml:space="preserve">  OBRA:  </v>
          </cell>
          <cell r="J1" t="str">
            <v>FOLHA:</v>
          </cell>
          <cell r="K1" t="str">
            <v xml:space="preserve">REVESTIMENTO                 INTERNO </v>
          </cell>
          <cell r="Q1" t="str">
            <v xml:space="preserve">  OBRA:  </v>
          </cell>
          <cell r="T1" t="str">
            <v>FOLHA:</v>
          </cell>
          <cell r="U1" t="str">
            <v xml:space="preserve">REVESTIMENTO INTERNO </v>
          </cell>
          <cell r="AD1" t="str">
            <v xml:space="preserve">  OBRA:  </v>
          </cell>
          <cell r="AG1" t="str">
            <v>FOLHA:</v>
          </cell>
        </row>
        <row r="2">
          <cell r="J2" t="str">
            <v>01/03</v>
          </cell>
          <cell r="T2" t="str">
            <v>02/03</v>
          </cell>
          <cell r="AG2" t="str">
            <v>03/03</v>
          </cell>
        </row>
        <row r="3">
          <cell r="G3" t="str">
            <v xml:space="preserve">  DATA:  DEZEMBRO / 07</v>
          </cell>
          <cell r="Q3" t="str">
            <v xml:space="preserve">  DATA:  DEZEMBRO / 07</v>
          </cell>
          <cell r="AD3" t="str">
            <v xml:space="preserve">  DATA:  DEZEMBRO / 07</v>
          </cell>
        </row>
        <row r="4">
          <cell r="B4" t="str">
            <v>TIPO (2° ao 11° Pav)</v>
          </cell>
          <cell r="C4" t="str">
            <v xml:space="preserve">APARTAMENTO </v>
          </cell>
          <cell r="K4" t="str">
            <v xml:space="preserve">APARTAMENTO </v>
          </cell>
          <cell r="U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semi-suite 1</v>
          </cell>
          <cell r="F5" t="str">
            <v>suite 2</v>
          </cell>
          <cell r="G5" t="str">
            <v>semi-suite 2</v>
          </cell>
          <cell r="H5" t="str">
            <v>suite MASTER</v>
          </cell>
          <cell r="I5" t="str">
            <v>despensa</v>
          </cell>
          <cell r="J5" t="str">
            <v>cozinha</v>
          </cell>
          <cell r="K5" t="str">
            <v>área de serviço</v>
          </cell>
          <cell r="L5" t="str">
            <v>varanda sala</v>
          </cell>
          <cell r="M5" t="str">
            <v>varanda suite</v>
          </cell>
          <cell r="N5" t="str">
            <v>lavabo</v>
          </cell>
          <cell r="O5" t="str">
            <v>banho  1</v>
          </cell>
          <cell r="P5" t="str">
            <v>banho  2</v>
          </cell>
          <cell r="Q5" t="str">
            <v>banho 3</v>
          </cell>
          <cell r="R5" t="str">
            <v>toucador</v>
          </cell>
          <cell r="S5" t="str">
            <v>banho serviço</v>
          </cell>
          <cell r="T5" t="str">
            <v>TOTAL DO  APTO</v>
          </cell>
          <cell r="U5" t="str">
            <v>hall social 1</v>
          </cell>
          <cell r="V5" t="str">
            <v>hall social 2</v>
          </cell>
          <cell r="W5" t="str">
            <v>lixo</v>
          </cell>
          <cell r="X5" t="str">
            <v>instalações</v>
          </cell>
          <cell r="Y5" t="str">
            <v>ante-camara</v>
          </cell>
          <cell r="Z5" t="str">
            <v>escada</v>
          </cell>
          <cell r="AA5" t="str">
            <v>Ar condicionado</v>
          </cell>
          <cell r="AB5" t="str">
            <v>duto ar</v>
          </cell>
          <cell r="AC5" t="str">
            <v>duto ar</v>
          </cell>
          <cell r="AD5" t="str">
            <v>poço elevador 1 e 2</v>
          </cell>
          <cell r="AE5" t="str">
            <v>poço elevador 3</v>
          </cell>
          <cell r="AF5" t="str">
            <v>TOTAL ÁREA COMUM</v>
          </cell>
          <cell r="AG5" t="str">
            <v>TOTAL TIPO</v>
          </cell>
        </row>
        <row r="6">
          <cell r="A6" t="str">
            <v>Nº VEZES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2</v>
          </cell>
          <cell r="AB6">
            <v>1</v>
          </cell>
          <cell r="AC6">
            <v>1</v>
          </cell>
          <cell r="AD6">
            <v>2</v>
          </cell>
          <cell r="AE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Pintura à base de resina especial</v>
          </cell>
        </row>
        <row r="16">
          <cell r="B16" t="str">
            <v>Cerâmica</v>
          </cell>
        </row>
        <row r="18">
          <cell r="A18" t="str">
            <v>T E T O S</v>
          </cell>
          <cell r="B18" t="str">
            <v>Área Total</v>
          </cell>
        </row>
        <row r="19">
          <cell r="B19" t="str">
            <v>Massa de gesso</v>
          </cell>
        </row>
        <row r="20">
          <cell r="B20" t="str">
            <v>Forro placa de gesso liso</v>
          </cell>
        </row>
        <row r="21">
          <cell r="B21" t="str">
            <v>Pintura PVA sobre massa  PVA</v>
          </cell>
        </row>
        <row r="22">
          <cell r="B22" t="str">
            <v>Pintura PVA sobre massa  acrílica</v>
          </cell>
        </row>
        <row r="23">
          <cell r="B23" t="str">
            <v>Pintura texturizada à base de cola</v>
          </cell>
        </row>
        <row r="24">
          <cell r="B24" t="str">
            <v xml:space="preserve">Tabica de gesso liso </v>
          </cell>
        </row>
        <row r="26">
          <cell r="A26" t="str">
            <v>P A R E D E S</v>
          </cell>
          <cell r="B26" t="str">
            <v>Perímetro</v>
          </cell>
        </row>
        <row r="27">
          <cell r="B27" t="str">
            <v>Pé Direito</v>
          </cell>
        </row>
        <row r="28">
          <cell r="B28" t="str">
            <v>Área Bruta</v>
          </cell>
        </row>
        <row r="29">
          <cell r="B29" t="str">
            <v>Desconto</v>
          </cell>
        </row>
        <row r="30">
          <cell r="B30" t="str">
            <v>Área Unitária</v>
          </cell>
        </row>
        <row r="31">
          <cell r="B31" t="str">
            <v>Área Total</v>
          </cell>
        </row>
        <row r="32">
          <cell r="B32" t="str">
            <v>Reboco Paulista</v>
          </cell>
        </row>
        <row r="33">
          <cell r="B33" t="str">
            <v>Fundo para ceramica</v>
          </cell>
        </row>
        <row r="34">
          <cell r="B34" t="str">
            <v>Pintura PVA sobre massa</v>
          </cell>
        </row>
        <row r="35">
          <cell r="B35" t="str">
            <v>Pintura texturizada à base de cola</v>
          </cell>
        </row>
        <row r="36">
          <cell r="B36" t="str">
            <v>Pintura acrílica sobre massa</v>
          </cell>
        </row>
        <row r="37">
          <cell r="B37" t="str">
            <v>Pintura textura acrílica</v>
          </cell>
        </row>
        <row r="38">
          <cell r="B38" t="str">
            <v>Caiação</v>
          </cell>
        </row>
        <row r="39">
          <cell r="B39" t="str">
            <v>Cerâmica</v>
          </cell>
        </row>
        <row r="41">
          <cell r="A41" t="str">
            <v>R  O  D  A  P  É</v>
          </cell>
          <cell r="B41" t="str">
            <v>Perímetro Unit.</v>
          </cell>
        </row>
        <row r="42">
          <cell r="B42" t="str">
            <v>Descontos</v>
          </cell>
        </row>
        <row r="43">
          <cell r="B43" t="str">
            <v xml:space="preserve">Perímetro </v>
          </cell>
        </row>
        <row r="44">
          <cell r="B44" t="str">
            <v>Perímetro Total</v>
          </cell>
        </row>
        <row r="45">
          <cell r="B45" t="str">
            <v>Pintura acrílica para cimentado 7cm</v>
          </cell>
        </row>
        <row r="46">
          <cell r="B46" t="str">
            <v>Cerâmica</v>
          </cell>
        </row>
        <row r="48">
          <cell r="A48" t="str">
            <v>soleira / filetes</v>
          </cell>
          <cell r="B48" t="str">
            <v>soleira (metros)</v>
          </cell>
        </row>
        <row r="49">
          <cell r="B49" t="str">
            <v>soleira total</v>
          </cell>
        </row>
        <row r="50">
          <cell r="B50" t="str">
            <v>Granito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RELIMINARES"/>
      <sheetName val="LEVANTAMENTO GAP"/>
      <sheetName val="LEVANTAMENTO PAV"/>
      <sheetName val="RESUMO GERAL MARLENE"/>
      <sheetName val="ABC GERAL DE INSUMOS"/>
      <sheetName val="INDIRETO"/>
      <sheetName val="FECHAMENTO"/>
      <sheetName val="1-PAVIMENTAÇÃO"/>
      <sheetName val="1.COMP.PAVIM"/>
      <sheetName val="1. ABC INSUMOS PAV."/>
      <sheetName val="2-GALERIAS"/>
      <sheetName val="2.COMPOSIÇÕES"/>
      <sheetName val="2.ABC INSUMOS GALERIA"/>
      <sheetName val="3-BACIA 01"/>
      <sheetName val="3.COMP BACIA 01"/>
      <sheetName val="INSCUSTO"/>
      <sheetName val="3.ABC INSUMOS BACIA 01"/>
      <sheetName val="4-BACIA 02"/>
      <sheetName val="4.ABC INSUMOS BACIA 02"/>
      <sheetName val="5-BACIA 03"/>
      <sheetName val="5.ABC INSUMOS BACIA 03"/>
      <sheetName val="EQUIP.ETICA2"/>
      <sheetName val="EQUIP.ETICA"/>
      <sheetName val="TECPAV"/>
      <sheetName val="FOLHA"/>
      <sheetName val="TUBOS"/>
      <sheetName val="TRANSPORTE"/>
      <sheetName val="COMPOSIÇÕES"/>
      <sheetName val="COMPOSIÇÕES ABERTAS"/>
      <sheetName val="MAPA DE COTAÇÃO"/>
      <sheetName val="CRONOGRA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INVENTÁRIO"/>
      <sheetName val="compos1"/>
      <sheetName val="planejamento"/>
      <sheetName val="Vínculos (Não Mexer)"/>
      <sheetName val="Vínculos"/>
      <sheetName val="Frontier"/>
      <sheetName val="Orçamento"/>
      <sheetName val="Recuperação da Pista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/>
      <sheetData sheetId="17"/>
      <sheetData sheetId="1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CROQUIS"/>
      <sheetName val="MATBET CUSTO"/>
      <sheetName val="MATBET PREÇO UNIT"/>
      <sheetName val="SERVIÇOS"/>
      <sheetName val="MOBIL-CANT"/>
      <sheetName val="ORÇAMENTO"/>
      <sheetName val="TLCB5"/>
      <sheetName val="TLMR"/>
      <sheetName val="TCC4"/>
      <sheetName val="TLMB"/>
      <sheetName val="TCCB10"/>
      <sheetName val="CRONOGAMA 1º"/>
      <sheetName val="CRONOGAMA 2º"/>
      <sheetName val="COMPOSIÇÕES"/>
      <sheetName val="COMPOSIÇÕES2"/>
      <sheetName val="compos1"/>
      <sheetName val="rev int TP"/>
      <sheetName val="aux"/>
      <sheetName val="1-pavimentação"/>
      <sheetName val="Sheet1"/>
      <sheetName val="Rev int TP ímpar"/>
      <sheetName val="DADOS"/>
      <sheetName val="Frontier"/>
    </sheetNames>
    <sheetDataSet>
      <sheetData sheetId="0" refreshError="1">
        <row r="3">
          <cell r="B3">
            <v>0.23899999999999999</v>
          </cell>
        </row>
        <row r="5">
          <cell r="D5">
            <v>1.99</v>
          </cell>
        </row>
        <row r="6">
          <cell r="D6">
            <v>2.58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Resumo Vertical"/>
      <sheetName val="PATO - BR - 425 aditivo"/>
      <sheetName val="Dad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taque"/>
      <sheetName val="Mês-Mês"/>
      <sheetName val="Cus_un"/>
      <sheetName val="Simulação faturamento"/>
      <sheetName val="Planilha1"/>
      <sheetName val="R02 AER (Niq)"/>
      <sheetName val="R02 AER (Uru)"/>
      <sheetName val="ANÁLISE SALDO QUANTIDADES"/>
      <sheetName val="Estrutura Equipes"/>
      <sheetName val="Equipamentos"/>
      <sheetName val="Lista de equipamentos"/>
      <sheetName val="Folha"/>
      <sheetName val="Lista de mao de obra"/>
      <sheetName val="Materiais"/>
      <sheetName val="Lista de Materiais"/>
      <sheetName val="Serviços Terceirizados"/>
      <sheetName val="Lista de Serviços"/>
      <sheetName val="Indireto_ Novo Formato"/>
      <sheetName val="Auxilia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ARANTÃ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 M Pl04"/>
      <sheetName val="B M Pl03"/>
      <sheetName val="B M Pl02"/>
      <sheetName val="B M Pl01"/>
      <sheetName val="S. L. V.04"/>
      <sheetName val="S. L. V.03"/>
      <sheetName val="S. L. V.02"/>
      <sheetName val="S.L.V.01-2"/>
      <sheetName val="Plan4"/>
      <sheetName val="Plan3"/>
      <sheetName val="Paviment pl03-2"/>
      <sheetName val="Plan2"/>
      <sheetName val="Carta à C. E. F."/>
      <sheetName val="Listas"/>
      <sheetName val="Códigos"/>
      <sheetName val="rev int TP"/>
      <sheetName val="Carc. Projeto"/>
      <sheetName val="rev int TP ímpar"/>
      <sheetName val="rev int TP par"/>
      <sheetName val="rev int pav 21_"/>
      <sheetName val="rev int pav 22_"/>
      <sheetName val="rev int pav 23_"/>
    </sheetNames>
    <sheetDataSet>
      <sheetData sheetId="0" refreshError="1">
        <row r="13">
          <cell r="B13" t="str">
            <v>CÓDIGO</v>
          </cell>
        </row>
        <row r="14">
          <cell r="C14" t="str">
            <v xml:space="preserve"> </v>
          </cell>
        </row>
        <row r="15">
          <cell r="C15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5">
          <cell r="B5">
            <v>0</v>
          </cell>
        </row>
        <row r="6">
          <cell r="B6">
            <v>1</v>
          </cell>
        </row>
        <row r="7">
          <cell r="B7">
            <v>50</v>
          </cell>
        </row>
        <row r="8">
          <cell r="B8">
            <v>50</v>
          </cell>
          <cell r="D8">
            <v>1</v>
          </cell>
          <cell r="E8" t="str">
            <v>50-01-01</v>
          </cell>
          <cell r="F8" t="str">
            <v>BANCO</v>
          </cell>
          <cell r="G8" t="str">
            <v>PLANEJAMENTO</v>
          </cell>
          <cell r="H8">
            <v>0</v>
          </cell>
          <cell r="I8" t="str">
            <v>PLANEJAMENTO</v>
          </cell>
          <cell r="J8" t="str">
            <v>PLANEJAMENTO</v>
          </cell>
          <cell r="K8">
            <v>37245</v>
          </cell>
          <cell r="L8">
            <v>166.93799999999999</v>
          </cell>
          <cell r="M8">
            <v>170.988</v>
          </cell>
          <cell r="O8">
            <v>0</v>
          </cell>
          <cell r="P8">
            <v>0</v>
          </cell>
          <cell r="S8">
            <v>4</v>
          </cell>
        </row>
        <row r="9">
          <cell r="B9">
            <v>50</v>
          </cell>
          <cell r="D9">
            <v>2</v>
          </cell>
          <cell r="E9" t="str">
            <v>50-01-02</v>
          </cell>
          <cell r="F9" t="str">
            <v>BANCO</v>
          </cell>
          <cell r="G9" t="str">
            <v>PLANEJAMENTO</v>
          </cell>
          <cell r="H9">
            <v>0</v>
          </cell>
          <cell r="I9" t="str">
            <v>PLANEJAMENTO</v>
          </cell>
          <cell r="J9" t="str">
            <v>PLANEJAMENTO</v>
          </cell>
          <cell r="K9">
            <v>37329</v>
          </cell>
          <cell r="L9">
            <v>166.93799999999999</v>
          </cell>
          <cell r="M9">
            <v>170.988</v>
          </cell>
          <cell r="O9">
            <v>0</v>
          </cell>
          <cell r="P9">
            <v>0</v>
          </cell>
          <cell r="S9">
            <v>5</v>
          </cell>
        </row>
        <row r="10">
          <cell r="B10">
            <v>50</v>
          </cell>
          <cell r="D10">
            <v>6</v>
          </cell>
          <cell r="E10" t="str">
            <v>50-01-06</v>
          </cell>
          <cell r="F10" t="str">
            <v>BANCO</v>
          </cell>
          <cell r="G10" t="str">
            <v>PLANEJAMENTO</v>
          </cell>
          <cell r="H10">
            <v>0</v>
          </cell>
          <cell r="I10" t="str">
            <v>PLANEJAMENTO</v>
          </cell>
          <cell r="J10" t="str">
            <v>PLANEJAMENTO</v>
          </cell>
          <cell r="K10">
            <v>37342</v>
          </cell>
          <cell r="L10">
            <v>166.93799999999999</v>
          </cell>
          <cell r="M10">
            <v>170.988</v>
          </cell>
          <cell r="O10">
            <v>0</v>
          </cell>
          <cell r="P10">
            <v>0</v>
          </cell>
          <cell r="S10">
            <v>6</v>
          </cell>
        </row>
        <row r="11">
          <cell r="B11">
            <v>50</v>
          </cell>
          <cell r="D11">
            <v>7</v>
          </cell>
          <cell r="E11" t="str">
            <v>50-01-07</v>
          </cell>
          <cell r="F11" t="str">
            <v>BANCO</v>
          </cell>
          <cell r="G11" t="str">
            <v>PLANEJAMENTO</v>
          </cell>
          <cell r="H11">
            <v>0</v>
          </cell>
          <cell r="I11" t="str">
            <v>PLANEJAMENTO</v>
          </cell>
          <cell r="J11" t="str">
            <v>PLANEJAMENTO</v>
          </cell>
          <cell r="K11">
            <v>37348</v>
          </cell>
          <cell r="L11">
            <v>166.93799999999999</v>
          </cell>
          <cell r="M11">
            <v>170.988</v>
          </cell>
          <cell r="O11">
            <v>0</v>
          </cell>
          <cell r="P11">
            <v>0</v>
          </cell>
          <cell r="S11">
            <v>7</v>
          </cell>
        </row>
        <row r="12">
          <cell r="B12">
            <v>50</v>
          </cell>
          <cell r="D12">
            <v>8</v>
          </cell>
          <cell r="E12" t="str">
            <v>50-01-08</v>
          </cell>
          <cell r="F12" t="str">
            <v>BANCO</v>
          </cell>
          <cell r="G12" t="str">
            <v>PLANEJAMENTO</v>
          </cell>
          <cell r="H12">
            <v>0</v>
          </cell>
          <cell r="I12" t="str">
            <v>PLANEJAMENTO</v>
          </cell>
          <cell r="J12" t="str">
            <v>PLANEJAMENTO</v>
          </cell>
          <cell r="K12">
            <v>37348</v>
          </cell>
          <cell r="L12">
            <v>166.93799999999999</v>
          </cell>
          <cell r="M12">
            <v>170.988</v>
          </cell>
          <cell r="O12">
            <v>0</v>
          </cell>
          <cell r="P12">
            <v>0</v>
          </cell>
          <cell r="S12">
            <v>8</v>
          </cell>
        </row>
        <row r="13">
          <cell r="B13">
            <v>50</v>
          </cell>
          <cell r="D13">
            <v>9</v>
          </cell>
          <cell r="E13" t="str">
            <v>50-01-09</v>
          </cell>
          <cell r="F13" t="str">
            <v>BANCO</v>
          </cell>
          <cell r="G13" t="str">
            <v>PLANEJAMENTO</v>
          </cell>
          <cell r="H13">
            <v>0</v>
          </cell>
          <cell r="I13" t="str">
            <v>PLANEJAMENTO</v>
          </cell>
          <cell r="J13" t="str">
            <v>PLANEJAMENTO</v>
          </cell>
          <cell r="K13">
            <v>37348</v>
          </cell>
          <cell r="L13">
            <v>166.93799999999999</v>
          </cell>
          <cell r="M13">
            <v>170.988</v>
          </cell>
          <cell r="O13">
            <v>0</v>
          </cell>
          <cell r="P13">
            <v>0</v>
          </cell>
          <cell r="S13">
            <v>9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L14">
            <v>0</v>
          </cell>
          <cell r="M14">
            <v>0</v>
          </cell>
          <cell r="O14">
            <v>0</v>
          </cell>
          <cell r="P14">
            <v>0</v>
          </cell>
          <cell r="S14">
            <v>10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L15">
            <v>0</v>
          </cell>
          <cell r="M15">
            <v>0</v>
          </cell>
          <cell r="O15">
            <v>0</v>
          </cell>
          <cell r="P15">
            <v>0</v>
          </cell>
          <cell r="S15">
            <v>11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S16">
            <v>12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L17">
            <v>0</v>
          </cell>
          <cell r="M17">
            <v>0</v>
          </cell>
          <cell r="O17">
            <v>0</v>
          </cell>
          <cell r="P17">
            <v>0</v>
          </cell>
          <cell r="S17">
            <v>20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L18">
            <v>0</v>
          </cell>
          <cell r="M18">
            <v>0</v>
          </cell>
          <cell r="O18">
            <v>0</v>
          </cell>
          <cell r="P18">
            <v>0</v>
          </cell>
          <cell r="S18">
            <v>21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L19">
            <v>0</v>
          </cell>
          <cell r="M19">
            <v>0</v>
          </cell>
          <cell r="O19">
            <v>0</v>
          </cell>
          <cell r="P19">
            <v>0</v>
          </cell>
          <cell r="S19">
            <v>22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L20">
            <v>0</v>
          </cell>
          <cell r="M20">
            <v>0</v>
          </cell>
          <cell r="O20">
            <v>0</v>
          </cell>
          <cell r="P20">
            <v>0</v>
          </cell>
          <cell r="S20">
            <v>23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S21">
            <v>24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L22">
            <v>0</v>
          </cell>
          <cell r="M22">
            <v>0</v>
          </cell>
          <cell r="O22">
            <v>0</v>
          </cell>
          <cell r="P22">
            <v>0</v>
          </cell>
          <cell r="S22">
            <v>25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L23">
            <v>0</v>
          </cell>
          <cell r="M23">
            <v>0</v>
          </cell>
          <cell r="O23">
            <v>0</v>
          </cell>
          <cell r="P23">
            <v>0</v>
          </cell>
          <cell r="S23">
            <v>26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L24">
            <v>0</v>
          </cell>
          <cell r="M24">
            <v>0</v>
          </cell>
          <cell r="O24">
            <v>0</v>
          </cell>
          <cell r="P24">
            <v>0</v>
          </cell>
          <cell r="S24">
            <v>27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L25">
            <v>0</v>
          </cell>
          <cell r="M25">
            <v>0</v>
          </cell>
          <cell r="O25">
            <v>0</v>
          </cell>
          <cell r="P25">
            <v>0</v>
          </cell>
          <cell r="S25">
            <v>28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L26">
            <v>0</v>
          </cell>
          <cell r="M26">
            <v>0</v>
          </cell>
          <cell r="O26">
            <v>0</v>
          </cell>
          <cell r="P26">
            <v>0</v>
          </cell>
          <cell r="S26">
            <v>29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  <cell r="S27">
            <v>30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L28">
            <v>0</v>
          </cell>
          <cell r="M28">
            <v>0</v>
          </cell>
          <cell r="O28">
            <v>0</v>
          </cell>
          <cell r="P28">
            <v>0</v>
          </cell>
          <cell r="S28">
            <v>32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L29">
            <v>0</v>
          </cell>
          <cell r="M29">
            <v>0</v>
          </cell>
          <cell r="O29">
            <v>0</v>
          </cell>
          <cell r="P29">
            <v>0</v>
          </cell>
          <cell r="S29">
            <v>33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L30">
            <v>0</v>
          </cell>
          <cell r="M30">
            <v>0</v>
          </cell>
          <cell r="O30">
            <v>0</v>
          </cell>
          <cell r="P30">
            <v>0</v>
          </cell>
          <cell r="S30">
            <v>34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>
            <v>0</v>
          </cell>
          <cell r="O31">
            <v>0</v>
          </cell>
          <cell r="P31">
            <v>0</v>
          </cell>
          <cell r="S31">
            <v>35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S32">
            <v>36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L33">
            <v>0</v>
          </cell>
          <cell r="M33">
            <v>0</v>
          </cell>
          <cell r="O33">
            <v>0</v>
          </cell>
          <cell r="P33">
            <v>0</v>
          </cell>
          <cell r="S33">
            <v>37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L34">
            <v>0</v>
          </cell>
          <cell r="M34">
            <v>0</v>
          </cell>
          <cell r="O34">
            <v>0</v>
          </cell>
          <cell r="P34">
            <v>0</v>
          </cell>
          <cell r="S34">
            <v>38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S35">
            <v>39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S36">
            <v>40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L37">
            <v>0</v>
          </cell>
          <cell r="M37">
            <v>0</v>
          </cell>
          <cell r="O37">
            <v>0</v>
          </cell>
          <cell r="P37">
            <v>0</v>
          </cell>
          <cell r="S37">
            <v>41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S38">
            <v>42</v>
          </cell>
        </row>
        <row r="39">
          <cell r="S39">
            <v>43</v>
          </cell>
        </row>
        <row r="40">
          <cell r="S40">
            <v>44</v>
          </cell>
        </row>
        <row r="41">
          <cell r="S41">
            <v>45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Vínculo (2)"/>
      <sheetName val="DADOS"/>
      <sheetName val="TransComerc_Basc10m³"/>
      <sheetName val="TapaBuraco"/>
      <sheetName val="RESUMO DE MEDIÇÃO"/>
      <sheetName val="Plan1"/>
      <sheetName val="LISTAS"/>
      <sheetName val="RESUMO TOTAL LOTE"/>
      <sheetName val="BR 146"/>
      <sheetName val="8ª MP_BR_459"/>
      <sheetName val="RBE ACT mi"/>
      <sheetName val="C"/>
      <sheetName val="FV-DNER"/>
      <sheetName val="orçamento_global"/>
      <sheetName val="Plan 2.7"/>
      <sheetName val="CUSTO ZONA SUL"/>
      <sheetName val="Sub-base"/>
      <sheetName val="Resumo"/>
      <sheetName val="DMT Terrap."/>
      <sheetName val="Reajustamento"/>
      <sheetName val="FIDENS-R$mil"/>
      <sheetName val="Vínculo"/>
      <sheetName val="points"/>
      <sheetName val="Mat"/>
      <sheetName val="LISTA_MATERIAIS"/>
      <sheetName val="MATERIAIS"/>
      <sheetName val="COMPOS1"/>
      <sheetName val="DG"/>
      <sheetName val="8ª MP_BR-459"/>
      <sheetName val="QuQuant"/>
      <sheetName val="PLANILHA CONTRATUAL"/>
      <sheetName val="Equipamentos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Motores"/>
      <sheetName val="RESUMO BACIAS_IMPRESSÃO"/>
      <sheetName val="K"/>
      <sheetName val="Conversão"/>
      <sheetName val="P A T O 98 D"/>
      <sheetName val="Osiris"/>
      <sheetName val="Norte-Decrescente"/>
      <sheetName val="Sul-Crescente"/>
      <sheetName val="Osiris.rev1"/>
      <sheetName val="base"/>
      <sheetName val="Conferência"/>
      <sheetName val="FD"/>
      <sheetName val="Resumos"/>
      <sheetName val="Lote 1"/>
      <sheetName val="Lote 2"/>
      <sheetName val="Quantidades e Preços - Lote 01"/>
      <sheetName val="LISTAS (2)"/>
      <sheetName val="MATERIAIS (2)"/>
      <sheetName val="TB"/>
      <sheetName val="TB _BG_"/>
      <sheetName val="RemProf"/>
      <sheetName val="AVANÇO FÍSICO"/>
      <sheetName val="MEDIÇÃO.XLS"/>
      <sheetName val="FICHA.XLS"/>
      <sheetName val="CONTROLE MEDIÇÕES"/>
      <sheetName val="AUXILI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RESUMO"/>
      <sheetName val="RELAT610"/>
      <sheetName val="PQ"/>
      <sheetName val="CARTA PROPOSTA"/>
      <sheetName val="PROJETO BR_146 (2)"/>
      <sheetName val="TABELA"/>
      <sheetName val="PLANILHA CONTRATUAL"/>
      <sheetName val="Quadro de qntd"/>
      <sheetName val="Medição"/>
      <sheetName val="FIDENS-R$mil"/>
      <sheetName val="TRANSP"/>
      <sheetName val="geral"/>
      <sheetName val="8ª MP_BR_459"/>
      <sheetName val="8ª MP_BR-459"/>
      <sheetName val="Mat. Betum. - Port. 1078.15"/>
      <sheetName val="Orçamento"/>
      <sheetName val="PT"/>
      <sheetName val="Mat"/>
      <sheetName val="PLANILHA ATUALIZADA"/>
      <sheetName val="TCB5"/>
      <sheetName val="Auxiliares"/>
      <sheetName val="PRINCIPARIS"/>
      <sheetName val="materiais civil"/>
      <sheetName val="mão de obra civil"/>
      <sheetName val="B M Pl04"/>
      <sheetName val="Listas"/>
      <sheetName val="Especif"/>
      <sheetName val="Planilha de Medição"/>
      <sheetName val="Resumo Financeiro"/>
      <sheetName val="ficha medição"/>
      <sheetName val="Produção x Mediçã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ínculos (Não Mexer)"/>
      <sheetName val="Saldos Iniciais"/>
      <sheetName val="Medições Diretas"/>
      <sheetName val="Boletim de Medição"/>
      <sheetName val="Canteiro"/>
      <sheetName val="S. L. V."/>
      <sheetName val="Carta à C. E. F."/>
      <sheetName val="Planejamento"/>
      <sheetName val="Vínculos"/>
      <sheetName val="compos1"/>
      <sheetName val="A"/>
      <sheetName val="Resumo"/>
      <sheetName val="Reajustamento"/>
      <sheetName val="Relatório"/>
      <sheetName val="Vínculos _Não Mexer_"/>
      <sheetName val="Códigos"/>
      <sheetName val="Canteiro (ETE)"/>
      <sheetName val="Canteiro (Rede)"/>
      <sheetName val="Vínculos2"/>
      <sheetName val="Vínculos_(Não_Mexer)"/>
      <sheetName val="Saldos_Iniciais"/>
      <sheetName val="Medições_Diretas"/>
      <sheetName val="Boletim_de_Medição"/>
      <sheetName val="Vínculos__Não_Mexer_"/>
      <sheetName val="Sem Terraplenagem-Pavimentação"/>
      <sheetName val="Simplificada"/>
      <sheetName val="Planej. Cant."/>
      <sheetName val="B M Pl04"/>
      <sheetName val="projeto"/>
      <sheetName val="Frontier"/>
      <sheetName val="resumo_aut1"/>
      <sheetName val="TABELA"/>
      <sheetName val="OP079907"/>
      <sheetName val="INVENTÁRIO"/>
      <sheetName val="DADOS"/>
      <sheetName val="aux"/>
      <sheetName val="#REF"/>
      <sheetName val="rev int TP ímpar"/>
      <sheetName val="rev int TP par"/>
      <sheetName val="rev int pav 21_"/>
      <sheetName val="rev int pav 22_"/>
      <sheetName val="rev int pav 23_"/>
      <sheetName val="p a t o 99 b"/>
      <sheetName val="ORÇAMENTO"/>
      <sheetName val="lista_comp"/>
      <sheetName val="serviços"/>
      <sheetName val="Listas"/>
      <sheetName val="Sheet1"/>
      <sheetName val="Planilha"/>
      <sheetName val="lamina"/>
      <sheetName val="CIDADE"/>
    </sheetNames>
    <sheetDataSet>
      <sheetData sheetId="0" refreshError="1">
        <row r="3">
          <cell r="E3">
            <v>1</v>
          </cell>
        </row>
        <row r="23">
          <cell r="G23" t="e">
            <v>#N/A</v>
          </cell>
        </row>
        <row r="24">
          <cell r="G24" t="e">
            <v>#N/A</v>
          </cell>
        </row>
        <row r="26">
          <cell r="G26" t="e">
            <v>#N/A</v>
          </cell>
        </row>
        <row r="36">
          <cell r="G36" t="str">
            <v>APARECIDA DE GOIÂNIA, GO</v>
          </cell>
        </row>
        <row r="38">
          <cell r="G38" t="str">
            <v>Ademir Menezes</v>
          </cell>
        </row>
        <row r="39">
          <cell r="G39">
            <v>0</v>
          </cell>
        </row>
      </sheetData>
      <sheetData sheetId="1">
        <row r="3">
          <cell r="E3">
            <v>1</v>
          </cell>
        </row>
      </sheetData>
      <sheetData sheetId="2"/>
      <sheetData sheetId="3"/>
      <sheetData sheetId="4"/>
      <sheetData sheetId="5">
        <row r="8">
          <cell r="G8">
            <v>307</v>
          </cell>
        </row>
      </sheetData>
      <sheetData sheetId="6"/>
      <sheetData sheetId="7">
        <row r="8">
          <cell r="G8">
            <v>307</v>
          </cell>
        </row>
      </sheetData>
      <sheetData sheetId="8">
        <row r="8">
          <cell r="G8">
            <v>307</v>
          </cell>
        </row>
      </sheetData>
      <sheetData sheetId="9" refreshError="1"/>
      <sheetData sheetId="10" refreshError="1"/>
      <sheetData sheetId="11"/>
      <sheetData sheetId="12">
        <row r="8">
          <cell r="G8">
            <v>307</v>
          </cell>
        </row>
      </sheetData>
      <sheetData sheetId="13"/>
      <sheetData sheetId="14">
        <row r="8">
          <cell r="G8">
            <v>307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int térreo"/>
      <sheetName val="rev int TP"/>
      <sheetName val="EsquadRIA"/>
      <sheetName val="Alv térreo"/>
      <sheetName val="Alv tipo"/>
      <sheetName val="Alv cobertura"/>
      <sheetName val="Diversos"/>
      <sheetName val="banca"/>
      <sheetName val="Rev Externo"/>
      <sheetName val="lev. imperm."/>
      <sheetName val="resumo concreto e forma"/>
      <sheetName val="Vigas Baldrames"/>
      <sheetName val="Quadro de áreas"/>
      <sheetName val="DADOS"/>
      <sheetName val="rev int TP ímpar"/>
      <sheetName val="rev int TP par"/>
      <sheetName val="rev int pav 21_"/>
      <sheetName val="rev int pav 22_"/>
      <sheetName val="rev int pav 23_"/>
      <sheetName val="Serviços"/>
      <sheetName val="planejamento"/>
      <sheetName val="Vínculos (Não Mexer)"/>
      <sheetName val="Vínculos"/>
      <sheetName val="A"/>
      <sheetName val="INVENTÁRIO"/>
      <sheetName val="Frontier"/>
      <sheetName val="compos1"/>
    </sheetNames>
    <sheetDataSet>
      <sheetData sheetId="0" refreshError="1"/>
      <sheetData sheetId="1" refreshError="1">
        <row r="1">
          <cell r="C1" t="str">
            <v xml:space="preserve">REVESTIMENTO INTERNO </v>
          </cell>
          <cell r="G1" t="str">
            <v xml:space="preserve">  OBRA:  DOM VICTÓRIO</v>
          </cell>
          <cell r="P1" t="str">
            <v>FOLHA:</v>
          </cell>
        </row>
        <row r="2">
          <cell r="P2" t="str">
            <v>01/01</v>
          </cell>
        </row>
        <row r="3">
          <cell r="G3" t="str">
            <v xml:space="preserve">  DATA:  ABRIL / 08</v>
          </cell>
        </row>
        <row r="4">
          <cell r="B4" t="str">
            <v>TIPO  (X3)</v>
          </cell>
          <cell r="C4" t="str">
            <v xml:space="preserve">APARTAMENTO </v>
          </cell>
          <cell r="M4" t="str">
            <v>ÁREA COMUM</v>
          </cell>
        </row>
        <row r="5">
          <cell r="A5" t="str">
            <v>PEÇA</v>
          </cell>
          <cell r="C5" t="str">
            <v>Sala</v>
          </cell>
          <cell r="D5" t="str">
            <v>Circulação</v>
          </cell>
          <cell r="E5" t="str">
            <v>Quarto</v>
          </cell>
          <cell r="F5" t="str">
            <v>Suite</v>
          </cell>
          <cell r="G5" t="str">
            <v>Sacada</v>
          </cell>
          <cell r="H5" t="str">
            <v>Banho</v>
          </cell>
          <cell r="I5" t="str">
            <v>Banho Suite</v>
          </cell>
          <cell r="J5" t="str">
            <v>Cozinha</v>
          </cell>
          <cell r="K5" t="str">
            <v>Lavanderia</v>
          </cell>
          <cell r="L5" t="str">
            <v>TOTAL DOS APTOS (X4)</v>
          </cell>
          <cell r="M5" t="str">
            <v>Circulação</v>
          </cell>
          <cell r="N5" t="str">
            <v>escada</v>
          </cell>
          <cell r="O5" t="str">
            <v>TOTAL ÁREA COMUM</v>
          </cell>
          <cell r="P5" t="str">
            <v xml:space="preserve">TOTAL TIPO  </v>
          </cell>
        </row>
        <row r="6">
          <cell r="A6" t="str">
            <v>Nº VEZES</v>
          </cell>
          <cell r="C6">
            <v>4</v>
          </cell>
          <cell r="D6">
            <v>4</v>
          </cell>
          <cell r="E6">
            <v>4</v>
          </cell>
          <cell r="F6">
            <v>4</v>
          </cell>
          <cell r="G6">
            <v>4</v>
          </cell>
          <cell r="H6">
            <v>4</v>
          </cell>
          <cell r="I6">
            <v>4</v>
          </cell>
          <cell r="J6">
            <v>4</v>
          </cell>
          <cell r="K6">
            <v>4</v>
          </cell>
          <cell r="M6">
            <v>1</v>
          </cell>
          <cell r="N6">
            <v>1</v>
          </cell>
        </row>
        <row r="7">
          <cell r="A7" t="str">
            <v>P I S O S</v>
          </cell>
          <cell r="B7" t="str">
            <v>Comprimento</v>
          </cell>
        </row>
        <row r="8">
          <cell r="B8" t="str">
            <v>Largura</v>
          </cell>
        </row>
        <row r="9">
          <cell r="B9" t="str">
            <v>Área Bruta</v>
          </cell>
        </row>
        <row r="10">
          <cell r="B10" t="str">
            <v>Acréscimos</v>
          </cell>
        </row>
        <row r="11">
          <cell r="B11" t="str">
            <v>Descontos</v>
          </cell>
        </row>
        <row r="12">
          <cell r="B12" t="str">
            <v>Área Líquida</v>
          </cell>
        </row>
        <row r="13">
          <cell r="B13" t="str">
            <v>Área Total</v>
          </cell>
        </row>
        <row r="14">
          <cell r="B14" t="str">
            <v>Contrapiso</v>
          </cell>
        </row>
        <row r="15">
          <cell r="B15" t="str">
            <v>Cimentado desempenado</v>
          </cell>
        </row>
        <row r="16">
          <cell r="B16" t="str">
            <v>Cerâmica 30x30cm</v>
          </cell>
        </row>
        <row r="17">
          <cell r="B17" t="str">
            <v>Pintura acrílica para cimentado</v>
          </cell>
        </row>
        <row r="18">
          <cell r="B18" t="str">
            <v>Impermeabilização Áreas úmidas</v>
          </cell>
        </row>
        <row r="21">
          <cell r="A21" t="str">
            <v>T E T O S</v>
          </cell>
          <cell r="B21" t="str">
            <v>Área Total</v>
          </cell>
        </row>
        <row r="22">
          <cell r="B22" t="str">
            <v>Pintura PVA sobre massa PVA</v>
          </cell>
        </row>
        <row r="23">
          <cell r="B23" t="str">
            <v>Pintura PVA sobre massa ACRÍLICA</v>
          </cell>
        </row>
        <row r="24">
          <cell r="B24" t="str">
            <v>Massa de gesso</v>
          </cell>
        </row>
        <row r="25">
          <cell r="B25" t="str">
            <v>Forro de gesso</v>
          </cell>
        </row>
        <row r="26">
          <cell r="B26" t="str">
            <v>Tabica de gesso</v>
          </cell>
        </row>
        <row r="27">
          <cell r="A27" t="str">
            <v>P A R E D E S</v>
          </cell>
          <cell r="B27" t="str">
            <v>Perímetro</v>
          </cell>
        </row>
        <row r="28">
          <cell r="B28" t="str">
            <v>Pé Direito</v>
          </cell>
        </row>
        <row r="29">
          <cell r="B29" t="str">
            <v>Área Bruta</v>
          </cell>
        </row>
        <row r="30">
          <cell r="B30" t="str">
            <v>Desconto</v>
          </cell>
        </row>
        <row r="31">
          <cell r="B31" t="str">
            <v>Área Unitária</v>
          </cell>
        </row>
        <row r="32">
          <cell r="B32" t="str">
            <v>Área Total</v>
          </cell>
        </row>
        <row r="33">
          <cell r="B33" t="str">
            <v>Reboco Paulista</v>
          </cell>
        </row>
        <row r="34">
          <cell r="B34" t="str">
            <v>Cerâmica 30x30cm</v>
          </cell>
        </row>
        <row r="35">
          <cell r="B35" t="str">
            <v>Pintura PVA sobre massa</v>
          </cell>
        </row>
        <row r="36">
          <cell r="B36" t="str">
            <v>Textura</v>
          </cell>
        </row>
        <row r="38">
          <cell r="A38" t="str">
            <v>R  O  D  A  P  É</v>
          </cell>
          <cell r="B38" t="str">
            <v>Perímetro Unit.</v>
          </cell>
        </row>
        <row r="39">
          <cell r="B39" t="str">
            <v>Perímetro Total</v>
          </cell>
        </row>
        <row r="40">
          <cell r="B40" t="str">
            <v>Cerâmica 30x30cm (h=7cm)</v>
          </cell>
        </row>
        <row r="41">
          <cell r="B41" t="str">
            <v>Pintura acrílica para cimentado (7cm)</v>
          </cell>
        </row>
        <row r="43">
          <cell r="A43" t="str">
            <v>soleira / filetes</v>
          </cell>
          <cell r="B43" t="str">
            <v>peça (metros)</v>
          </cell>
        </row>
        <row r="44">
          <cell r="B44" t="str">
            <v>peça (metros) TOTAL</v>
          </cell>
        </row>
        <row r="45">
          <cell r="B45" t="str">
            <v>Soleira granito</v>
          </cell>
        </row>
        <row r="46">
          <cell r="B46" t="str">
            <v>Filete de granito em piso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19- Adm local Npav "/>
      <sheetName val="9ª MP Memória de Cálculo"/>
      <sheetName val="Planilha"/>
      <sheetName val="SRE"/>
      <sheetName val="DEDUÇÕES"/>
      <sheetName val="Localizações"/>
      <sheetName val="Frontier"/>
      <sheetName val="compos1"/>
      <sheetName val="TABELA"/>
      <sheetName val="Rev int TP ímpar"/>
      <sheetName val="rev int TP"/>
      <sheetName val="aux"/>
      <sheetName val="Listas"/>
      <sheetName val="B M Pl04"/>
      <sheetName val="A"/>
      <sheetName val="DADOS"/>
      <sheetName val="Orçamento"/>
      <sheetName val="Vínculos (Não Mexer)"/>
      <sheetName val="Vínculos"/>
      <sheetName val="pro-08"/>
      <sheetName val="1-pavimentação"/>
    </sheetNames>
    <sheetDataSet>
      <sheetData sheetId="0">
        <row r="618">
          <cell r="AE618">
            <v>30861.117882200011</v>
          </cell>
        </row>
        <row r="620">
          <cell r="AE620">
            <v>6.2E-2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c. Projeto"/>
      <sheetName val="Configurações"/>
      <sheetName val="1BC - Dim"/>
      <sheetName val="1BC - Distr"/>
      <sheetName val="2BC - Dim"/>
      <sheetName val="2BC - Distr"/>
      <sheetName val="3BC - Dim"/>
      <sheetName val="3BC - Distr"/>
      <sheetName val="Dobras"/>
      <sheetName val="Esp. Lajes"/>
      <sheetName val="Armação"/>
      <sheetName val="K"/>
      <sheetName val="Alas e Bocas"/>
      <sheetName val="Elem. Disp."/>
      <sheetName val="Leitura"/>
      <sheetName val="Escrita"/>
      <sheetName val="Elementos"/>
      <sheetName val="Prancha"/>
      <sheetName val="Locações"/>
      <sheetName val="Ferragens"/>
      <sheetName val="Formas"/>
      <sheetName val="Layers"/>
      <sheetName val="Orçamento"/>
      <sheetName val="Orçamento (TXT)"/>
      <sheetName val="Quantitativos"/>
      <sheetName val="rev int TP ímpar"/>
      <sheetName val="rev int TP par"/>
      <sheetName val="rev int pav 21_"/>
      <sheetName val="rev int pav 22_"/>
      <sheetName val="rev int pav 23_"/>
      <sheetName val="Frontier"/>
      <sheetName val="compos1"/>
      <sheetName val="aux"/>
      <sheetName val="Mat Asf"/>
      <sheetName val="DMT modelo"/>
      <sheetName val="rev int TP"/>
      <sheetName val="A"/>
      <sheetName val="govant400"/>
      <sheetName val="CadastroPat"/>
      <sheetName val="COMPOR"/>
      <sheetName val="Projeto de Bueiros"/>
      <sheetName val="guarantãs"/>
      <sheetName val="INVENTÁRIO"/>
      <sheetName val="DADOS"/>
      <sheetName val="OP079907"/>
      <sheetName val="SLX_QUOTATIONINFO"/>
      <sheetName val="SLX_ACESSORIES"/>
      <sheetName val="Tabela MVA"/>
      <sheetName val="Análise de Peças Especiais"/>
      <sheetName val="FinalizarProp"/>
      <sheetName val="BACKUP PLAN ORÇAMENTO"/>
      <sheetName val="Customizing"/>
      <sheetName val="Digitação de Propostas"/>
      <sheetName val="CANACOT_PARAMETERS"/>
      <sheetName val="SLX_FRETE"/>
      <sheetName val="SLX_PAYMENTCONDITION"/>
      <sheetName val="Critérios Desc Gerais"/>
      <sheetName val="Sumário Sub-Atividades"/>
      <sheetName val="Análise de Frete"/>
      <sheetName val="Metas"/>
      <sheetName val="SLX_PRICEHISTORY"/>
      <sheetName val="Backup Aprovação"/>
      <sheetName val="SLX_PARAMETERS"/>
      <sheetName val="DIGITAÇÃO TAB PEÇAS ESPECIAIS"/>
      <sheetName val="Avaliação VAREJO"/>
      <sheetName val="Sheet1"/>
    </sheetNames>
    <sheetDataSet>
      <sheetData sheetId="0">
        <row r="6">
          <cell r="N6">
            <v>3</v>
          </cell>
        </row>
        <row r="18">
          <cell r="C18">
            <v>17</v>
          </cell>
        </row>
        <row r="23">
          <cell r="E23">
            <v>18</v>
          </cell>
        </row>
      </sheetData>
      <sheetData sheetId="1">
        <row r="6">
          <cell r="N6">
            <v>2.5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K2">
            <v>325</v>
          </cell>
        </row>
      </sheetData>
      <sheetData sheetId="9">
        <row r="4">
          <cell r="B4" t="str">
            <v>160x140</v>
          </cell>
        </row>
      </sheetData>
      <sheetData sheetId="10">
        <row r="4">
          <cell r="G4">
            <v>4.908738521234052</v>
          </cell>
        </row>
      </sheetData>
      <sheetData sheetId="11">
        <row r="7">
          <cell r="B7">
            <v>5.0000000000000001E-3</v>
          </cell>
        </row>
      </sheetData>
      <sheetData sheetId="12">
        <row r="4">
          <cell r="K4">
            <v>530</v>
          </cell>
        </row>
      </sheetData>
      <sheetData sheetId="13">
        <row r="23">
          <cell r="B23" t="str">
            <v>&lt;Fim&gt;</v>
          </cell>
        </row>
      </sheetData>
      <sheetData sheetId="14"/>
      <sheetData sheetId="15"/>
      <sheetData sheetId="16">
        <row r="7">
          <cell r="B7" t="str">
            <v>&lt;Início&gt;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to 16º TIPO"/>
      <sheetName val="#REF"/>
      <sheetName val="GUARANTÃS"/>
      <sheetName val="NBRES-92"/>
      <sheetName val="Ind Orçto"/>
      <sheetName val="compos1"/>
      <sheetName val="rev int TP"/>
      <sheetName val="rev int TP ímpar"/>
      <sheetName val="rev int TP par"/>
      <sheetName val="rev int pav 21_"/>
      <sheetName val="rev int pav 22_"/>
      <sheetName val="rev int pav 23_"/>
      <sheetName val="Listas"/>
      <sheetName val="B M Pl04"/>
      <sheetName val="INVENTÁRIO"/>
      <sheetName val="Sheet1"/>
      <sheetName val="Frontier"/>
      <sheetName val="aux"/>
      <sheetName val="R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stimento Primário"/>
      <sheetName val="Lev de Greide 225-020"/>
      <sheetName val="COTROLE DE SALDO"/>
      <sheetName val="Planilha1"/>
    </sheetNames>
    <sheetDataSet>
      <sheetData sheetId="0">
        <row r="7">
          <cell r="C7" t="str">
            <v>GO - 139EGO: 0155 / 0157</v>
          </cell>
        </row>
      </sheetData>
      <sheetData sheetId="1">
        <row r="9">
          <cell r="C9">
            <v>40019</v>
          </cell>
          <cell r="D9" t="str">
            <v>Escav., Carga E Transporte De Mat. 1ª Categ. - C/ Escavadeira - (Dt: 801 A 1.000m) Dt-&gt;1,00.</v>
          </cell>
          <cell r="E9"/>
          <cell r="F9"/>
          <cell r="G9"/>
          <cell r="H9"/>
          <cell r="I9"/>
          <cell r="J9"/>
          <cell r="K9"/>
          <cell r="L9"/>
          <cell r="M9">
            <v>156</v>
          </cell>
          <cell r="N9"/>
          <cell r="O9" t="str">
            <v>m³</v>
          </cell>
        </row>
        <row r="10">
          <cell r="C10"/>
          <cell r="D10" t="str">
            <v>Área da Valeta (m²).</v>
          </cell>
          <cell r="E10"/>
          <cell r="F10"/>
          <cell r="G10"/>
          <cell r="H10"/>
          <cell r="I10"/>
          <cell r="J10"/>
          <cell r="K10">
            <v>60</v>
          </cell>
          <cell r="L10"/>
          <cell r="M10"/>
          <cell r="N10"/>
          <cell r="O10"/>
        </row>
        <row r="11">
          <cell r="C11"/>
          <cell r="D11" t="str">
            <v>Profundidade da Valeta (m).</v>
          </cell>
          <cell r="E11"/>
          <cell r="F11"/>
          <cell r="G11"/>
          <cell r="H11"/>
          <cell r="I11"/>
          <cell r="J11"/>
          <cell r="K11">
            <v>2</v>
          </cell>
          <cell r="L11"/>
          <cell r="M11"/>
          <cell r="N11"/>
          <cell r="O11"/>
        </row>
        <row r="12">
          <cell r="C12"/>
          <cell r="D12" t="str">
            <v>Taxa de Empolamento.</v>
          </cell>
          <cell r="E12"/>
          <cell r="F12"/>
          <cell r="G12"/>
          <cell r="H12"/>
          <cell r="I12"/>
          <cell r="J12"/>
          <cell r="K12">
            <v>0.3</v>
          </cell>
          <cell r="L12"/>
          <cell r="M12"/>
          <cell r="N12"/>
          <cell r="O12"/>
        </row>
        <row r="13">
          <cell r="C13">
            <v>40120</v>
          </cell>
          <cell r="D13" t="str">
            <v>Acabamento e Recomposição de Empréstimo</v>
          </cell>
          <cell r="E13"/>
          <cell r="F13"/>
          <cell r="G13"/>
          <cell r="H13"/>
          <cell r="I13"/>
          <cell r="J13"/>
          <cell r="K13"/>
          <cell r="L13"/>
          <cell r="M13">
            <v>60</v>
          </cell>
          <cell r="N13"/>
          <cell r="O13" t="str">
            <v>m²</v>
          </cell>
        </row>
        <row r="14">
          <cell r="C14"/>
          <cell r="D14"/>
          <cell r="E14" t="str">
            <v>Área da Valeta (m²).</v>
          </cell>
          <cell r="F14"/>
          <cell r="G14"/>
          <cell r="H14"/>
          <cell r="I14"/>
          <cell r="J14"/>
          <cell r="K14">
            <v>60</v>
          </cell>
          <cell r="L14"/>
          <cell r="M14"/>
          <cell r="N14"/>
          <cell r="O14"/>
        </row>
        <row r="15">
          <cell r="C15">
            <v>40102</v>
          </cell>
          <cell r="D15" t="str">
            <v>Compactação Manual.</v>
          </cell>
          <cell r="E15"/>
          <cell r="F15"/>
          <cell r="G15"/>
          <cell r="H15"/>
          <cell r="I15"/>
          <cell r="J15"/>
          <cell r="K15"/>
          <cell r="L15"/>
          <cell r="M15">
            <v>60</v>
          </cell>
          <cell r="N15"/>
          <cell r="O15" t="str">
            <v>m³</v>
          </cell>
        </row>
        <row r="16">
          <cell r="C16"/>
          <cell r="D16" t="str">
            <v>Área da Valeta (m²).</v>
          </cell>
          <cell r="E16"/>
          <cell r="F16"/>
          <cell r="G16"/>
          <cell r="H16"/>
          <cell r="I16"/>
          <cell r="J16"/>
          <cell r="K16">
            <v>60</v>
          </cell>
          <cell r="L16"/>
          <cell r="M16"/>
          <cell r="N16"/>
          <cell r="O16"/>
        </row>
        <row r="17">
          <cell r="C17"/>
          <cell r="D17" t="str">
            <v>Espessura do Cobrimento (m).</v>
          </cell>
          <cell r="E17"/>
          <cell r="F17"/>
          <cell r="G17"/>
          <cell r="H17"/>
          <cell r="I17"/>
          <cell r="J17"/>
          <cell r="K17">
            <v>1</v>
          </cell>
          <cell r="L17"/>
          <cell r="M17"/>
          <cell r="N17"/>
          <cell r="O17"/>
        </row>
        <row r="18">
          <cell r="C18">
            <v>40100</v>
          </cell>
          <cell r="D18" t="str">
            <v>Compactação a 100% Do Proctor Normal.</v>
          </cell>
          <cell r="E18"/>
          <cell r="F18"/>
          <cell r="G18"/>
          <cell r="H18"/>
          <cell r="I18"/>
          <cell r="J18"/>
          <cell r="K18"/>
          <cell r="L18"/>
          <cell r="M18">
            <v>60</v>
          </cell>
          <cell r="N18"/>
          <cell r="O18" t="str">
            <v>m³</v>
          </cell>
        </row>
        <row r="19">
          <cell r="C19"/>
          <cell r="D19" t="str">
            <v>Área da Valeta (m²).</v>
          </cell>
          <cell r="E19"/>
          <cell r="F19"/>
          <cell r="G19"/>
          <cell r="H19"/>
          <cell r="I19"/>
          <cell r="J19"/>
          <cell r="K19">
            <v>60</v>
          </cell>
          <cell r="L19"/>
          <cell r="M19"/>
          <cell r="N19"/>
          <cell r="O19"/>
        </row>
        <row r="20">
          <cell r="C20"/>
          <cell r="D20" t="str">
            <v>Espessura do Cobrimento (m).</v>
          </cell>
          <cell r="E20"/>
          <cell r="F20"/>
          <cell r="G20"/>
          <cell r="H20"/>
          <cell r="I20"/>
          <cell r="J20"/>
          <cell r="K20">
            <v>1</v>
          </cell>
          <cell r="L20"/>
          <cell r="M20"/>
          <cell r="N20"/>
          <cell r="O20"/>
        </row>
        <row r="21">
          <cell r="C21" t="str">
            <v>00013</v>
          </cell>
          <cell r="D21" t="str">
            <v>Fornecimento e Assentamento de Tubo D=1,00m  (AC) Exceto Escavação e Transporte Local.</v>
          </cell>
          <cell r="E21"/>
          <cell r="F21"/>
          <cell r="G21"/>
          <cell r="H21"/>
          <cell r="I21"/>
          <cell r="J21"/>
          <cell r="K21"/>
          <cell r="L21"/>
          <cell r="M21">
            <v>36</v>
          </cell>
          <cell r="N21"/>
          <cell r="O21" t="str">
            <v>m</v>
          </cell>
        </row>
        <row r="22">
          <cell r="C22"/>
          <cell r="D22" t="str">
            <v>Comprimento do Canal (m).</v>
          </cell>
          <cell r="E22"/>
          <cell r="F22"/>
          <cell r="G22"/>
          <cell r="H22"/>
          <cell r="I22"/>
          <cell r="J22"/>
          <cell r="K22">
            <v>36</v>
          </cell>
          <cell r="L22"/>
          <cell r="M22"/>
          <cell r="N22"/>
          <cell r="O22"/>
        </row>
        <row r="23">
          <cell r="C23" t="str">
            <v>00016</v>
          </cell>
          <cell r="D23" t="str">
            <v>Forma de Chapa Compensanda Resinada 12mm (Incluso Desforma).</v>
          </cell>
          <cell r="E23"/>
          <cell r="F23"/>
          <cell r="G23"/>
          <cell r="H23"/>
          <cell r="I23"/>
          <cell r="J23"/>
          <cell r="K23"/>
          <cell r="L23"/>
          <cell r="M23">
            <v>20.475000000000001</v>
          </cell>
          <cell r="N23"/>
          <cell r="O23" t="str">
            <v>m³</v>
          </cell>
        </row>
        <row r="24">
          <cell r="C24"/>
          <cell r="D24" t="str">
            <v>Área da Forma (Consultar Projeto) (m²). +10%</v>
          </cell>
          <cell r="E24"/>
          <cell r="F24"/>
          <cell r="G24"/>
          <cell r="H24"/>
          <cell r="I24"/>
          <cell r="J24"/>
          <cell r="K24">
            <v>20.475000000000001</v>
          </cell>
          <cell r="L24"/>
          <cell r="M24"/>
          <cell r="N24"/>
          <cell r="O24"/>
        </row>
        <row r="25">
          <cell r="C25">
            <v>45030</v>
          </cell>
          <cell r="D25" t="str">
            <v>Lastro de Pedra</v>
          </cell>
          <cell r="E25"/>
          <cell r="F25"/>
          <cell r="G25"/>
          <cell r="H25"/>
          <cell r="I25"/>
          <cell r="J25"/>
          <cell r="K25"/>
          <cell r="L25"/>
          <cell r="M25">
            <v>18</v>
          </cell>
          <cell r="N25"/>
          <cell r="O25" t="str">
            <v>m³</v>
          </cell>
        </row>
        <row r="26">
          <cell r="C26"/>
          <cell r="D26" t="str">
            <v>Espessura da Camada de Pedras (m).</v>
          </cell>
          <cell r="E26"/>
          <cell r="F26"/>
          <cell r="G26"/>
          <cell r="H26"/>
          <cell r="I26"/>
          <cell r="J26"/>
          <cell r="K26">
            <v>0.3</v>
          </cell>
          <cell r="L26"/>
          <cell r="M26"/>
          <cell r="N26"/>
          <cell r="O26"/>
        </row>
        <row r="27">
          <cell r="C27"/>
          <cell r="D27" t="str">
            <v>Área da Valeta (m²).</v>
          </cell>
          <cell r="E27"/>
          <cell r="F27"/>
          <cell r="G27"/>
          <cell r="H27"/>
          <cell r="I27"/>
          <cell r="J27"/>
          <cell r="K27">
            <v>60</v>
          </cell>
          <cell r="L27"/>
          <cell r="M27"/>
          <cell r="N27"/>
          <cell r="O27"/>
        </row>
        <row r="28">
          <cell r="C28">
            <v>42841</v>
          </cell>
          <cell r="D28" t="str">
            <v>Concreto Ciclópico Fck=11Mpa</v>
          </cell>
          <cell r="E28"/>
          <cell r="F28"/>
          <cell r="G28"/>
          <cell r="H28"/>
          <cell r="I28"/>
          <cell r="J28"/>
          <cell r="K28"/>
          <cell r="L28"/>
          <cell r="M28">
            <v>12</v>
          </cell>
          <cell r="N28"/>
          <cell r="O28" t="str">
            <v>m³</v>
          </cell>
        </row>
        <row r="29">
          <cell r="C29"/>
          <cell r="D29" t="str">
            <v>Área da Valeta * Espessura 20cm (m³) .</v>
          </cell>
          <cell r="E29"/>
          <cell r="F29"/>
          <cell r="G29"/>
          <cell r="H29"/>
          <cell r="I29"/>
          <cell r="J29"/>
          <cell r="K29">
            <v>12</v>
          </cell>
          <cell r="L29"/>
          <cell r="M29"/>
          <cell r="N29"/>
          <cell r="O29"/>
        </row>
        <row r="33">
          <cell r="D33" t="str">
            <v>Escav., Carga E Transporte De Mat. 1ª Categ. - C/ Escavadeira - (Dt: 801 A 1.000m) Dt-&gt;1,00.</v>
          </cell>
          <cell r="E33"/>
          <cell r="F33"/>
          <cell r="G33"/>
          <cell r="H33"/>
          <cell r="I33" t="str">
            <v>m³</v>
          </cell>
          <cell r="J33">
            <v>156</v>
          </cell>
          <cell r="K33"/>
          <cell r="L33">
            <v>2.67</v>
          </cell>
          <cell r="M33"/>
          <cell r="N33">
            <v>416.52</v>
          </cell>
          <cell r="O33"/>
        </row>
        <row r="34">
          <cell r="D34" t="str">
            <v>Compactação Manual.</v>
          </cell>
          <cell r="E34"/>
          <cell r="F34"/>
          <cell r="G34"/>
          <cell r="H34"/>
          <cell r="I34" t="str">
            <v>m³</v>
          </cell>
          <cell r="J34">
            <v>60</v>
          </cell>
          <cell r="K34"/>
          <cell r="L34">
            <v>6.92</v>
          </cell>
          <cell r="M34"/>
          <cell r="N34">
            <v>415.2</v>
          </cell>
          <cell r="O34"/>
        </row>
        <row r="35">
          <cell r="D35" t="str">
            <v>Compactação a 100% Do Proctor Normal.</v>
          </cell>
          <cell r="E35"/>
          <cell r="F35"/>
          <cell r="G35"/>
          <cell r="H35"/>
          <cell r="I35" t="str">
            <v>m³</v>
          </cell>
          <cell r="J35">
            <v>60</v>
          </cell>
          <cell r="K35"/>
          <cell r="L35">
            <v>1.75</v>
          </cell>
          <cell r="M35"/>
          <cell r="N35">
            <v>105</v>
          </cell>
          <cell r="O35"/>
        </row>
        <row r="36">
          <cell r="D36" t="str">
            <v>Fornecimento e Assentamento de Tubo D=1,00m  (AC) Exceto Escavação e Transporte Local.</v>
          </cell>
          <cell r="E36"/>
          <cell r="F36"/>
          <cell r="G36"/>
          <cell r="H36"/>
          <cell r="I36" t="str">
            <v>m</v>
          </cell>
          <cell r="J36">
            <v>36</v>
          </cell>
          <cell r="K36"/>
          <cell r="L36">
            <v>278.10000000000002</v>
          </cell>
          <cell r="M36"/>
          <cell r="N36">
            <v>10011.6</v>
          </cell>
          <cell r="O36"/>
        </row>
        <row r="37">
          <cell r="D37" t="str">
            <v>Forma de Chapa Compensanda Resinada 12mm (Incluso Desforma).</v>
          </cell>
          <cell r="E37"/>
          <cell r="F37"/>
          <cell r="G37"/>
          <cell r="H37"/>
          <cell r="I37" t="str">
            <v>m³</v>
          </cell>
          <cell r="J37">
            <v>20.475000000000001</v>
          </cell>
          <cell r="K37"/>
          <cell r="L37">
            <v>40.25</v>
          </cell>
          <cell r="M37"/>
          <cell r="N37">
            <v>824.11875000000009</v>
          </cell>
          <cell r="O37"/>
        </row>
        <row r="38">
          <cell r="D38" t="str">
            <v>Lastro de Pedra</v>
          </cell>
          <cell r="E38"/>
          <cell r="F38"/>
          <cell r="G38"/>
          <cell r="H38"/>
          <cell r="I38" t="str">
            <v>m³</v>
          </cell>
          <cell r="J38">
            <v>18</v>
          </cell>
          <cell r="K38"/>
          <cell r="L38">
            <v>79.77</v>
          </cell>
          <cell r="M38"/>
          <cell r="N38">
            <v>1435.86</v>
          </cell>
          <cell r="O38"/>
        </row>
        <row r="39">
          <cell r="D39" t="str">
            <v>Concreto Ciclópico Fck=11Mpa</v>
          </cell>
          <cell r="E39"/>
          <cell r="F39"/>
          <cell r="G39"/>
          <cell r="H39"/>
          <cell r="I39" t="str">
            <v>m³</v>
          </cell>
          <cell r="J39">
            <v>12</v>
          </cell>
          <cell r="K39"/>
          <cell r="L39">
            <v>285.2</v>
          </cell>
          <cell r="M39"/>
          <cell r="N39">
            <v>3422.3999999999996</v>
          </cell>
          <cell r="O39"/>
        </row>
        <row r="40">
          <cell r="D40" t="str">
            <v>Acabamento e Recomposição de Empréstimo</v>
          </cell>
          <cell r="E40"/>
          <cell r="F40"/>
          <cell r="G40"/>
          <cell r="H40"/>
          <cell r="I40" t="str">
            <v>m²</v>
          </cell>
          <cell r="J40">
            <v>60</v>
          </cell>
          <cell r="K40"/>
          <cell r="L40">
            <v>0.12</v>
          </cell>
          <cell r="M40"/>
          <cell r="N40">
            <v>7.1999999999999993</v>
          </cell>
          <cell r="O40"/>
        </row>
      </sheetData>
      <sheetData sheetId="2" refreshError="1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Teor"/>
      <sheetName val="PROJETO"/>
      <sheetName val="lista_comp"/>
      <sheetName val="Equipamentos"/>
      <sheetName val="1-pavimentação"/>
      <sheetName val="plano ataque"/>
      <sheetName val="rev int TP"/>
    </sheetNames>
    <sheetDataSet>
      <sheetData sheetId="0"/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Básico"/>
      <sheetName val="PropostaCoren"/>
      <sheetName val="Araújo"/>
      <sheetName val="NúcleoEngenharia"/>
      <sheetName val="HS"/>
      <sheetName val="HO"/>
      <sheetName val="Básico (2)"/>
      <sheetName val="Parede"/>
      <sheetName val="tinta"/>
      <sheetName val="Gesso"/>
      <sheetName val="acartonado"/>
      <sheetName val="Metálica"/>
      <sheetName val="PABXSF"/>
      <sheetName val="CADASTRO"/>
      <sheetName val="RESUMO E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AA"/>
      <sheetName val="CANAA.XLS"/>
      <sheetName val="\G\Users\eduardoiunes\Documents"/>
      <sheetName val="RESUMO_AUT1"/>
      <sheetName val="PATO"/>
      <sheetName val="Medição"/>
      <sheetName val="Medição Completa"/>
      <sheetName val="RECOMPOSIÇÃO MAN"/>
      <sheetName val="QQuant-Vol1_(2)"/>
      <sheetName val="MATRIZ"/>
      <sheetName val="BD Equip."/>
      <sheetName val="8ª MP_BR-459"/>
      <sheetName val="8ª MP_BR_459"/>
      <sheetName val="CAPACIDADES"/>
      <sheetName val="P AUX 01-FERRAGENS"/>
      <sheetName val="P AUX 02-PINTURA"/>
      <sheetName val="[CANAA.XLS][CANAA.XLS][CANAA.XL"/>
      <sheetName val="[CANAA.XLS][CANAA.XLS]\G\Users\"/>
      <sheetName val="[CANAA.XLS]\G\Users\eduardoiune"/>
      <sheetName val="MB"/>
      <sheetName val="CORDEF-163"/>
      <sheetName val="QUADRO COMPARATIVO"/>
      <sheetName val="CADASTRO"/>
      <sheetName val="[CANAA.XLS]_G_Users_eduardoiu_2"/>
      <sheetName val="Índices DNIT"/>
      <sheetName val="INFO"/>
      <sheetName val="RESUMO"/>
      <sheetName val="TR.01"/>
      <sheetName val="TR.02"/>
      <sheetName val="CPU"/>
      <sheetName val="CPU (BET.)"/>
      <sheetName val="CRONO"/>
      <sheetName val="BDI"/>
      <sheetName val="SERV."/>
      <sheetName val="EQUIP."/>
      <sheetName val="MAT."/>
      <sheetName val="MDO"/>
      <sheetName val="TRANSP."/>
      <sheetName val="GLOBAL.01"/>
      <sheetName val="[CANAA.XLS][CANAA.XLS]_CANAA__2"/>
      <sheetName val="_CANAA.XLS__CANAA.XLS__CANAA.XL"/>
      <sheetName val="_CANAA.XLS__CANAA.XLS__G_Users_"/>
      <sheetName val="_G_Users_eduardoiunes_Documents"/>
      <sheetName val="_CANAA.XLS__G_Users_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PROJETO BR_146 (2)"/>
      <sheetName val="RESUMO DE MEDIÇÃO"/>
      <sheetName val="C"/>
      <sheetName val="PRO-08"/>
      <sheetName val="[CANAA.XLS][CANAA.XLS]_G_User_2"/>
      <sheetName val="Teor"/>
      <sheetName val="Página 16"/>
      <sheetName val="TPU-MARÇO_2002"/>
      <sheetName val="CBUQ DRENO LONGIT RECOBRIMENTO"/>
      <sheetName val="DAR-01"/>
      <sheetName val="PQ"/>
      <sheetName val="Equipamentos"/>
      <sheetName val="CUSTO INDIR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Medição"/>
      <sheetName val="QuQuant"/>
      <sheetName val="Tabela Abril 2000"/>
      <sheetName val="TABELA"/>
      <sheetName val="PSCEGERAL"/>
      <sheetName val="Dados"/>
      <sheetName val="Planilha"/>
      <sheetName val="PQ"/>
      <sheetName val="Page 1"/>
      <sheetName val="CRECHES"/>
      <sheetName val="MOBILIZ-CANTEIRO"/>
      <sheetName val="8ª MP_BR_459"/>
      <sheetName val="qorcamentodnerL1"/>
      <sheetName val="PROJETO"/>
      <sheetName val="INVENTÁRIO"/>
      <sheetName val="DRANPX14"/>
      <sheetName val="PT"/>
      <sheetName val="Resumo"/>
      <sheetName val="DG"/>
      <sheetName val="RESUMO_AUT1"/>
      <sheetName val="Mão de Obra"/>
      <sheetName val="Plan1"/>
      <sheetName val="Quadro Geral"/>
      <sheetName val="alphaville"/>
      <sheetName val="CHE"/>
      <sheetName val="Taludes"/>
      <sheetName val="Trecho"/>
      <sheetName val="transporte dupl pr151"/>
      <sheetName val="planilha contratual"/>
      <sheetName val="planilha de quant. e custos a"/>
      <sheetName val="PATO"/>
      <sheetName val="PACAJUS"/>
      <sheetName val="P A T O"/>
      <sheetName val="Pavim-preços"/>
      <sheetName val="pro-08"/>
      <sheetName val="COTAÇÕES"/>
      <sheetName val="Listas"/>
      <sheetName val="B M Pl04"/>
      <sheetName val="ORÇAMENTO"/>
      <sheetName val="REAJU"/>
      <sheetName val="Anexos_PGQ"/>
      <sheetName val="tabela DER julho97"/>
      <sheetName val="Mat Asf"/>
      <sheetName val="Página 16"/>
      <sheetName val="Desmat 0,15"/>
      <sheetName val="RELATÓRIO"/>
      <sheetName val="p a t o 99 b"/>
      <sheetName val="eq"/>
      <sheetName val="mo"/>
      <sheetName val="Assumptions"/>
      <sheetName val="Recmecater"/>
      <sheetName val="RECREV"/>
      <sheetName val="guarantãs"/>
      <sheetName val="Premissas MF"/>
      <sheetName val="Premissas"/>
      <sheetName val="CPU ANTT"/>
      <sheetName val="au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Teor"/>
      <sheetName val="Equipamentos"/>
      <sheetName val="dez00"/>
      <sheetName val="DIPRVS12"/>
      <sheetName val="RESUMO_AUT1"/>
      <sheetName val="DADOS"/>
      <sheetName val="planejamento"/>
      <sheetName val="COMPOR"/>
      <sheetName val="rev int TP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 RODOVIAS"/>
      <sheetName val="DIMENSOES"/>
      <sheetName val="SREs"/>
      <sheetName val="FICHA CAMPO"/>
      <sheetName val="LVC - FICHA CAMPO"/>
      <sheetName val="ANEXO B"/>
      <sheetName val="ANEXO C"/>
      <sheetName val="ANEXO D"/>
      <sheetName val="I.G.G. "/>
      <sheetName val="IGG X KM"/>
      <sheetName val="LVC"/>
      <sheetName val="FOTOGRÁFICO"/>
    </sheetNames>
    <sheetDataSet>
      <sheetData sheetId="0">
        <row r="2">
          <cell r="A2">
            <v>14</v>
          </cell>
          <cell r="B2" t="str">
            <v>010EGO0050</v>
          </cell>
          <cell r="C2" t="str">
            <v>Entr. GO-330(A)</v>
          </cell>
          <cell r="D2" t="str">
            <v>Final Perímetro Urbano Leopoldo de Bulhões</v>
          </cell>
          <cell r="F2">
            <v>50.670713791016603</v>
          </cell>
          <cell r="G2">
            <v>56.499848610876803</v>
          </cell>
          <cell r="H2">
            <v>5.8291348198602009</v>
          </cell>
          <cell r="I2" t="str">
            <v>PAV</v>
          </cell>
        </row>
        <row r="3">
          <cell r="A3">
            <v>14</v>
          </cell>
          <cell r="B3" t="str">
            <v>010EGO0150</v>
          </cell>
          <cell r="C3" t="str">
            <v>Fim perímetro urbano(Vianópolis)</v>
          </cell>
          <cell r="D3" t="str">
            <v>Quilombo</v>
          </cell>
          <cell r="F3">
            <v>93.034947182138197</v>
          </cell>
          <cell r="G3">
            <v>118.60623062020299</v>
          </cell>
          <cell r="H3">
            <v>25.571283438064796</v>
          </cell>
          <cell r="I3" t="str">
            <v>PAV</v>
          </cell>
        </row>
        <row r="4">
          <cell r="A4">
            <v>14</v>
          </cell>
          <cell r="B4" t="str">
            <v>010EGO0160</v>
          </cell>
          <cell r="C4" t="str">
            <v>Quilombo</v>
          </cell>
          <cell r="D4" t="str">
            <v>Entr. GO-404</v>
          </cell>
          <cell r="F4">
            <v>118.60623062020299</v>
          </cell>
          <cell r="G4">
            <v>138.76729948321099</v>
          </cell>
          <cell r="H4">
            <v>20.161068863007998</v>
          </cell>
          <cell r="I4" t="str">
            <v>PAV</v>
          </cell>
        </row>
        <row r="5">
          <cell r="A5">
            <v>14</v>
          </cell>
          <cell r="B5" t="str">
            <v>020EGO0010</v>
          </cell>
          <cell r="C5" t="str">
            <v>Entr. BR-153/352(A)(Goiânia)</v>
          </cell>
          <cell r="D5" t="str">
            <v>Entr. GO-536</v>
          </cell>
          <cell r="F5">
            <v>0</v>
          </cell>
          <cell r="G5">
            <v>10.6529788866881</v>
          </cell>
          <cell r="H5">
            <v>10.6529788866881</v>
          </cell>
          <cell r="I5" t="str">
            <v>DUP</v>
          </cell>
        </row>
        <row r="6">
          <cell r="A6">
            <v>14</v>
          </cell>
          <cell r="B6" t="str">
            <v>020EGO0015</v>
          </cell>
          <cell r="C6" t="str">
            <v>Entr. GO-536</v>
          </cell>
          <cell r="D6" t="str">
            <v>Entr. GO-414</v>
          </cell>
          <cell r="G6">
            <v>34.138066291277397</v>
          </cell>
          <cell r="H6">
            <v>17.187189654880797</v>
          </cell>
          <cell r="I6" t="str">
            <v>DUP</v>
          </cell>
        </row>
        <row r="7">
          <cell r="A7">
            <v>14</v>
          </cell>
          <cell r="B7" t="str">
            <v>020EGO0020</v>
          </cell>
          <cell r="C7" t="str">
            <v>Entr. GO-414</v>
          </cell>
          <cell r="D7" t="str">
            <v>Entr. GO-147(A)/219(A)(Bela Vista de Goiás)</v>
          </cell>
          <cell r="F7">
            <v>34.138066291277397</v>
          </cell>
          <cell r="G7">
            <v>50.7589880473286</v>
          </cell>
          <cell r="H7">
            <v>16.620921756051203</v>
          </cell>
          <cell r="I7" t="str">
            <v>DUP</v>
          </cell>
        </row>
        <row r="8">
          <cell r="A8">
            <v>14</v>
          </cell>
          <cell r="B8" t="str">
            <v>020EGO0045</v>
          </cell>
          <cell r="C8" t="str">
            <v>Entr. GO-139(B)</v>
          </cell>
          <cell r="D8" t="str">
            <v>Entr. GO-552(p/ Sto Antônio da Esperança)</v>
          </cell>
          <cell r="F8">
            <v>94.972304295936596</v>
          </cell>
          <cell r="G8">
            <v>109.263629978916</v>
          </cell>
          <cell r="H8">
            <v>14.291325682979405</v>
          </cell>
          <cell r="I8" t="str">
            <v>PAV</v>
          </cell>
        </row>
        <row r="9">
          <cell r="A9">
            <v>14</v>
          </cell>
          <cell r="B9" t="str">
            <v>020EGO0047</v>
          </cell>
          <cell r="C9" t="str">
            <v>Entr. GO-552(p/ Sto Antônio da Esperança)</v>
          </cell>
          <cell r="D9" t="str">
            <v>Santa Cruz de Goiás</v>
          </cell>
          <cell r="F9">
            <v>109.263629978916</v>
          </cell>
          <cell r="G9">
            <v>125.02004253315501</v>
          </cell>
          <cell r="H9">
            <v>15.756412554239006</v>
          </cell>
          <cell r="I9" t="str">
            <v>PAV</v>
          </cell>
        </row>
        <row r="10">
          <cell r="A10">
            <v>14</v>
          </cell>
          <cell r="B10" t="str">
            <v>020EGO0050</v>
          </cell>
          <cell r="C10" t="str">
            <v>Fim Perímetro Urbano Santa Cruz de Goiás</v>
          </cell>
          <cell r="D10" t="str">
            <v>Palmelo</v>
          </cell>
          <cell r="F10">
            <v>125.02004253315501</v>
          </cell>
          <cell r="G10">
            <v>130.438481253954</v>
          </cell>
          <cell r="H10">
            <v>5.4184387207989886</v>
          </cell>
          <cell r="I10" t="str">
            <v>PAV</v>
          </cell>
        </row>
        <row r="11">
          <cell r="A11">
            <v>14</v>
          </cell>
          <cell r="B11" t="str">
            <v>139EGO0090</v>
          </cell>
          <cell r="C11" t="str">
            <v>Entr. GO-217</v>
          </cell>
          <cell r="D11" t="str">
            <v>Entr. GO-450</v>
          </cell>
          <cell r="F11">
            <v>125.03857514740299</v>
          </cell>
          <cell r="G11">
            <v>145.25857089665001</v>
          </cell>
          <cell r="H11">
            <v>20.219995749247019</v>
          </cell>
          <cell r="I11" t="str">
            <v>PAV</v>
          </cell>
        </row>
        <row r="12">
          <cell r="A12">
            <v>14</v>
          </cell>
          <cell r="B12" t="str">
            <v>139EGO0110</v>
          </cell>
          <cell r="C12" t="str">
            <v>Entr. BR-352(B)/GO-020(B)(Cristianópolis)</v>
          </cell>
          <cell r="D12" t="str">
            <v>Entr. GO-219(A)Início perímetro urbano(S.M.Passa Quatro)</v>
          </cell>
          <cell r="F12">
            <v>147.72705558323</v>
          </cell>
          <cell r="G12">
            <v>165.992283166531</v>
          </cell>
          <cell r="H12">
            <v>18.265227583300998</v>
          </cell>
          <cell r="I12" t="str">
            <v>PAV</v>
          </cell>
        </row>
        <row r="13">
          <cell r="A13">
            <v>14</v>
          </cell>
          <cell r="B13" t="str">
            <v>139EGO0116</v>
          </cell>
          <cell r="C13" t="str">
            <v>Início Pista Dupla</v>
          </cell>
          <cell r="D13" t="str">
            <v>Entr. GO-219(B)(S.M.Passa Quatro)</v>
          </cell>
          <cell r="F13">
            <v>167.48910175520899</v>
          </cell>
          <cell r="G13">
            <v>168.22892982382501</v>
          </cell>
          <cell r="H13">
            <v>0.73982806861602057</v>
          </cell>
          <cell r="I13" t="str">
            <v>DUP</v>
          </cell>
        </row>
        <row r="14">
          <cell r="A14">
            <v>14</v>
          </cell>
          <cell r="B14" t="str">
            <v>139EGO0120</v>
          </cell>
          <cell r="C14" t="str">
            <v>Fim perímetro urbano(S.M.Passa Quatro)</v>
          </cell>
          <cell r="D14" t="str">
            <v>Entr. BR-457(A)/GO-010(A)/330(A)(Vianópolis)</v>
          </cell>
          <cell r="F14">
            <v>169.11083766016699</v>
          </cell>
          <cell r="G14">
            <v>213.00887334232399</v>
          </cell>
          <cell r="H14">
            <v>43.898035682157001</v>
          </cell>
          <cell r="I14" t="str">
            <v>PAV</v>
          </cell>
        </row>
        <row r="15">
          <cell r="A15">
            <v>14</v>
          </cell>
          <cell r="B15" t="str">
            <v>147EGO0060</v>
          </cell>
          <cell r="C15" t="str">
            <v>Entr. GO-450</v>
          </cell>
          <cell r="D15" t="str">
            <v>Entr. BR-352(A)/GO-020(A)</v>
          </cell>
          <cell r="F15">
            <v>117.54879398321</v>
          </cell>
          <cell r="G15">
            <v>147.12982709120499</v>
          </cell>
          <cell r="H15">
            <v>29.581033107994983</v>
          </cell>
          <cell r="I15" t="str">
            <v>PAV</v>
          </cell>
        </row>
        <row r="16">
          <cell r="A16">
            <v>14</v>
          </cell>
          <cell r="B16" t="str">
            <v>147EGO0110</v>
          </cell>
          <cell r="C16" t="str">
            <v>Entr. GO-219(B)</v>
          </cell>
          <cell r="D16" t="str">
            <v>Fim perímetro urbano(Bela Vista)</v>
          </cell>
          <cell r="F16">
            <v>148.26640721058899</v>
          </cell>
          <cell r="G16">
            <v>150.30956643435999</v>
          </cell>
          <cell r="H16">
            <v>2.0431592237709992</v>
          </cell>
          <cell r="I16" t="str">
            <v>PAV</v>
          </cell>
        </row>
        <row r="17">
          <cell r="A17">
            <v>14</v>
          </cell>
          <cell r="B17" t="str">
            <v>219EGO0025</v>
          </cell>
          <cell r="C17" t="str">
            <v>Início duplicação(Orizona)</v>
          </cell>
          <cell r="D17" t="str">
            <v>Entr. GO-330/486Fim perimetro urbano(Orizona)</v>
          </cell>
          <cell r="F17">
            <v>84.769931312784294</v>
          </cell>
          <cell r="G17">
            <v>86.110585948250801</v>
          </cell>
          <cell r="H17">
            <v>1.3406546354665068</v>
          </cell>
          <cell r="I17" t="str">
            <v>DUP</v>
          </cell>
        </row>
        <row r="18">
          <cell r="A18">
            <v>14</v>
          </cell>
          <cell r="B18" t="str">
            <v>219EGO0037</v>
          </cell>
          <cell r="C18" t="str">
            <v>Início perimetro urbano(Egerineu Teixeira)</v>
          </cell>
          <cell r="D18" t="str">
            <v>Fim Perímetro Urbano Egerineu Teixeira</v>
          </cell>
          <cell r="F18">
            <v>96.674797064175905</v>
          </cell>
          <cell r="G18">
            <v>98.2822979115019</v>
          </cell>
          <cell r="H18">
            <v>1.6075008473259942</v>
          </cell>
          <cell r="I18" t="str">
            <v>PAV</v>
          </cell>
        </row>
        <row r="19">
          <cell r="A19">
            <v>14</v>
          </cell>
          <cell r="B19" t="str">
            <v>219EGO0070</v>
          </cell>
          <cell r="C19" t="str">
            <v>Entr. BR-352(B)/GO-020(B)/147(B)(Bela Vista)</v>
          </cell>
          <cell r="D19" t="str">
            <v>Fim perímetro urbano(Bela Vista)</v>
          </cell>
          <cell r="F19">
            <v>167.12363662303801</v>
          </cell>
          <cell r="G19">
            <v>168.29402648124201</v>
          </cell>
          <cell r="H19">
            <v>1.170389858204004</v>
          </cell>
          <cell r="I19" t="str">
            <v>PAV</v>
          </cell>
        </row>
        <row r="20">
          <cell r="A20">
            <v>14</v>
          </cell>
          <cell r="B20" t="str">
            <v>309EGO0110</v>
          </cell>
          <cell r="C20" t="str">
            <v>Entr. GO-330(B)(Pires do Rio)</v>
          </cell>
          <cell r="D20" t="str">
            <v>Fim perímetro urbano(Pires do Rio)</v>
          </cell>
          <cell r="F20">
            <v>201.972317780065</v>
          </cell>
          <cell r="G20">
            <v>203.52695910141</v>
          </cell>
          <cell r="H20">
            <v>1.5546413213450023</v>
          </cell>
          <cell r="I20" t="str">
            <v>PAV</v>
          </cell>
        </row>
        <row r="21">
          <cell r="A21">
            <v>14</v>
          </cell>
          <cell r="B21" t="str">
            <v>330EGO0180</v>
          </cell>
          <cell r="C21" t="str">
            <v>Entr. GO-219/486(Orizona)</v>
          </cell>
          <cell r="D21" t="str">
            <v>Fím perímetro urbano(Orizona)</v>
          </cell>
          <cell r="F21">
            <v>31.375</v>
          </cell>
          <cell r="G21">
            <v>32.475000000000001</v>
          </cell>
          <cell r="H21">
            <v>1.1000000000000014</v>
          </cell>
          <cell r="I21" t="str">
            <v>PAV</v>
          </cell>
        </row>
        <row r="22">
          <cell r="A22">
            <v>14</v>
          </cell>
          <cell r="B22" t="str">
            <v>330EGO0190</v>
          </cell>
          <cell r="C22" t="str">
            <v>Fím perímetro urbano(Orizona)</v>
          </cell>
          <cell r="D22" t="str">
            <v>Entr. BR-457(A)(Ponte Funda)</v>
          </cell>
          <cell r="F22">
            <v>32.475000000000001</v>
          </cell>
          <cell r="G22">
            <v>63.7434789236546</v>
          </cell>
          <cell r="H22">
            <v>31.268478923654598</v>
          </cell>
          <cell r="I22" t="str">
            <v>PAV</v>
          </cell>
        </row>
        <row r="23">
          <cell r="A23">
            <v>14</v>
          </cell>
          <cell r="B23" t="str">
            <v>330EGO0210</v>
          </cell>
          <cell r="C23" t="str">
            <v>Entr. BR-457(A)(Ponte Funda)</v>
          </cell>
          <cell r="D23" t="str">
            <v>Entr. GO-010(A)/139(A)(Vianópolis)</v>
          </cell>
          <cell r="F23">
            <v>63.7434789236546</v>
          </cell>
          <cell r="G23">
            <v>75.456255752472501</v>
          </cell>
          <cell r="H23">
            <v>11.712776828817901</v>
          </cell>
          <cell r="I23" t="str">
            <v>PAV</v>
          </cell>
        </row>
        <row r="24">
          <cell r="A24">
            <v>14</v>
          </cell>
          <cell r="B24" t="str">
            <v>330EGO0310</v>
          </cell>
          <cell r="C24" t="str">
            <v>Entr. BR-457(B)/GO-010(B)</v>
          </cell>
          <cell r="D24" t="str">
            <v>Inicio Perímetro Urbano</v>
          </cell>
          <cell r="F24">
            <v>75.456255752472501</v>
          </cell>
          <cell r="G24">
            <v>100.010237959823</v>
          </cell>
          <cell r="H24">
            <v>24.553982207350501</v>
          </cell>
          <cell r="I24" t="str">
            <v>PAV</v>
          </cell>
        </row>
        <row r="25">
          <cell r="A25">
            <v>14</v>
          </cell>
          <cell r="B25" t="str">
            <v>403EGO0010</v>
          </cell>
          <cell r="C25" t="str">
            <v>Entr. GO-010(Goiânia)</v>
          </cell>
          <cell r="D25" t="str">
            <v>Fím perímetro urbano(Goiânia)</v>
          </cell>
          <cell r="F25">
            <v>0</v>
          </cell>
          <cell r="G25">
            <v>3.8889854904697301</v>
          </cell>
          <cell r="H25">
            <v>3.8889854904697301</v>
          </cell>
          <cell r="I25" t="str">
            <v>DUP</v>
          </cell>
        </row>
        <row r="26">
          <cell r="A26">
            <v>14</v>
          </cell>
          <cell r="B26" t="str">
            <v>403EGO0015</v>
          </cell>
          <cell r="C26" t="str">
            <v>Fím perímetro urbano(Goiânia)</v>
          </cell>
          <cell r="D26" t="str">
            <v>Entr. GO-537</v>
          </cell>
          <cell r="F26">
            <v>3.8889854904697301</v>
          </cell>
          <cell r="G26">
            <v>9.8216291618276692</v>
          </cell>
          <cell r="H26">
            <v>5.9326436713579387</v>
          </cell>
          <cell r="I26" t="str">
            <v>DUP</v>
          </cell>
        </row>
        <row r="27">
          <cell r="A27">
            <v>14</v>
          </cell>
          <cell r="B27" t="str">
            <v>403EGO0020</v>
          </cell>
          <cell r="C27" t="str">
            <v>Entr. GO-537</v>
          </cell>
          <cell r="D27" t="str">
            <v>Início perímetro urbano(Senador Canedo)</v>
          </cell>
          <cell r="F27">
            <v>9.8216291618276692</v>
          </cell>
          <cell r="G27">
            <v>11.8980501255046</v>
          </cell>
          <cell r="H27">
            <v>2.0764209636769309</v>
          </cell>
          <cell r="I27" t="str">
            <v>DUP</v>
          </cell>
        </row>
        <row r="28">
          <cell r="A28">
            <v>14</v>
          </cell>
          <cell r="B28" t="str">
            <v>403EGO0025</v>
          </cell>
          <cell r="C28" t="str">
            <v>Início perímetro urbano(Senador Canedo)</v>
          </cell>
          <cell r="D28" t="str">
            <v>Entr. GO-536</v>
          </cell>
          <cell r="F28">
            <v>11.8980501255046</v>
          </cell>
          <cell r="G28">
            <v>14.807093202522699</v>
          </cell>
          <cell r="H28">
            <v>2.9090430770180991</v>
          </cell>
          <cell r="I28" t="str">
            <v>DUP</v>
          </cell>
        </row>
        <row r="29">
          <cell r="A29">
            <v>14</v>
          </cell>
          <cell r="B29" t="str">
            <v>403EGO0030</v>
          </cell>
          <cell r="C29" t="str">
            <v>Entr. GO-536</v>
          </cell>
          <cell r="D29" t="str">
            <v>Fim perímetro urbano(Senador Canedo)</v>
          </cell>
          <cell r="F29">
            <v>14.807093202522699</v>
          </cell>
          <cell r="G29">
            <v>18.088558802787301</v>
          </cell>
          <cell r="H29">
            <v>3.2814656002646014</v>
          </cell>
          <cell r="I29" t="str">
            <v>PAV</v>
          </cell>
        </row>
        <row r="30">
          <cell r="A30">
            <v>14</v>
          </cell>
          <cell r="B30" t="str">
            <v>403EGO0040</v>
          </cell>
          <cell r="C30" t="str">
            <v>Fim perímetro urbano(Senador Canedo)</v>
          </cell>
          <cell r="D30" t="str">
            <v>Início Perímetro Urbano Caldazinha</v>
          </cell>
          <cell r="F30">
            <v>18.088558802787301</v>
          </cell>
          <cell r="G30">
            <v>25.671082096571201</v>
          </cell>
          <cell r="H30">
            <v>7.5825232937839004</v>
          </cell>
          <cell r="I30" t="str">
            <v>PAV</v>
          </cell>
        </row>
        <row r="31">
          <cell r="A31">
            <v>14</v>
          </cell>
          <cell r="B31" t="str">
            <v>403EGO0050</v>
          </cell>
          <cell r="C31" t="str">
            <v>Início Perímetro Urbano Caldazinha</v>
          </cell>
          <cell r="D31" t="str">
            <v>Fim Perímetro Urbano Caldazinha</v>
          </cell>
          <cell r="F31">
            <v>25.671082096571201</v>
          </cell>
          <cell r="G31">
            <v>27.204650541401001</v>
          </cell>
          <cell r="H31">
            <v>1.5335684448298004</v>
          </cell>
          <cell r="I31" t="str">
            <v>PAV</v>
          </cell>
        </row>
        <row r="32">
          <cell r="A32">
            <v>14</v>
          </cell>
          <cell r="B32" t="str">
            <v>404EGO0010</v>
          </cell>
          <cell r="C32" t="str">
            <v>Entr. GO-010</v>
          </cell>
          <cell r="D32" t="str">
            <v>Entr. BR-457(A)(Maniratuba)</v>
          </cell>
          <cell r="F32">
            <v>0</v>
          </cell>
          <cell r="G32">
            <v>45.869643954433997</v>
          </cell>
          <cell r="H32">
            <v>45.869643954433997</v>
          </cell>
          <cell r="I32" t="str">
            <v>LEN</v>
          </cell>
        </row>
        <row r="33">
          <cell r="A33">
            <v>14</v>
          </cell>
          <cell r="B33" t="str">
            <v>404EGO0020</v>
          </cell>
          <cell r="C33" t="str">
            <v>Entr. BR-457(A)(Maniratuba)</v>
          </cell>
          <cell r="D33" t="str">
            <v>Entr. BR-457(B)/GO-219/309(Buritizinho)</v>
          </cell>
          <cell r="F33">
            <v>45.869643954433997</v>
          </cell>
          <cell r="G33">
            <v>65.490224714989594</v>
          </cell>
          <cell r="H33">
            <v>19.620580760555598</v>
          </cell>
          <cell r="I33" t="str">
            <v>LEN</v>
          </cell>
        </row>
        <row r="34">
          <cell r="A34">
            <v>14</v>
          </cell>
          <cell r="B34" t="str">
            <v>414EGO0010</v>
          </cell>
          <cell r="C34" t="str">
            <v>Entr. BR-352/GO-020</v>
          </cell>
          <cell r="D34" t="str">
            <v>Roselândia</v>
          </cell>
          <cell r="F34">
            <v>0</v>
          </cell>
          <cell r="G34">
            <v>2.3208160719428599</v>
          </cell>
          <cell r="H34">
            <v>2.3208160719428599</v>
          </cell>
          <cell r="I34" t="str">
            <v>PAV</v>
          </cell>
        </row>
        <row r="35">
          <cell r="A35">
            <v>14</v>
          </cell>
          <cell r="B35" t="str">
            <v>414EGO0030</v>
          </cell>
          <cell r="C35" t="str">
            <v>Roselândia</v>
          </cell>
          <cell r="D35" t="str">
            <v>Entr. GO-219(Hidrolândia)</v>
          </cell>
          <cell r="F35">
            <v>2.3208160719428599</v>
          </cell>
          <cell r="G35">
            <v>23.656146644117101</v>
          </cell>
          <cell r="H35">
            <v>21.335330572174239</v>
          </cell>
          <cell r="I35" t="str">
            <v>PLA</v>
          </cell>
        </row>
        <row r="36">
          <cell r="A36">
            <v>14</v>
          </cell>
          <cell r="B36" t="str">
            <v>415EGO0010</v>
          </cell>
          <cell r="C36" t="str">
            <v>Entr. BR-457/GO-010</v>
          </cell>
          <cell r="D36" t="str">
            <v>Início perímetro urbano(Goianápolis)</v>
          </cell>
          <cell r="F36">
            <v>0</v>
          </cell>
          <cell r="G36">
            <v>14.4999592885423</v>
          </cell>
          <cell r="H36">
            <v>14.4999592885423</v>
          </cell>
          <cell r="I36" t="str">
            <v>PAV</v>
          </cell>
        </row>
        <row r="37">
          <cell r="A37">
            <v>14</v>
          </cell>
          <cell r="B37" t="str">
            <v>450EGO0010</v>
          </cell>
          <cell r="C37" t="str">
            <v>Entr. GO-147(p/ Piracanjuba)</v>
          </cell>
          <cell r="D37" t="str">
            <v>Entr. GO-139</v>
          </cell>
          <cell r="F37">
            <v>0</v>
          </cell>
          <cell r="G37">
            <v>32.045604884326501</v>
          </cell>
          <cell r="H37">
            <v>32.045604884326501</v>
          </cell>
          <cell r="I37" t="str">
            <v>PAV</v>
          </cell>
        </row>
        <row r="38">
          <cell r="A38">
            <v>14</v>
          </cell>
          <cell r="B38" t="str">
            <v>486EGO0010</v>
          </cell>
          <cell r="C38" t="str">
            <v>Entr. GO-309(Montes Claros)</v>
          </cell>
          <cell r="D38" t="str">
            <v>Início Pavimentação(Orizona)</v>
          </cell>
          <cell r="F38">
            <v>0</v>
          </cell>
          <cell r="G38">
            <v>24.910684275719198</v>
          </cell>
          <cell r="H38">
            <v>24.910684275719198</v>
          </cell>
          <cell r="I38" t="str">
            <v>LEN</v>
          </cell>
        </row>
        <row r="39">
          <cell r="A39">
            <v>14</v>
          </cell>
          <cell r="B39" t="str">
            <v>486EGO0020</v>
          </cell>
          <cell r="C39" t="str">
            <v>Início Pavimentação(Orizona)</v>
          </cell>
          <cell r="D39" t="str">
            <v>Entr. GO-219(Orizona)</v>
          </cell>
          <cell r="F39">
            <v>24.910684275719198</v>
          </cell>
          <cell r="G39">
            <v>25.7285748656201</v>
          </cell>
          <cell r="H39">
            <v>0.81789058990090169</v>
          </cell>
          <cell r="I39" t="str">
            <v>PAV</v>
          </cell>
        </row>
        <row r="40">
          <cell r="A40">
            <v>14</v>
          </cell>
          <cell r="B40" t="str">
            <v>489EGO0010</v>
          </cell>
          <cell r="C40" t="str">
            <v>Entr. GO-403(Caldazinha)</v>
          </cell>
          <cell r="D40" t="str">
            <v>Entr. BR-457/GO-010 (Bonfinópolis)</v>
          </cell>
          <cell r="F40">
            <v>0</v>
          </cell>
          <cell r="G40">
            <v>12.9925353848777</v>
          </cell>
          <cell r="H40">
            <v>12.9925353848777</v>
          </cell>
          <cell r="I40" t="str">
            <v>PLA</v>
          </cell>
        </row>
        <row r="41">
          <cell r="A41">
            <v>14</v>
          </cell>
          <cell r="B41" t="str">
            <v>519EGO0010</v>
          </cell>
          <cell r="C41" t="str">
            <v>Entr. GO-309</v>
          </cell>
          <cell r="D41" t="str">
            <v>Entr. BR-457(A)/GO-404</v>
          </cell>
          <cell r="F41">
            <v>0</v>
          </cell>
          <cell r="G41">
            <v>41.437418477453107</v>
          </cell>
          <cell r="H41">
            <v>41.437418477453107</v>
          </cell>
          <cell r="I41" t="str">
            <v>PLA</v>
          </cell>
        </row>
        <row r="42">
          <cell r="A42">
            <v>14</v>
          </cell>
          <cell r="B42" t="str">
            <v>519EGO0015</v>
          </cell>
          <cell r="C42" t="str">
            <v>Entr. BR-457(A)/GO-404</v>
          </cell>
          <cell r="D42" t="str">
            <v>Entr. GO-330</v>
          </cell>
          <cell r="F42">
            <v>41.437418477453107</v>
          </cell>
          <cell r="G42">
            <v>87.041397836811996</v>
          </cell>
          <cell r="H42">
            <v>45.603979359358888</v>
          </cell>
          <cell r="I42" t="str">
            <v>PLA</v>
          </cell>
        </row>
        <row r="43">
          <cell r="A43">
            <v>14</v>
          </cell>
          <cell r="B43" t="str">
            <v>536EGO0010</v>
          </cell>
          <cell r="C43" t="str">
            <v>Entr. GO-403(Senador Canedo)</v>
          </cell>
          <cell r="D43" t="str">
            <v>Fim duplicação</v>
          </cell>
          <cell r="F43">
            <v>0</v>
          </cell>
          <cell r="G43">
            <v>1.03773039138473</v>
          </cell>
          <cell r="H43">
            <v>1.03773039138473</v>
          </cell>
          <cell r="I43" t="str">
            <v>DUP</v>
          </cell>
        </row>
        <row r="44">
          <cell r="A44">
            <v>14</v>
          </cell>
          <cell r="B44" t="str">
            <v>536EGO0020</v>
          </cell>
          <cell r="C44" t="str">
            <v>Fim duplicação</v>
          </cell>
          <cell r="D44" t="str">
            <v>Entr. BR-352/GO-020</v>
          </cell>
          <cell r="F44">
            <v>1.03773039138473</v>
          </cell>
          <cell r="G44">
            <v>7.5257892157969399</v>
          </cell>
          <cell r="H44">
            <v>6.4880588244122102</v>
          </cell>
          <cell r="I44" t="str">
            <v>PAV</v>
          </cell>
        </row>
        <row r="45">
          <cell r="A45">
            <v>14</v>
          </cell>
          <cell r="B45" t="str">
            <v>537EGO0010</v>
          </cell>
          <cell r="C45" t="str">
            <v>Entr. GO-403(p/ Senador Canedo)</v>
          </cell>
          <cell r="D45" t="str">
            <v>Início duplicação</v>
          </cell>
          <cell r="F45">
            <v>0</v>
          </cell>
          <cell r="G45">
            <v>3.63936656107707</v>
          </cell>
          <cell r="H45">
            <v>3.63936656107707</v>
          </cell>
          <cell r="I45" t="str">
            <v>PAV</v>
          </cell>
        </row>
        <row r="46">
          <cell r="A46">
            <v>14</v>
          </cell>
          <cell r="B46" t="str">
            <v>537EGO0015</v>
          </cell>
          <cell r="C46" t="str">
            <v>Início duplicação</v>
          </cell>
          <cell r="D46" t="str">
            <v>Entr. BR-457/GO-010</v>
          </cell>
          <cell r="F46">
            <v>3.63936656107707</v>
          </cell>
          <cell r="G46">
            <v>4.2652399113022312</v>
          </cell>
          <cell r="H46">
            <v>0.62587335022516122</v>
          </cell>
          <cell r="I46" t="str">
            <v>DUP</v>
          </cell>
        </row>
        <row r="47">
          <cell r="A47">
            <v>14</v>
          </cell>
          <cell r="B47" t="str">
            <v>552EGO0010</v>
          </cell>
          <cell r="C47" t="str">
            <v>Entr.BR-352/GO-020</v>
          </cell>
          <cell r="D47" t="str">
            <v>Santo Antônio da Esperança</v>
          </cell>
          <cell r="F47">
            <v>0</v>
          </cell>
          <cell r="G47">
            <v>1.1157896043436399</v>
          </cell>
          <cell r="H47">
            <v>1.1157896043436399</v>
          </cell>
          <cell r="I47" t="str">
            <v>PAV</v>
          </cell>
        </row>
        <row r="48">
          <cell r="A48">
            <v>14</v>
          </cell>
          <cell r="B48" t="str">
            <v>589EGO0010</v>
          </cell>
          <cell r="C48" t="str">
            <v>Entr BR-153(A)(Hidrolândia)</v>
          </cell>
          <cell r="D48" t="str">
            <v>Fim Pavimentação</v>
          </cell>
          <cell r="F48">
            <v>0</v>
          </cell>
          <cell r="G48">
            <v>1.0155793451092601</v>
          </cell>
          <cell r="H48">
            <v>1.0155793451092601</v>
          </cell>
          <cell r="I48" t="str">
            <v>PAV</v>
          </cell>
        </row>
      </sheetData>
      <sheetData sheetId="1">
        <row r="3">
          <cell r="C3" t="str">
            <v>010EGO0050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72"/>
  <sheetViews>
    <sheetView workbookViewId="0">
      <selection activeCell="A7" sqref="A7:XFD7"/>
    </sheetView>
  </sheetViews>
  <sheetFormatPr defaultColWidth="12.42578125" defaultRowHeight="12.75"/>
  <cols>
    <col min="1" max="1" width="7.28515625" style="303" customWidth="1"/>
    <col min="2" max="2" width="11.42578125" style="303" customWidth="1"/>
    <col min="3" max="3" width="45.5703125" style="303" customWidth="1"/>
    <col min="4" max="4" width="42.85546875" style="303" customWidth="1"/>
    <col min="5" max="5" width="13.28515625" style="303" customWidth="1"/>
    <col min="6" max="6" width="11" style="303" customWidth="1"/>
    <col min="7" max="7" width="12.42578125" style="303" customWidth="1"/>
    <col min="8" max="8" width="10.5703125" style="303" customWidth="1"/>
    <col min="9" max="9" width="2.7109375" style="303" customWidth="1"/>
    <col min="10" max="26" width="7.42578125" style="303" customWidth="1"/>
    <col min="27" max="16384" width="12.42578125" style="303"/>
  </cols>
  <sheetData>
    <row r="1" spans="1:10" ht="21" customHeight="1">
      <c r="A1" s="545" t="s">
        <v>255</v>
      </c>
      <c r="B1" s="546"/>
      <c r="C1" s="546"/>
      <c r="D1" s="546"/>
      <c r="E1" s="546"/>
      <c r="F1" s="546"/>
      <c r="G1" s="546"/>
      <c r="H1" s="546"/>
      <c r="I1" s="546"/>
    </row>
    <row r="2" spans="1:10" ht="13.5" customHeight="1">
      <c r="A2" s="311" t="s">
        <v>168</v>
      </c>
      <c r="B2" s="310" t="s">
        <v>246</v>
      </c>
      <c r="C2" s="310" t="s">
        <v>247</v>
      </c>
      <c r="D2" s="310" t="s">
        <v>248</v>
      </c>
      <c r="E2" s="310" t="s">
        <v>249</v>
      </c>
      <c r="F2" s="310" t="s">
        <v>250</v>
      </c>
      <c r="G2" s="310" t="s">
        <v>251</v>
      </c>
      <c r="H2" s="310" t="s">
        <v>252</v>
      </c>
    </row>
    <row r="3" spans="1:10" ht="12" customHeight="1">
      <c r="A3" s="312">
        <f>'[29]CADASTRO RODOVIAS'!A2</f>
        <v>14</v>
      </c>
      <c r="B3" s="312" t="str">
        <f>'[29]CADASTRO RODOVIAS'!B2</f>
        <v>010EGO0050</v>
      </c>
      <c r="C3" s="312" t="str">
        <f>'[29]CADASTRO RODOVIAS'!C2</f>
        <v>Entr. GO-330(A)</v>
      </c>
      <c r="D3" s="312" t="str">
        <f>'[29]CADASTRO RODOVIAS'!D2</f>
        <v>Final Perímetro Urbano Leopoldo de Bulhões</v>
      </c>
      <c r="E3" s="538">
        <f>'[29]CADASTRO RODOVIAS'!F2</f>
        <v>50.670713791016603</v>
      </c>
      <c r="F3" s="538">
        <f>'[29]CADASTRO RODOVIAS'!G2</f>
        <v>56.499848610876803</v>
      </c>
      <c r="G3" s="538">
        <f>'[29]CADASTRO RODOVIAS'!H2</f>
        <v>5.8291348198602009</v>
      </c>
      <c r="H3" s="309" t="str">
        <f>'[29]CADASTRO RODOVIAS'!I2</f>
        <v>PAV</v>
      </c>
    </row>
    <row r="4" spans="1:10" ht="12" customHeight="1">
      <c r="A4" s="312">
        <f>'[29]CADASTRO RODOVIAS'!A3</f>
        <v>14</v>
      </c>
      <c r="B4" s="312" t="str">
        <f>'[29]CADASTRO RODOVIAS'!B3</f>
        <v>010EGO0150</v>
      </c>
      <c r="C4" s="312" t="str">
        <f>'[29]CADASTRO RODOVIAS'!C3</f>
        <v>Fim perímetro urbano(Vianópolis)</v>
      </c>
      <c r="D4" s="312" t="str">
        <f>'[29]CADASTRO RODOVIAS'!D3</f>
        <v>Quilombo</v>
      </c>
      <c r="E4" s="538">
        <f>'[29]CADASTRO RODOVIAS'!F3</f>
        <v>93.034947182138197</v>
      </c>
      <c r="F4" s="538">
        <f>'[29]CADASTRO RODOVIAS'!G3</f>
        <v>118.60623062020299</v>
      </c>
      <c r="G4" s="538">
        <f>'[29]CADASTRO RODOVIAS'!H3</f>
        <v>25.571283438064796</v>
      </c>
      <c r="H4" s="309" t="str">
        <f>'[29]CADASTRO RODOVIAS'!I3</f>
        <v>PAV</v>
      </c>
    </row>
    <row r="5" spans="1:10" ht="12" customHeight="1">
      <c r="A5" s="312">
        <f>'[29]CADASTRO RODOVIAS'!A4</f>
        <v>14</v>
      </c>
      <c r="B5" s="312" t="str">
        <f>'[29]CADASTRO RODOVIAS'!B4</f>
        <v>010EGO0160</v>
      </c>
      <c r="C5" s="312" t="str">
        <f>'[29]CADASTRO RODOVIAS'!C4</f>
        <v>Quilombo</v>
      </c>
      <c r="D5" s="312" t="str">
        <f>'[29]CADASTRO RODOVIAS'!D4</f>
        <v>Entr. GO-404</v>
      </c>
      <c r="E5" s="538">
        <f>'[29]CADASTRO RODOVIAS'!F4</f>
        <v>118.60623062020299</v>
      </c>
      <c r="F5" s="538">
        <f>'[29]CADASTRO RODOVIAS'!G4</f>
        <v>138.76729948321099</v>
      </c>
      <c r="G5" s="538">
        <f>'[29]CADASTRO RODOVIAS'!H4</f>
        <v>20.161068863007998</v>
      </c>
      <c r="H5" s="309" t="str">
        <f>'[29]CADASTRO RODOVIAS'!I4</f>
        <v>PAV</v>
      </c>
    </row>
    <row r="6" spans="1:10" ht="12" customHeight="1">
      <c r="A6" s="312">
        <f>'[29]CADASTRO RODOVIAS'!A5</f>
        <v>14</v>
      </c>
      <c r="B6" s="312" t="str">
        <f>'[29]CADASTRO RODOVIAS'!B5</f>
        <v>020EGO0010</v>
      </c>
      <c r="C6" s="312" t="str">
        <f>'[29]CADASTRO RODOVIAS'!C5</f>
        <v>Entr. BR-153/352(A)(Goiânia)</v>
      </c>
      <c r="D6" s="312" t="str">
        <f>'[29]CADASTRO RODOVIAS'!D5</f>
        <v>Entr. GO-536</v>
      </c>
      <c r="E6" s="538">
        <f>'[29]CADASTRO RODOVIAS'!F5</f>
        <v>0</v>
      </c>
      <c r="F6" s="538">
        <f>'[29]CADASTRO RODOVIAS'!G5</f>
        <v>10.6529788866881</v>
      </c>
      <c r="G6" s="538">
        <f>'[29]CADASTRO RODOVIAS'!H5</f>
        <v>10.6529788866881</v>
      </c>
      <c r="H6" s="309" t="str">
        <f>'[29]CADASTRO RODOVIAS'!I5</f>
        <v>DUP</v>
      </c>
      <c r="J6" s="304" t="s">
        <v>253</v>
      </c>
    </row>
    <row r="7" spans="1:10" ht="12" customHeight="1">
      <c r="A7" s="312">
        <f>'[29]CADASTRO RODOVIAS'!A6</f>
        <v>14</v>
      </c>
      <c r="B7" s="312" t="str">
        <f>'[29]CADASTRO RODOVIAS'!B6</f>
        <v>020EGO0015</v>
      </c>
      <c r="C7" s="312" t="str">
        <f>'[29]CADASTRO RODOVIAS'!C6</f>
        <v>Entr. GO-536</v>
      </c>
      <c r="D7" s="312" t="str">
        <f>'[29]CADASTRO RODOVIAS'!D6</f>
        <v>Entr. GO-414</v>
      </c>
      <c r="E7" s="538">
        <f>F6</f>
        <v>10.6529788866881</v>
      </c>
      <c r="F7" s="538">
        <f>'[29]CADASTRO RODOVIAS'!G6</f>
        <v>34.138066291277397</v>
      </c>
      <c r="G7" s="538">
        <f>'[29]CADASTRO RODOVIAS'!H6</f>
        <v>17.187189654880797</v>
      </c>
      <c r="H7" s="309" t="str">
        <f>'[29]CADASTRO RODOVIAS'!I6</f>
        <v>DUP</v>
      </c>
      <c r="J7" s="304" t="s">
        <v>245</v>
      </c>
    </row>
    <row r="8" spans="1:10" ht="12" customHeight="1">
      <c r="A8" s="312">
        <f>'[29]CADASTRO RODOVIAS'!A7</f>
        <v>14</v>
      </c>
      <c r="B8" s="312" t="str">
        <f>'[29]CADASTRO RODOVIAS'!B7</f>
        <v>020EGO0020</v>
      </c>
      <c r="C8" s="312" t="str">
        <f>'[29]CADASTRO RODOVIAS'!C7</f>
        <v>Entr. GO-414</v>
      </c>
      <c r="D8" s="312" t="str">
        <f>'[29]CADASTRO RODOVIAS'!D7</f>
        <v>Entr. GO-147(A)/219(A)(Bela Vista de Goiás)</v>
      </c>
      <c r="E8" s="538">
        <f>'[29]CADASTRO RODOVIAS'!F7</f>
        <v>34.138066291277397</v>
      </c>
      <c r="F8" s="538">
        <f>'[29]CADASTRO RODOVIAS'!G7</f>
        <v>50.7589880473286</v>
      </c>
      <c r="G8" s="538">
        <f>'[29]CADASTRO RODOVIAS'!H7</f>
        <v>16.620921756051203</v>
      </c>
      <c r="H8" s="309" t="str">
        <f>'[29]CADASTRO RODOVIAS'!I7</f>
        <v>DUP</v>
      </c>
      <c r="J8" s="304"/>
    </row>
    <row r="9" spans="1:10" ht="12" customHeight="1">
      <c r="A9" s="312">
        <f>'[29]CADASTRO RODOVIAS'!A8</f>
        <v>14</v>
      </c>
      <c r="B9" s="312" t="str">
        <f>'[29]CADASTRO RODOVIAS'!B8</f>
        <v>020EGO0045</v>
      </c>
      <c r="C9" s="312" t="str">
        <f>'[29]CADASTRO RODOVIAS'!C8</f>
        <v>Entr. GO-139(B)</v>
      </c>
      <c r="D9" s="312" t="str">
        <f>'[29]CADASTRO RODOVIAS'!D8</f>
        <v>Entr. GO-552(p/ Sto Antônio da Esperança)</v>
      </c>
      <c r="E9" s="538">
        <f>'[29]CADASTRO RODOVIAS'!F8</f>
        <v>94.972304295936596</v>
      </c>
      <c r="F9" s="538">
        <f>'[29]CADASTRO RODOVIAS'!G8</f>
        <v>109.263629978916</v>
      </c>
      <c r="G9" s="538">
        <f>'[29]CADASTRO RODOVIAS'!H8</f>
        <v>14.291325682979405</v>
      </c>
      <c r="H9" s="309" t="str">
        <f>'[29]CADASTRO RODOVIAS'!I8</f>
        <v>PAV</v>
      </c>
      <c r="J9" s="304"/>
    </row>
    <row r="10" spans="1:10" ht="12" customHeight="1">
      <c r="A10" s="312">
        <f>'[29]CADASTRO RODOVIAS'!A9</f>
        <v>14</v>
      </c>
      <c r="B10" s="312" t="str">
        <f>'[29]CADASTRO RODOVIAS'!B9</f>
        <v>020EGO0047</v>
      </c>
      <c r="C10" s="312" t="str">
        <f>'[29]CADASTRO RODOVIAS'!C9</f>
        <v>Entr. GO-552(p/ Sto Antônio da Esperança)</v>
      </c>
      <c r="D10" s="312" t="str">
        <f>'[29]CADASTRO RODOVIAS'!D9</f>
        <v>Santa Cruz de Goiás</v>
      </c>
      <c r="E10" s="538">
        <f>'[29]CADASTRO RODOVIAS'!F9</f>
        <v>109.263629978916</v>
      </c>
      <c r="F10" s="538">
        <f>'[29]CADASTRO RODOVIAS'!G9</f>
        <v>125.02004253315501</v>
      </c>
      <c r="G10" s="538">
        <f>'[29]CADASTRO RODOVIAS'!H9</f>
        <v>15.756412554239006</v>
      </c>
      <c r="H10" s="309" t="str">
        <f>'[29]CADASTRO RODOVIAS'!I9</f>
        <v>PAV</v>
      </c>
      <c r="J10" s="304"/>
    </row>
    <row r="11" spans="1:10" ht="12" customHeight="1">
      <c r="A11" s="312">
        <f>'[29]CADASTRO RODOVIAS'!A10</f>
        <v>14</v>
      </c>
      <c r="B11" s="312" t="str">
        <f>'[29]CADASTRO RODOVIAS'!B10</f>
        <v>020EGO0050</v>
      </c>
      <c r="C11" s="312" t="str">
        <f>'[29]CADASTRO RODOVIAS'!C10</f>
        <v>Fim Perímetro Urbano Santa Cruz de Goiás</v>
      </c>
      <c r="D11" s="312" t="str">
        <f>'[29]CADASTRO RODOVIAS'!D10</f>
        <v>Palmelo</v>
      </c>
      <c r="E11" s="538">
        <f>'[29]CADASTRO RODOVIAS'!F10</f>
        <v>125.02004253315501</v>
      </c>
      <c r="F11" s="538">
        <f>'[29]CADASTRO RODOVIAS'!G10</f>
        <v>130.438481253954</v>
      </c>
      <c r="G11" s="538">
        <f>'[29]CADASTRO RODOVIAS'!H10</f>
        <v>5.4184387207989886</v>
      </c>
      <c r="H11" s="309" t="str">
        <f>'[29]CADASTRO RODOVIAS'!I10</f>
        <v>PAV</v>
      </c>
      <c r="J11" s="304"/>
    </row>
    <row r="12" spans="1:10" ht="12" customHeight="1">
      <c r="A12" s="312">
        <f>'[29]CADASTRO RODOVIAS'!A11</f>
        <v>14</v>
      </c>
      <c r="B12" s="312" t="str">
        <f>'[29]CADASTRO RODOVIAS'!B11</f>
        <v>139EGO0090</v>
      </c>
      <c r="C12" s="312" t="str">
        <f>'[29]CADASTRO RODOVIAS'!C11</f>
        <v>Entr. GO-217</v>
      </c>
      <c r="D12" s="312" t="str">
        <f>'[29]CADASTRO RODOVIAS'!D11</f>
        <v>Entr. GO-450</v>
      </c>
      <c r="E12" s="538">
        <f>'[29]CADASTRO RODOVIAS'!F11</f>
        <v>125.03857514740299</v>
      </c>
      <c r="F12" s="538">
        <f>'[29]CADASTRO RODOVIAS'!G11</f>
        <v>145.25857089665001</v>
      </c>
      <c r="G12" s="538">
        <f>'[29]CADASTRO RODOVIAS'!H11</f>
        <v>20.219995749247019</v>
      </c>
      <c r="H12" s="309" t="str">
        <f>'[29]CADASTRO RODOVIAS'!I11</f>
        <v>PAV</v>
      </c>
      <c r="J12" s="304"/>
    </row>
    <row r="13" spans="1:10" ht="12" customHeight="1">
      <c r="A13" s="312">
        <f>'[29]CADASTRO RODOVIAS'!A12</f>
        <v>14</v>
      </c>
      <c r="B13" s="312" t="str">
        <f>'[29]CADASTRO RODOVIAS'!B12</f>
        <v>139EGO0110</v>
      </c>
      <c r="C13" s="312" t="str">
        <f>'[29]CADASTRO RODOVIAS'!C12</f>
        <v>Entr. BR-352(B)/GO-020(B)(Cristianópolis)</v>
      </c>
      <c r="D13" s="312" t="str">
        <f>'[29]CADASTRO RODOVIAS'!D12</f>
        <v>Entr. GO-219(A)Início perímetro urbano(S.M.Passa Quatro)</v>
      </c>
      <c r="E13" s="538">
        <f>'[29]CADASTRO RODOVIAS'!F12</f>
        <v>147.72705558323</v>
      </c>
      <c r="F13" s="538">
        <f>'[29]CADASTRO RODOVIAS'!G12</f>
        <v>165.992283166531</v>
      </c>
      <c r="G13" s="538">
        <f>'[29]CADASTRO RODOVIAS'!H12</f>
        <v>18.265227583300998</v>
      </c>
      <c r="H13" s="309" t="str">
        <f>'[29]CADASTRO RODOVIAS'!I12</f>
        <v>PAV</v>
      </c>
      <c r="J13" s="304"/>
    </row>
    <row r="14" spans="1:10" ht="12" customHeight="1">
      <c r="A14" s="312">
        <f>'[29]CADASTRO RODOVIAS'!A13</f>
        <v>14</v>
      </c>
      <c r="B14" s="312" t="str">
        <f>'[29]CADASTRO RODOVIAS'!B13</f>
        <v>139EGO0116</v>
      </c>
      <c r="C14" s="312" t="str">
        <f>'[29]CADASTRO RODOVIAS'!C13</f>
        <v>Início Pista Dupla</v>
      </c>
      <c r="D14" s="312" t="str">
        <f>'[29]CADASTRO RODOVIAS'!D13</f>
        <v>Entr. GO-219(B)(S.M.Passa Quatro)</v>
      </c>
      <c r="E14" s="538">
        <f>'[29]CADASTRO RODOVIAS'!F13</f>
        <v>167.48910175520899</v>
      </c>
      <c r="F14" s="538">
        <f>'[29]CADASTRO RODOVIAS'!G13</f>
        <v>168.22892982382501</v>
      </c>
      <c r="G14" s="538">
        <f>'[29]CADASTRO RODOVIAS'!H13</f>
        <v>0.73982806861602057</v>
      </c>
      <c r="H14" s="309" t="str">
        <f>'[29]CADASTRO RODOVIAS'!I13</f>
        <v>DUP</v>
      </c>
      <c r="J14" s="304"/>
    </row>
    <row r="15" spans="1:10" ht="12" customHeight="1">
      <c r="A15" s="312">
        <f>'[29]CADASTRO RODOVIAS'!A14</f>
        <v>14</v>
      </c>
      <c r="B15" s="312" t="str">
        <f>'[29]CADASTRO RODOVIAS'!B14</f>
        <v>139EGO0120</v>
      </c>
      <c r="C15" s="312" t="str">
        <f>'[29]CADASTRO RODOVIAS'!C14</f>
        <v>Fim perímetro urbano(S.M.Passa Quatro)</v>
      </c>
      <c r="D15" s="312" t="str">
        <f>'[29]CADASTRO RODOVIAS'!D14</f>
        <v>Entr. BR-457(A)/GO-010(A)/330(A)(Vianópolis)</v>
      </c>
      <c r="E15" s="538">
        <f>'[29]CADASTRO RODOVIAS'!F14</f>
        <v>169.11083766016699</v>
      </c>
      <c r="F15" s="538">
        <f>'[29]CADASTRO RODOVIAS'!G14</f>
        <v>213.00887334232399</v>
      </c>
      <c r="G15" s="538">
        <f>'[29]CADASTRO RODOVIAS'!H14</f>
        <v>43.898035682157001</v>
      </c>
      <c r="H15" s="309" t="str">
        <f>'[29]CADASTRO RODOVIAS'!I14</f>
        <v>PAV</v>
      </c>
      <c r="J15" s="304"/>
    </row>
    <row r="16" spans="1:10" ht="12" customHeight="1">
      <c r="A16" s="312">
        <f>'[29]CADASTRO RODOVIAS'!A15</f>
        <v>14</v>
      </c>
      <c r="B16" s="312" t="str">
        <f>'[29]CADASTRO RODOVIAS'!B15</f>
        <v>147EGO0060</v>
      </c>
      <c r="C16" s="312" t="str">
        <f>'[29]CADASTRO RODOVIAS'!C15</f>
        <v>Entr. GO-450</v>
      </c>
      <c r="D16" s="312" t="str">
        <f>'[29]CADASTRO RODOVIAS'!D15</f>
        <v>Entr. BR-352(A)/GO-020(A)</v>
      </c>
      <c r="E16" s="538">
        <f>'[29]CADASTRO RODOVIAS'!F15</f>
        <v>117.54879398321</v>
      </c>
      <c r="F16" s="538">
        <f>'[29]CADASTRO RODOVIAS'!G15</f>
        <v>147.12982709120499</v>
      </c>
      <c r="G16" s="538">
        <f>'[29]CADASTRO RODOVIAS'!H15</f>
        <v>29.581033107994983</v>
      </c>
      <c r="H16" s="309" t="str">
        <f>'[29]CADASTRO RODOVIAS'!I15</f>
        <v>PAV</v>
      </c>
      <c r="J16" s="304"/>
    </row>
    <row r="17" spans="1:10" ht="12" customHeight="1">
      <c r="A17" s="312">
        <f>'[29]CADASTRO RODOVIAS'!A16</f>
        <v>14</v>
      </c>
      <c r="B17" s="312" t="str">
        <f>'[29]CADASTRO RODOVIAS'!B16</f>
        <v>147EGO0110</v>
      </c>
      <c r="C17" s="312" t="str">
        <f>'[29]CADASTRO RODOVIAS'!C16</f>
        <v>Entr. GO-219(B)</v>
      </c>
      <c r="D17" s="312" t="str">
        <f>'[29]CADASTRO RODOVIAS'!D16</f>
        <v>Fim perímetro urbano(Bela Vista)</v>
      </c>
      <c r="E17" s="538">
        <f>'[29]CADASTRO RODOVIAS'!F16</f>
        <v>148.26640721058899</v>
      </c>
      <c r="F17" s="538">
        <f>'[29]CADASTRO RODOVIAS'!G16</f>
        <v>150.30956643435999</v>
      </c>
      <c r="G17" s="538">
        <f>'[29]CADASTRO RODOVIAS'!H16</f>
        <v>2.0431592237709992</v>
      </c>
      <c r="H17" s="309" t="str">
        <f>'[29]CADASTRO RODOVIAS'!I16</f>
        <v>PAV</v>
      </c>
      <c r="J17" s="304"/>
    </row>
    <row r="18" spans="1:10" ht="12" customHeight="1">
      <c r="A18" s="312">
        <f>'[29]CADASTRO RODOVIAS'!A17</f>
        <v>14</v>
      </c>
      <c r="B18" s="312" t="str">
        <f>'[29]CADASTRO RODOVIAS'!B17</f>
        <v>219EGO0025</v>
      </c>
      <c r="C18" s="312" t="str">
        <f>'[29]CADASTRO RODOVIAS'!C17</f>
        <v>Início duplicação(Orizona)</v>
      </c>
      <c r="D18" s="312" t="str">
        <f>'[29]CADASTRO RODOVIAS'!D17</f>
        <v>Entr. GO-330/486Fim perimetro urbano(Orizona)</v>
      </c>
      <c r="E18" s="538">
        <f>'[29]CADASTRO RODOVIAS'!F17</f>
        <v>84.769931312784294</v>
      </c>
      <c r="F18" s="538">
        <f>'[29]CADASTRO RODOVIAS'!G17</f>
        <v>86.110585948250801</v>
      </c>
      <c r="G18" s="538">
        <f>'[29]CADASTRO RODOVIAS'!H17</f>
        <v>1.3406546354665068</v>
      </c>
      <c r="H18" s="309" t="str">
        <f>'[29]CADASTRO RODOVIAS'!I17</f>
        <v>DUP</v>
      </c>
      <c r="J18" s="304"/>
    </row>
    <row r="19" spans="1:10" ht="12" customHeight="1">
      <c r="A19" s="312">
        <f>'[29]CADASTRO RODOVIAS'!A18</f>
        <v>14</v>
      </c>
      <c r="B19" s="312" t="str">
        <f>'[29]CADASTRO RODOVIAS'!B18</f>
        <v>219EGO0037</v>
      </c>
      <c r="C19" s="312" t="str">
        <f>'[29]CADASTRO RODOVIAS'!C18</f>
        <v>Início perimetro urbano(Egerineu Teixeira)</v>
      </c>
      <c r="D19" s="312" t="str">
        <f>'[29]CADASTRO RODOVIAS'!D18</f>
        <v>Fim Perímetro Urbano Egerineu Teixeira</v>
      </c>
      <c r="E19" s="538">
        <f>'[29]CADASTRO RODOVIAS'!F18</f>
        <v>96.674797064175905</v>
      </c>
      <c r="F19" s="538">
        <f>'[29]CADASTRO RODOVIAS'!G18</f>
        <v>98.2822979115019</v>
      </c>
      <c r="G19" s="538">
        <f>'[29]CADASTRO RODOVIAS'!H18</f>
        <v>1.6075008473259942</v>
      </c>
      <c r="H19" s="309" t="str">
        <f>'[29]CADASTRO RODOVIAS'!I18</f>
        <v>PAV</v>
      </c>
      <c r="J19" s="304"/>
    </row>
    <row r="20" spans="1:10" ht="12" customHeight="1">
      <c r="A20" s="312">
        <f>'[29]CADASTRO RODOVIAS'!A19</f>
        <v>14</v>
      </c>
      <c r="B20" s="312" t="str">
        <f>'[29]CADASTRO RODOVIAS'!B19</f>
        <v>219EGO0070</v>
      </c>
      <c r="C20" s="312" t="str">
        <f>'[29]CADASTRO RODOVIAS'!C19</f>
        <v>Entr. BR-352(B)/GO-020(B)/147(B)(Bela Vista)</v>
      </c>
      <c r="D20" s="312" t="str">
        <f>'[29]CADASTRO RODOVIAS'!D19</f>
        <v>Fim perímetro urbano(Bela Vista)</v>
      </c>
      <c r="E20" s="538">
        <f>'[29]CADASTRO RODOVIAS'!F19</f>
        <v>167.12363662303801</v>
      </c>
      <c r="F20" s="538">
        <f>'[29]CADASTRO RODOVIAS'!G19</f>
        <v>168.29402648124201</v>
      </c>
      <c r="G20" s="538">
        <f>'[29]CADASTRO RODOVIAS'!H19</f>
        <v>1.170389858204004</v>
      </c>
      <c r="H20" s="309" t="str">
        <f>'[29]CADASTRO RODOVIAS'!I19</f>
        <v>PAV</v>
      </c>
      <c r="J20" s="304"/>
    </row>
    <row r="21" spans="1:10" ht="12" customHeight="1">
      <c r="A21" s="312">
        <f>'[29]CADASTRO RODOVIAS'!A20</f>
        <v>14</v>
      </c>
      <c r="B21" s="312" t="str">
        <f>'[29]CADASTRO RODOVIAS'!B20</f>
        <v>309EGO0110</v>
      </c>
      <c r="C21" s="312" t="str">
        <f>'[29]CADASTRO RODOVIAS'!C20</f>
        <v>Entr. GO-330(B)(Pires do Rio)</v>
      </c>
      <c r="D21" s="312" t="str">
        <f>'[29]CADASTRO RODOVIAS'!D20</f>
        <v>Fim perímetro urbano(Pires do Rio)</v>
      </c>
      <c r="E21" s="538">
        <f>'[29]CADASTRO RODOVIAS'!F20</f>
        <v>201.972317780065</v>
      </c>
      <c r="F21" s="538">
        <f>'[29]CADASTRO RODOVIAS'!G20</f>
        <v>203.52695910141</v>
      </c>
      <c r="G21" s="538">
        <f>'[29]CADASTRO RODOVIAS'!H20</f>
        <v>1.5546413213450023</v>
      </c>
      <c r="H21" s="309" t="str">
        <f>'[29]CADASTRO RODOVIAS'!I20</f>
        <v>PAV</v>
      </c>
      <c r="J21" s="304"/>
    </row>
    <row r="22" spans="1:10" ht="12" customHeight="1">
      <c r="A22" s="312">
        <f>'[29]CADASTRO RODOVIAS'!A21</f>
        <v>14</v>
      </c>
      <c r="B22" s="312" t="str">
        <f>'[29]CADASTRO RODOVIAS'!B21</f>
        <v>330EGO0180</v>
      </c>
      <c r="C22" s="312" t="str">
        <f>'[29]CADASTRO RODOVIAS'!C21</f>
        <v>Entr. GO-219/486(Orizona)</v>
      </c>
      <c r="D22" s="312" t="str">
        <f>'[29]CADASTRO RODOVIAS'!D21</f>
        <v>Fím perímetro urbano(Orizona)</v>
      </c>
      <c r="E22" s="538">
        <f>'[29]CADASTRO RODOVIAS'!F21</f>
        <v>31.375</v>
      </c>
      <c r="F22" s="538">
        <f>'[29]CADASTRO RODOVIAS'!G21</f>
        <v>32.475000000000001</v>
      </c>
      <c r="G22" s="538">
        <f>'[29]CADASTRO RODOVIAS'!H21</f>
        <v>1.1000000000000014</v>
      </c>
      <c r="H22" s="309" t="str">
        <f>'[29]CADASTRO RODOVIAS'!I21</f>
        <v>PAV</v>
      </c>
      <c r="J22" s="304"/>
    </row>
    <row r="23" spans="1:10" ht="12" customHeight="1">
      <c r="A23" s="312">
        <f>'[29]CADASTRO RODOVIAS'!A22</f>
        <v>14</v>
      </c>
      <c r="B23" s="312" t="str">
        <f>'[29]CADASTRO RODOVIAS'!B22</f>
        <v>330EGO0190</v>
      </c>
      <c r="C23" s="312" t="str">
        <f>'[29]CADASTRO RODOVIAS'!C22</f>
        <v>Fím perímetro urbano(Orizona)</v>
      </c>
      <c r="D23" s="312" t="str">
        <f>'[29]CADASTRO RODOVIAS'!D22</f>
        <v>Entr. BR-457(A)(Ponte Funda)</v>
      </c>
      <c r="E23" s="538">
        <f>'[29]CADASTRO RODOVIAS'!F22</f>
        <v>32.475000000000001</v>
      </c>
      <c r="F23" s="538">
        <f>'[29]CADASTRO RODOVIAS'!G22</f>
        <v>63.7434789236546</v>
      </c>
      <c r="G23" s="538">
        <f>'[29]CADASTRO RODOVIAS'!H22</f>
        <v>31.268478923654598</v>
      </c>
      <c r="H23" s="309" t="str">
        <f>'[29]CADASTRO RODOVIAS'!I22</f>
        <v>PAV</v>
      </c>
      <c r="J23" s="304"/>
    </row>
    <row r="24" spans="1:10" ht="12" customHeight="1">
      <c r="A24" s="312">
        <f>'[29]CADASTRO RODOVIAS'!A23</f>
        <v>14</v>
      </c>
      <c r="B24" s="312" t="str">
        <f>'[29]CADASTRO RODOVIAS'!B23</f>
        <v>330EGO0210</v>
      </c>
      <c r="C24" s="312" t="str">
        <f>'[29]CADASTRO RODOVIAS'!C23</f>
        <v>Entr. BR-457(A)(Ponte Funda)</v>
      </c>
      <c r="D24" s="312" t="str">
        <f>'[29]CADASTRO RODOVIAS'!D23</f>
        <v>Entr. GO-010(A)/139(A)(Vianópolis)</v>
      </c>
      <c r="E24" s="538">
        <f>'[29]CADASTRO RODOVIAS'!F23</f>
        <v>63.7434789236546</v>
      </c>
      <c r="F24" s="538">
        <f>'[29]CADASTRO RODOVIAS'!G23</f>
        <v>75.456255752472501</v>
      </c>
      <c r="G24" s="538">
        <f>'[29]CADASTRO RODOVIAS'!H23</f>
        <v>11.712776828817901</v>
      </c>
      <c r="H24" s="309" t="str">
        <f>'[29]CADASTRO RODOVIAS'!I23</f>
        <v>PAV</v>
      </c>
      <c r="J24" s="304"/>
    </row>
    <row r="25" spans="1:10" ht="12" customHeight="1">
      <c r="A25" s="312">
        <f>'[29]CADASTRO RODOVIAS'!A24</f>
        <v>14</v>
      </c>
      <c r="B25" s="312" t="str">
        <f>'[29]CADASTRO RODOVIAS'!B24</f>
        <v>330EGO0310</v>
      </c>
      <c r="C25" s="312" t="str">
        <f>'[29]CADASTRO RODOVIAS'!C24</f>
        <v>Entr. BR-457(B)/GO-010(B)</v>
      </c>
      <c r="D25" s="312" t="str">
        <f>'[29]CADASTRO RODOVIAS'!D24</f>
        <v>Inicio Perímetro Urbano</v>
      </c>
      <c r="E25" s="538">
        <f>'[29]CADASTRO RODOVIAS'!F24</f>
        <v>75.456255752472501</v>
      </c>
      <c r="F25" s="538">
        <f>'[29]CADASTRO RODOVIAS'!G24</f>
        <v>100.010237959823</v>
      </c>
      <c r="G25" s="538">
        <f>'[29]CADASTRO RODOVIAS'!H24</f>
        <v>24.553982207350501</v>
      </c>
      <c r="H25" s="309" t="str">
        <f>'[29]CADASTRO RODOVIAS'!I24</f>
        <v>PAV</v>
      </c>
      <c r="J25" s="304"/>
    </row>
    <row r="26" spans="1:10" ht="12" customHeight="1">
      <c r="A26" s="312">
        <f>'[29]CADASTRO RODOVIAS'!A25</f>
        <v>14</v>
      </c>
      <c r="B26" s="312" t="str">
        <f>'[29]CADASTRO RODOVIAS'!B25</f>
        <v>403EGO0010</v>
      </c>
      <c r="C26" s="312" t="str">
        <f>'[29]CADASTRO RODOVIAS'!C25</f>
        <v>Entr. GO-010(Goiânia)</v>
      </c>
      <c r="D26" s="312" t="str">
        <f>'[29]CADASTRO RODOVIAS'!D25</f>
        <v>Fím perímetro urbano(Goiânia)</v>
      </c>
      <c r="E26" s="538">
        <f>'[29]CADASTRO RODOVIAS'!F25</f>
        <v>0</v>
      </c>
      <c r="F26" s="538">
        <f>'[29]CADASTRO RODOVIAS'!G25</f>
        <v>3.8889854904697301</v>
      </c>
      <c r="G26" s="538">
        <f>'[29]CADASTRO RODOVIAS'!H25</f>
        <v>3.8889854904697301</v>
      </c>
      <c r="H26" s="309" t="str">
        <f>'[29]CADASTRO RODOVIAS'!I25</f>
        <v>DUP</v>
      </c>
      <c r="J26" s="304"/>
    </row>
    <row r="27" spans="1:10" ht="12" customHeight="1">
      <c r="A27" s="312">
        <f>'[29]CADASTRO RODOVIAS'!A26</f>
        <v>14</v>
      </c>
      <c r="B27" s="312" t="str">
        <f>'[29]CADASTRO RODOVIAS'!B26</f>
        <v>403EGO0015</v>
      </c>
      <c r="C27" s="312" t="str">
        <f>'[29]CADASTRO RODOVIAS'!C26</f>
        <v>Fím perímetro urbano(Goiânia)</v>
      </c>
      <c r="D27" s="312" t="str">
        <f>'[29]CADASTRO RODOVIAS'!D26</f>
        <v>Entr. GO-537</v>
      </c>
      <c r="E27" s="538">
        <f>'[29]CADASTRO RODOVIAS'!F26</f>
        <v>3.8889854904697301</v>
      </c>
      <c r="F27" s="538">
        <f>'[29]CADASTRO RODOVIAS'!G26</f>
        <v>9.8216291618276692</v>
      </c>
      <c r="G27" s="538">
        <f>'[29]CADASTRO RODOVIAS'!H26</f>
        <v>5.9326436713579387</v>
      </c>
      <c r="H27" s="309" t="str">
        <f>'[29]CADASTRO RODOVIAS'!I26</f>
        <v>DUP</v>
      </c>
      <c r="J27" s="304"/>
    </row>
    <row r="28" spans="1:10" ht="12" customHeight="1">
      <c r="A28" s="312">
        <f>'[29]CADASTRO RODOVIAS'!A27</f>
        <v>14</v>
      </c>
      <c r="B28" s="312" t="str">
        <f>'[29]CADASTRO RODOVIAS'!B27</f>
        <v>403EGO0020</v>
      </c>
      <c r="C28" s="312" t="str">
        <f>'[29]CADASTRO RODOVIAS'!C27</f>
        <v>Entr. GO-537</v>
      </c>
      <c r="D28" s="312" t="str">
        <f>'[29]CADASTRO RODOVIAS'!D27</f>
        <v>Início perímetro urbano(Senador Canedo)</v>
      </c>
      <c r="E28" s="538">
        <f>'[29]CADASTRO RODOVIAS'!F27</f>
        <v>9.8216291618276692</v>
      </c>
      <c r="F28" s="538">
        <f>'[29]CADASTRO RODOVIAS'!G27</f>
        <v>11.8980501255046</v>
      </c>
      <c r="G28" s="538">
        <f>'[29]CADASTRO RODOVIAS'!H27</f>
        <v>2.0764209636769309</v>
      </c>
      <c r="H28" s="309" t="str">
        <f>'[29]CADASTRO RODOVIAS'!I27</f>
        <v>DUP</v>
      </c>
      <c r="J28" s="304"/>
    </row>
    <row r="29" spans="1:10" ht="12" customHeight="1">
      <c r="A29" s="312">
        <f>'[29]CADASTRO RODOVIAS'!A28</f>
        <v>14</v>
      </c>
      <c r="B29" s="312" t="str">
        <f>'[29]CADASTRO RODOVIAS'!B28</f>
        <v>403EGO0025</v>
      </c>
      <c r="C29" s="312" t="str">
        <f>'[29]CADASTRO RODOVIAS'!C28</f>
        <v>Início perímetro urbano(Senador Canedo)</v>
      </c>
      <c r="D29" s="312" t="str">
        <f>'[29]CADASTRO RODOVIAS'!D28</f>
        <v>Entr. GO-536</v>
      </c>
      <c r="E29" s="538">
        <f>'[29]CADASTRO RODOVIAS'!F28</f>
        <v>11.8980501255046</v>
      </c>
      <c r="F29" s="538">
        <f>'[29]CADASTRO RODOVIAS'!G28</f>
        <v>14.807093202522699</v>
      </c>
      <c r="G29" s="538">
        <f>'[29]CADASTRO RODOVIAS'!H28</f>
        <v>2.9090430770180991</v>
      </c>
      <c r="H29" s="309" t="str">
        <f>'[29]CADASTRO RODOVIAS'!I28</f>
        <v>DUP</v>
      </c>
      <c r="J29" s="304"/>
    </row>
    <row r="30" spans="1:10" ht="12" customHeight="1">
      <c r="A30" s="312">
        <f>'[29]CADASTRO RODOVIAS'!A29</f>
        <v>14</v>
      </c>
      <c r="B30" s="312" t="str">
        <f>'[29]CADASTRO RODOVIAS'!B29</f>
        <v>403EGO0030</v>
      </c>
      <c r="C30" s="312" t="str">
        <f>'[29]CADASTRO RODOVIAS'!C29</f>
        <v>Entr. GO-536</v>
      </c>
      <c r="D30" s="312" t="str">
        <f>'[29]CADASTRO RODOVIAS'!D29</f>
        <v>Fim perímetro urbano(Senador Canedo)</v>
      </c>
      <c r="E30" s="538">
        <f>'[29]CADASTRO RODOVIAS'!F29</f>
        <v>14.807093202522699</v>
      </c>
      <c r="F30" s="538">
        <f>'[29]CADASTRO RODOVIAS'!G29</f>
        <v>18.088558802787301</v>
      </c>
      <c r="G30" s="538">
        <f>'[29]CADASTRO RODOVIAS'!H29</f>
        <v>3.2814656002646014</v>
      </c>
      <c r="H30" s="309" t="str">
        <f>'[29]CADASTRO RODOVIAS'!I29</f>
        <v>PAV</v>
      </c>
      <c r="J30" s="304"/>
    </row>
    <row r="31" spans="1:10" ht="12" customHeight="1">
      <c r="A31" s="312">
        <f>'[29]CADASTRO RODOVIAS'!A30</f>
        <v>14</v>
      </c>
      <c r="B31" s="312" t="str">
        <f>'[29]CADASTRO RODOVIAS'!B30</f>
        <v>403EGO0040</v>
      </c>
      <c r="C31" s="312" t="str">
        <f>'[29]CADASTRO RODOVIAS'!C30</f>
        <v>Fim perímetro urbano(Senador Canedo)</v>
      </c>
      <c r="D31" s="312" t="str">
        <f>'[29]CADASTRO RODOVIAS'!D30</f>
        <v>Início Perímetro Urbano Caldazinha</v>
      </c>
      <c r="E31" s="538">
        <f>'[29]CADASTRO RODOVIAS'!F30</f>
        <v>18.088558802787301</v>
      </c>
      <c r="F31" s="538">
        <f>'[29]CADASTRO RODOVIAS'!G30</f>
        <v>25.671082096571201</v>
      </c>
      <c r="G31" s="538">
        <f>'[29]CADASTRO RODOVIAS'!H30</f>
        <v>7.5825232937839004</v>
      </c>
      <c r="H31" s="309" t="str">
        <f>'[29]CADASTRO RODOVIAS'!I30</f>
        <v>PAV</v>
      </c>
      <c r="J31" s="304"/>
    </row>
    <row r="32" spans="1:10" ht="12" customHeight="1">
      <c r="A32" s="312">
        <f>'[29]CADASTRO RODOVIAS'!A31</f>
        <v>14</v>
      </c>
      <c r="B32" s="312" t="str">
        <f>'[29]CADASTRO RODOVIAS'!B31</f>
        <v>403EGO0050</v>
      </c>
      <c r="C32" s="312" t="str">
        <f>'[29]CADASTRO RODOVIAS'!C31</f>
        <v>Início Perímetro Urbano Caldazinha</v>
      </c>
      <c r="D32" s="312" t="str">
        <f>'[29]CADASTRO RODOVIAS'!D31</f>
        <v>Fim Perímetro Urbano Caldazinha</v>
      </c>
      <c r="E32" s="538">
        <f>'[29]CADASTRO RODOVIAS'!F31</f>
        <v>25.671082096571201</v>
      </c>
      <c r="F32" s="538">
        <f>'[29]CADASTRO RODOVIAS'!G31</f>
        <v>27.204650541401001</v>
      </c>
      <c r="G32" s="538">
        <f>'[29]CADASTRO RODOVIAS'!H31</f>
        <v>1.5335684448298004</v>
      </c>
      <c r="H32" s="309" t="str">
        <f>'[29]CADASTRO RODOVIAS'!I31</f>
        <v>PAV</v>
      </c>
      <c r="J32" s="304"/>
    </row>
    <row r="33" spans="1:10" ht="12" customHeight="1">
      <c r="A33" s="312">
        <f>'[29]CADASTRO RODOVIAS'!A32</f>
        <v>14</v>
      </c>
      <c r="B33" s="312" t="str">
        <f>'[29]CADASTRO RODOVIAS'!B32</f>
        <v>404EGO0010</v>
      </c>
      <c r="C33" s="312" t="str">
        <f>'[29]CADASTRO RODOVIAS'!C32</f>
        <v>Entr. GO-010</v>
      </c>
      <c r="D33" s="312" t="str">
        <f>'[29]CADASTRO RODOVIAS'!D32</f>
        <v>Entr. BR-457(A)(Maniratuba)</v>
      </c>
      <c r="E33" s="538">
        <f>'[29]CADASTRO RODOVIAS'!F32</f>
        <v>0</v>
      </c>
      <c r="F33" s="538">
        <f>'[29]CADASTRO RODOVIAS'!G32</f>
        <v>45.869643954433997</v>
      </c>
      <c r="G33" s="538">
        <f>'[29]CADASTRO RODOVIAS'!H32</f>
        <v>45.869643954433997</v>
      </c>
      <c r="H33" s="309" t="str">
        <f>'[29]CADASTRO RODOVIAS'!I32</f>
        <v>LEN</v>
      </c>
      <c r="J33" s="304"/>
    </row>
    <row r="34" spans="1:10" ht="12" customHeight="1">
      <c r="A34" s="312">
        <f>'[29]CADASTRO RODOVIAS'!A33</f>
        <v>14</v>
      </c>
      <c r="B34" s="312" t="str">
        <f>'[29]CADASTRO RODOVIAS'!B33</f>
        <v>404EGO0020</v>
      </c>
      <c r="C34" s="312" t="str">
        <f>'[29]CADASTRO RODOVIAS'!C33</f>
        <v>Entr. BR-457(A)(Maniratuba)</v>
      </c>
      <c r="D34" s="312" t="str">
        <f>'[29]CADASTRO RODOVIAS'!D33</f>
        <v>Entr. BR-457(B)/GO-219/309(Buritizinho)</v>
      </c>
      <c r="E34" s="538">
        <f>'[29]CADASTRO RODOVIAS'!F33</f>
        <v>45.869643954433997</v>
      </c>
      <c r="F34" s="538">
        <f>'[29]CADASTRO RODOVIAS'!G33</f>
        <v>65.490224714989594</v>
      </c>
      <c r="G34" s="538">
        <f>'[29]CADASTRO RODOVIAS'!H33</f>
        <v>19.620580760555598</v>
      </c>
      <c r="H34" s="309" t="str">
        <f>'[29]CADASTRO RODOVIAS'!I33</f>
        <v>LEN</v>
      </c>
      <c r="J34" s="304"/>
    </row>
    <row r="35" spans="1:10" ht="12" customHeight="1">
      <c r="A35" s="312">
        <f>'[29]CADASTRO RODOVIAS'!A34</f>
        <v>14</v>
      </c>
      <c r="B35" s="312" t="str">
        <f>'[29]CADASTRO RODOVIAS'!B34</f>
        <v>414EGO0010</v>
      </c>
      <c r="C35" s="312" t="str">
        <f>'[29]CADASTRO RODOVIAS'!C34</f>
        <v>Entr. BR-352/GO-020</v>
      </c>
      <c r="D35" s="312" t="str">
        <f>'[29]CADASTRO RODOVIAS'!D34</f>
        <v>Roselândia</v>
      </c>
      <c r="E35" s="538">
        <f>'[29]CADASTRO RODOVIAS'!F34</f>
        <v>0</v>
      </c>
      <c r="F35" s="538">
        <f>'[29]CADASTRO RODOVIAS'!G34</f>
        <v>2.3208160719428599</v>
      </c>
      <c r="G35" s="538">
        <f>'[29]CADASTRO RODOVIAS'!H34</f>
        <v>2.3208160719428599</v>
      </c>
      <c r="H35" s="309" t="str">
        <f>'[29]CADASTRO RODOVIAS'!I34</f>
        <v>PAV</v>
      </c>
      <c r="J35" s="304"/>
    </row>
    <row r="36" spans="1:10" ht="12" customHeight="1">
      <c r="A36" s="312">
        <f>'[29]CADASTRO RODOVIAS'!A35</f>
        <v>14</v>
      </c>
      <c r="B36" s="312" t="str">
        <f>'[29]CADASTRO RODOVIAS'!B35</f>
        <v>414EGO0030</v>
      </c>
      <c r="C36" s="312" t="str">
        <f>'[29]CADASTRO RODOVIAS'!C35</f>
        <v>Roselândia</v>
      </c>
      <c r="D36" s="312" t="str">
        <f>'[29]CADASTRO RODOVIAS'!D35</f>
        <v>Entr. GO-219(Hidrolândia)</v>
      </c>
      <c r="E36" s="538">
        <f>'[29]CADASTRO RODOVIAS'!F35</f>
        <v>2.3208160719428599</v>
      </c>
      <c r="F36" s="538">
        <f>'[29]CADASTRO RODOVIAS'!G35</f>
        <v>23.656146644117101</v>
      </c>
      <c r="G36" s="538">
        <f>'[29]CADASTRO RODOVIAS'!H35</f>
        <v>21.335330572174239</v>
      </c>
      <c r="H36" s="309" t="str">
        <f>'[29]CADASTRO RODOVIAS'!I35</f>
        <v>PLA</v>
      </c>
      <c r="J36" s="304"/>
    </row>
    <row r="37" spans="1:10" ht="12" customHeight="1">
      <c r="A37" s="312">
        <f>'[29]CADASTRO RODOVIAS'!A36</f>
        <v>14</v>
      </c>
      <c r="B37" s="312" t="str">
        <f>'[29]CADASTRO RODOVIAS'!B36</f>
        <v>415EGO0010</v>
      </c>
      <c r="C37" s="312" t="str">
        <f>'[29]CADASTRO RODOVIAS'!C36</f>
        <v>Entr. BR-457/GO-010</v>
      </c>
      <c r="D37" s="312" t="str">
        <f>'[29]CADASTRO RODOVIAS'!D36</f>
        <v>Início perímetro urbano(Goianápolis)</v>
      </c>
      <c r="E37" s="538">
        <f>'[29]CADASTRO RODOVIAS'!F36</f>
        <v>0</v>
      </c>
      <c r="F37" s="538">
        <f>'[29]CADASTRO RODOVIAS'!G36</f>
        <v>14.4999592885423</v>
      </c>
      <c r="G37" s="538">
        <f>'[29]CADASTRO RODOVIAS'!H36</f>
        <v>14.4999592885423</v>
      </c>
      <c r="H37" s="309" t="str">
        <f>'[29]CADASTRO RODOVIAS'!I36</f>
        <v>PAV</v>
      </c>
      <c r="J37" s="304"/>
    </row>
    <row r="38" spans="1:10" ht="12" customHeight="1">
      <c r="A38" s="312">
        <f>'[29]CADASTRO RODOVIAS'!A37</f>
        <v>14</v>
      </c>
      <c r="B38" s="312" t="str">
        <f>'[29]CADASTRO RODOVIAS'!B37</f>
        <v>450EGO0010</v>
      </c>
      <c r="C38" s="312" t="str">
        <f>'[29]CADASTRO RODOVIAS'!C37</f>
        <v>Entr. GO-147(p/ Piracanjuba)</v>
      </c>
      <c r="D38" s="312" t="str">
        <f>'[29]CADASTRO RODOVIAS'!D37</f>
        <v>Entr. GO-139</v>
      </c>
      <c r="E38" s="538">
        <f>'[29]CADASTRO RODOVIAS'!F37</f>
        <v>0</v>
      </c>
      <c r="F38" s="538">
        <f>'[29]CADASTRO RODOVIAS'!G37</f>
        <v>32.045604884326501</v>
      </c>
      <c r="G38" s="538">
        <f>'[29]CADASTRO RODOVIAS'!H37</f>
        <v>32.045604884326501</v>
      </c>
      <c r="H38" s="309" t="str">
        <f>'[29]CADASTRO RODOVIAS'!I37</f>
        <v>PAV</v>
      </c>
      <c r="J38" s="304"/>
    </row>
    <row r="39" spans="1:10" ht="12" customHeight="1">
      <c r="A39" s="312">
        <f>'[29]CADASTRO RODOVIAS'!A38</f>
        <v>14</v>
      </c>
      <c r="B39" s="312" t="str">
        <f>'[29]CADASTRO RODOVIAS'!B38</f>
        <v>486EGO0010</v>
      </c>
      <c r="C39" s="312" t="str">
        <f>'[29]CADASTRO RODOVIAS'!C38</f>
        <v>Entr. GO-309(Montes Claros)</v>
      </c>
      <c r="D39" s="312" t="str">
        <f>'[29]CADASTRO RODOVIAS'!D38</f>
        <v>Início Pavimentação(Orizona)</v>
      </c>
      <c r="E39" s="538">
        <f>'[29]CADASTRO RODOVIAS'!F38</f>
        <v>0</v>
      </c>
      <c r="F39" s="538">
        <f>'[29]CADASTRO RODOVIAS'!G38</f>
        <v>24.910684275719198</v>
      </c>
      <c r="G39" s="538">
        <f>'[29]CADASTRO RODOVIAS'!H38</f>
        <v>24.910684275719198</v>
      </c>
      <c r="H39" s="309" t="str">
        <f>'[29]CADASTRO RODOVIAS'!I38</f>
        <v>LEN</v>
      </c>
      <c r="J39" s="304"/>
    </row>
    <row r="40" spans="1:10" ht="12" customHeight="1">
      <c r="A40" s="312">
        <f>'[29]CADASTRO RODOVIAS'!A39</f>
        <v>14</v>
      </c>
      <c r="B40" s="312" t="str">
        <f>'[29]CADASTRO RODOVIAS'!B39</f>
        <v>486EGO0020</v>
      </c>
      <c r="C40" s="312" t="str">
        <f>'[29]CADASTRO RODOVIAS'!C39</f>
        <v>Início Pavimentação(Orizona)</v>
      </c>
      <c r="D40" s="312" t="str">
        <f>'[29]CADASTRO RODOVIAS'!D39</f>
        <v>Entr. GO-219(Orizona)</v>
      </c>
      <c r="E40" s="538">
        <f>'[29]CADASTRO RODOVIAS'!F39</f>
        <v>24.910684275719198</v>
      </c>
      <c r="F40" s="538">
        <f>'[29]CADASTRO RODOVIAS'!G39</f>
        <v>25.7285748656201</v>
      </c>
      <c r="G40" s="538">
        <f>'[29]CADASTRO RODOVIAS'!H39</f>
        <v>0.81789058990090169</v>
      </c>
      <c r="H40" s="309" t="str">
        <f>'[29]CADASTRO RODOVIAS'!I39</f>
        <v>PAV</v>
      </c>
      <c r="J40" s="304"/>
    </row>
    <row r="41" spans="1:10" ht="12" customHeight="1">
      <c r="A41" s="312">
        <f>'[29]CADASTRO RODOVIAS'!A40</f>
        <v>14</v>
      </c>
      <c r="B41" s="312" t="str">
        <f>'[29]CADASTRO RODOVIAS'!B40</f>
        <v>489EGO0010</v>
      </c>
      <c r="C41" s="312" t="str">
        <f>'[29]CADASTRO RODOVIAS'!C40</f>
        <v>Entr. GO-403(Caldazinha)</v>
      </c>
      <c r="D41" s="312" t="str">
        <f>'[29]CADASTRO RODOVIAS'!D40</f>
        <v>Entr. BR-457/GO-010 (Bonfinópolis)</v>
      </c>
      <c r="E41" s="538">
        <f>'[29]CADASTRO RODOVIAS'!F40</f>
        <v>0</v>
      </c>
      <c r="F41" s="538">
        <f>'[29]CADASTRO RODOVIAS'!G40</f>
        <v>12.9925353848777</v>
      </c>
      <c r="G41" s="538">
        <f>'[29]CADASTRO RODOVIAS'!H40</f>
        <v>12.9925353848777</v>
      </c>
      <c r="H41" s="309" t="str">
        <f>'[29]CADASTRO RODOVIAS'!I40</f>
        <v>PLA</v>
      </c>
      <c r="J41" s="304"/>
    </row>
    <row r="42" spans="1:10" ht="12" customHeight="1">
      <c r="A42" s="312">
        <f>'[29]CADASTRO RODOVIAS'!A41</f>
        <v>14</v>
      </c>
      <c r="B42" s="312" t="str">
        <f>'[29]CADASTRO RODOVIAS'!B41</f>
        <v>519EGO0010</v>
      </c>
      <c r="C42" s="312" t="str">
        <f>'[29]CADASTRO RODOVIAS'!C41</f>
        <v>Entr. GO-309</v>
      </c>
      <c r="D42" s="312" t="str">
        <f>'[29]CADASTRO RODOVIAS'!D41</f>
        <v>Entr. BR-457(A)/GO-404</v>
      </c>
      <c r="E42" s="538">
        <f>'[29]CADASTRO RODOVIAS'!F41</f>
        <v>0</v>
      </c>
      <c r="F42" s="538">
        <f>'[29]CADASTRO RODOVIAS'!G41</f>
        <v>41.437418477453107</v>
      </c>
      <c r="G42" s="538">
        <f>'[29]CADASTRO RODOVIAS'!H41</f>
        <v>41.437418477453107</v>
      </c>
      <c r="H42" s="309" t="str">
        <f>'[29]CADASTRO RODOVIAS'!I41</f>
        <v>PLA</v>
      </c>
      <c r="J42" s="304"/>
    </row>
    <row r="43" spans="1:10" ht="12" customHeight="1">
      <c r="A43" s="312">
        <f>'[29]CADASTRO RODOVIAS'!A42</f>
        <v>14</v>
      </c>
      <c r="B43" s="312" t="str">
        <f>'[29]CADASTRO RODOVIAS'!B42</f>
        <v>519EGO0015</v>
      </c>
      <c r="C43" s="312" t="str">
        <f>'[29]CADASTRO RODOVIAS'!C42</f>
        <v>Entr. BR-457(A)/GO-404</v>
      </c>
      <c r="D43" s="312" t="str">
        <f>'[29]CADASTRO RODOVIAS'!D42</f>
        <v>Entr. GO-330</v>
      </c>
      <c r="E43" s="538">
        <f>'[29]CADASTRO RODOVIAS'!F42</f>
        <v>41.437418477453107</v>
      </c>
      <c r="F43" s="538">
        <f>'[29]CADASTRO RODOVIAS'!G42</f>
        <v>87.041397836811996</v>
      </c>
      <c r="G43" s="538">
        <f>'[29]CADASTRO RODOVIAS'!H42</f>
        <v>45.603979359358888</v>
      </c>
      <c r="H43" s="309" t="str">
        <f>'[29]CADASTRO RODOVIAS'!I42</f>
        <v>PLA</v>
      </c>
      <c r="J43" s="304"/>
    </row>
    <row r="44" spans="1:10" ht="12" customHeight="1">
      <c r="A44" s="312">
        <f>'[29]CADASTRO RODOVIAS'!A43</f>
        <v>14</v>
      </c>
      <c r="B44" s="312" t="str">
        <f>'[29]CADASTRO RODOVIAS'!B43</f>
        <v>536EGO0010</v>
      </c>
      <c r="C44" s="312" t="str">
        <f>'[29]CADASTRO RODOVIAS'!C43</f>
        <v>Entr. GO-403(Senador Canedo)</v>
      </c>
      <c r="D44" s="312" t="str">
        <f>'[29]CADASTRO RODOVIAS'!D43</f>
        <v>Fim duplicação</v>
      </c>
      <c r="E44" s="538">
        <f>'[29]CADASTRO RODOVIAS'!F43</f>
        <v>0</v>
      </c>
      <c r="F44" s="538">
        <f>'[29]CADASTRO RODOVIAS'!G43</f>
        <v>1.03773039138473</v>
      </c>
      <c r="G44" s="538">
        <f>'[29]CADASTRO RODOVIAS'!H43</f>
        <v>1.03773039138473</v>
      </c>
      <c r="H44" s="309" t="str">
        <f>'[29]CADASTRO RODOVIAS'!I43</f>
        <v>DUP</v>
      </c>
      <c r="J44" s="304"/>
    </row>
    <row r="45" spans="1:10" ht="12" customHeight="1">
      <c r="A45" s="312">
        <f>'[29]CADASTRO RODOVIAS'!A44</f>
        <v>14</v>
      </c>
      <c r="B45" s="312" t="str">
        <f>'[29]CADASTRO RODOVIAS'!B44</f>
        <v>536EGO0020</v>
      </c>
      <c r="C45" s="312" t="str">
        <f>'[29]CADASTRO RODOVIAS'!C44</f>
        <v>Fim duplicação</v>
      </c>
      <c r="D45" s="312" t="str">
        <f>'[29]CADASTRO RODOVIAS'!D44</f>
        <v>Entr. BR-352/GO-020</v>
      </c>
      <c r="E45" s="538">
        <f>'[29]CADASTRO RODOVIAS'!F44</f>
        <v>1.03773039138473</v>
      </c>
      <c r="F45" s="538">
        <f>'[29]CADASTRO RODOVIAS'!G44</f>
        <v>7.5257892157969399</v>
      </c>
      <c r="G45" s="538">
        <f>'[29]CADASTRO RODOVIAS'!H44</f>
        <v>6.4880588244122102</v>
      </c>
      <c r="H45" s="309" t="str">
        <f>'[29]CADASTRO RODOVIAS'!I44</f>
        <v>PAV</v>
      </c>
      <c r="J45" s="304"/>
    </row>
    <row r="46" spans="1:10" ht="12" customHeight="1">
      <c r="A46" s="312">
        <f>'[29]CADASTRO RODOVIAS'!A45</f>
        <v>14</v>
      </c>
      <c r="B46" s="312" t="str">
        <f>'[29]CADASTRO RODOVIAS'!B45</f>
        <v>537EGO0010</v>
      </c>
      <c r="C46" s="312" t="str">
        <f>'[29]CADASTRO RODOVIAS'!C45</f>
        <v>Entr. GO-403(p/ Senador Canedo)</v>
      </c>
      <c r="D46" s="312" t="str">
        <f>'[29]CADASTRO RODOVIAS'!D45</f>
        <v>Início duplicação</v>
      </c>
      <c r="E46" s="538">
        <f>'[29]CADASTRO RODOVIAS'!F45</f>
        <v>0</v>
      </c>
      <c r="F46" s="538">
        <f>'[29]CADASTRO RODOVIAS'!G45</f>
        <v>3.63936656107707</v>
      </c>
      <c r="G46" s="538">
        <f>'[29]CADASTRO RODOVIAS'!H45</f>
        <v>3.63936656107707</v>
      </c>
      <c r="H46" s="309" t="str">
        <f>'[29]CADASTRO RODOVIAS'!I45</f>
        <v>PAV</v>
      </c>
      <c r="J46" s="304"/>
    </row>
    <row r="47" spans="1:10" ht="12" customHeight="1">
      <c r="A47" s="312">
        <f>'[29]CADASTRO RODOVIAS'!A46</f>
        <v>14</v>
      </c>
      <c r="B47" s="312" t="str">
        <f>'[29]CADASTRO RODOVIAS'!B46</f>
        <v>537EGO0015</v>
      </c>
      <c r="C47" s="312" t="str">
        <f>'[29]CADASTRO RODOVIAS'!C46</f>
        <v>Início duplicação</v>
      </c>
      <c r="D47" s="312" t="str">
        <f>'[29]CADASTRO RODOVIAS'!D46</f>
        <v>Entr. BR-457/GO-010</v>
      </c>
      <c r="E47" s="538">
        <f>'[29]CADASTRO RODOVIAS'!F46</f>
        <v>3.63936656107707</v>
      </c>
      <c r="F47" s="538">
        <f>'[29]CADASTRO RODOVIAS'!G46</f>
        <v>4.2652399113022312</v>
      </c>
      <c r="G47" s="538">
        <f>'[29]CADASTRO RODOVIAS'!H46</f>
        <v>0.62587335022516122</v>
      </c>
      <c r="H47" s="309" t="str">
        <f>'[29]CADASTRO RODOVIAS'!I46</f>
        <v>DUP</v>
      </c>
      <c r="J47" s="304"/>
    </row>
    <row r="48" spans="1:10" ht="12" customHeight="1">
      <c r="A48" s="312">
        <f>'[29]CADASTRO RODOVIAS'!A47</f>
        <v>14</v>
      </c>
      <c r="B48" s="312" t="str">
        <f>'[29]CADASTRO RODOVIAS'!B47</f>
        <v>552EGO0010</v>
      </c>
      <c r="C48" s="312" t="str">
        <f>'[29]CADASTRO RODOVIAS'!C47</f>
        <v>Entr.BR-352/GO-020</v>
      </c>
      <c r="D48" s="312" t="str">
        <f>'[29]CADASTRO RODOVIAS'!D47</f>
        <v>Santo Antônio da Esperança</v>
      </c>
      <c r="E48" s="538">
        <f>'[29]CADASTRO RODOVIAS'!F47</f>
        <v>0</v>
      </c>
      <c r="F48" s="538">
        <f>'[29]CADASTRO RODOVIAS'!G47</f>
        <v>1.1157896043436399</v>
      </c>
      <c r="G48" s="538">
        <f>'[29]CADASTRO RODOVIAS'!H47</f>
        <v>1.1157896043436399</v>
      </c>
      <c r="H48" s="309" t="str">
        <f>'[29]CADASTRO RODOVIAS'!I47</f>
        <v>PAV</v>
      </c>
      <c r="J48" s="304"/>
    </row>
    <row r="49" spans="1:10" ht="12" customHeight="1">
      <c r="A49" s="312">
        <f>'[29]CADASTRO RODOVIAS'!A48</f>
        <v>14</v>
      </c>
      <c r="B49" s="312" t="str">
        <f>'[29]CADASTRO RODOVIAS'!B48</f>
        <v>589EGO0010</v>
      </c>
      <c r="C49" s="312" t="str">
        <f>'[29]CADASTRO RODOVIAS'!C48</f>
        <v>Entr BR-153(A)(Hidrolândia)</v>
      </c>
      <c r="D49" s="312" t="str">
        <f>'[29]CADASTRO RODOVIAS'!D48</f>
        <v>Fim Pavimentação</v>
      </c>
      <c r="E49" s="538">
        <f>'[29]CADASTRO RODOVIAS'!F48</f>
        <v>0</v>
      </c>
      <c r="F49" s="538">
        <f>'[29]CADASTRO RODOVIAS'!G48</f>
        <v>1.0155793451092601</v>
      </c>
      <c r="G49" s="538">
        <f>'[29]CADASTRO RODOVIAS'!H48</f>
        <v>1.0155793451092601</v>
      </c>
      <c r="H49" s="309" t="str">
        <f>'[29]CADASTRO RODOVIAS'!I48</f>
        <v>PAV</v>
      </c>
      <c r="J49" s="304"/>
    </row>
    <row r="50" spans="1:10" ht="12" customHeight="1">
      <c r="A50" s="312">
        <f>'[29]CADASTRO RODOVIAS'!A49</f>
        <v>0</v>
      </c>
      <c r="B50" s="312">
        <f>'[29]CADASTRO RODOVIAS'!B49</f>
        <v>0</v>
      </c>
      <c r="C50" s="312">
        <f>'[29]CADASTRO RODOVIAS'!C49</f>
        <v>0</v>
      </c>
      <c r="D50" s="312">
        <f>'[29]CADASTRO RODOVIAS'!D49</f>
        <v>0</v>
      </c>
      <c r="E50" s="538">
        <f>'[29]CADASTRO RODOVIAS'!F49</f>
        <v>0</v>
      </c>
      <c r="F50" s="538">
        <f>'[29]CADASTRO RODOVIAS'!G49</f>
        <v>0</v>
      </c>
      <c r="G50" s="538">
        <f>'[29]CADASTRO RODOVIAS'!H49</f>
        <v>0</v>
      </c>
      <c r="H50" s="309">
        <f>'[29]CADASTRO RODOVIAS'!I49</f>
        <v>0</v>
      </c>
      <c r="J50" s="304"/>
    </row>
    <row r="51" spans="1:10" ht="12" customHeight="1">
      <c r="A51" s="312">
        <f>'[29]CADASTRO RODOVIAS'!A50</f>
        <v>0</v>
      </c>
      <c r="B51" s="312">
        <f>'[29]CADASTRO RODOVIAS'!B50</f>
        <v>0</v>
      </c>
      <c r="C51" s="312">
        <f>'[29]CADASTRO RODOVIAS'!C50</f>
        <v>0</v>
      </c>
      <c r="D51" s="312">
        <f>'[29]CADASTRO RODOVIAS'!D50</f>
        <v>0</v>
      </c>
      <c r="E51" s="538">
        <f>'[29]CADASTRO RODOVIAS'!F50</f>
        <v>0</v>
      </c>
      <c r="F51" s="538">
        <f>'[29]CADASTRO RODOVIAS'!G50</f>
        <v>0</v>
      </c>
      <c r="G51" s="538">
        <f>'[29]CADASTRO RODOVIAS'!H50</f>
        <v>0</v>
      </c>
      <c r="H51" s="309">
        <f>'[29]CADASTRO RODOVIAS'!I50</f>
        <v>0</v>
      </c>
      <c r="J51" s="304"/>
    </row>
    <row r="52" spans="1:10" ht="12" customHeight="1">
      <c r="A52" s="312">
        <f>'[29]CADASTRO RODOVIAS'!A51</f>
        <v>0</v>
      </c>
      <c r="B52" s="312">
        <f>'[29]CADASTRO RODOVIAS'!B51</f>
        <v>0</v>
      </c>
      <c r="C52" s="312">
        <f>'[29]CADASTRO RODOVIAS'!C51</f>
        <v>0</v>
      </c>
      <c r="D52" s="312">
        <f>'[29]CADASTRO RODOVIAS'!D51</f>
        <v>0</v>
      </c>
      <c r="E52" s="538">
        <f>'[29]CADASTRO RODOVIAS'!F51</f>
        <v>0</v>
      </c>
      <c r="F52" s="538">
        <f>'[29]CADASTRO RODOVIAS'!G51</f>
        <v>0</v>
      </c>
      <c r="G52" s="538">
        <f>'[29]CADASTRO RODOVIAS'!H51</f>
        <v>0</v>
      </c>
      <c r="H52" s="309">
        <f>'[29]CADASTRO RODOVIAS'!I51</f>
        <v>0</v>
      </c>
      <c r="J52" s="304"/>
    </row>
    <row r="53" spans="1:10" ht="12" customHeight="1">
      <c r="A53" s="312">
        <f>'[29]CADASTRO RODOVIAS'!A52</f>
        <v>0</v>
      </c>
      <c r="B53" s="312">
        <f>'[29]CADASTRO RODOVIAS'!B52</f>
        <v>0</v>
      </c>
      <c r="C53" s="312">
        <f>'[29]CADASTRO RODOVIAS'!C52</f>
        <v>0</v>
      </c>
      <c r="D53" s="312">
        <f>'[29]CADASTRO RODOVIAS'!D52</f>
        <v>0</v>
      </c>
      <c r="E53" s="538">
        <f>'[29]CADASTRO RODOVIAS'!F52</f>
        <v>0</v>
      </c>
      <c r="F53" s="538">
        <f>'[29]CADASTRO RODOVIAS'!G52</f>
        <v>0</v>
      </c>
      <c r="G53" s="538">
        <f>'[29]CADASTRO RODOVIAS'!H52</f>
        <v>0</v>
      </c>
      <c r="H53" s="309">
        <f>'[29]CADASTRO RODOVIAS'!I52</f>
        <v>0</v>
      </c>
      <c r="J53" s="304"/>
    </row>
    <row r="54" spans="1:10" ht="12" customHeight="1">
      <c r="A54" s="312">
        <f>'[29]CADASTRO RODOVIAS'!A53</f>
        <v>0</v>
      </c>
      <c r="B54" s="312">
        <f>'[29]CADASTRO RODOVIAS'!B53</f>
        <v>0</v>
      </c>
      <c r="C54" s="312">
        <f>'[29]CADASTRO RODOVIAS'!C53</f>
        <v>0</v>
      </c>
      <c r="D54" s="312">
        <f>'[29]CADASTRO RODOVIAS'!D53</f>
        <v>0</v>
      </c>
      <c r="E54" s="538">
        <f>'[29]CADASTRO RODOVIAS'!F53</f>
        <v>0</v>
      </c>
      <c r="F54" s="538">
        <f>'[29]CADASTRO RODOVIAS'!G53</f>
        <v>0</v>
      </c>
      <c r="G54" s="538">
        <f>'[29]CADASTRO RODOVIAS'!H53</f>
        <v>0</v>
      </c>
      <c r="H54" s="309">
        <f>'[29]CADASTRO RODOVIAS'!I53</f>
        <v>0</v>
      </c>
      <c r="J54" s="304"/>
    </row>
    <row r="55" spans="1:10" ht="12" customHeight="1">
      <c r="A55" s="312">
        <f>'[29]CADASTRO RODOVIAS'!A54</f>
        <v>0</v>
      </c>
      <c r="B55" s="312">
        <f>'[29]CADASTRO RODOVIAS'!B54</f>
        <v>0</v>
      </c>
      <c r="C55" s="312">
        <f>'[29]CADASTRO RODOVIAS'!C54</f>
        <v>0</v>
      </c>
      <c r="D55" s="312">
        <f>'[29]CADASTRO RODOVIAS'!D54</f>
        <v>0</v>
      </c>
      <c r="E55" s="538">
        <f>'[29]CADASTRO RODOVIAS'!F54</f>
        <v>0</v>
      </c>
      <c r="F55" s="538">
        <f>'[29]CADASTRO RODOVIAS'!G54</f>
        <v>0</v>
      </c>
      <c r="G55" s="538">
        <f>'[29]CADASTRO RODOVIAS'!H54</f>
        <v>0</v>
      </c>
      <c r="H55" s="309">
        <f>'[29]CADASTRO RODOVIAS'!I54</f>
        <v>0</v>
      </c>
      <c r="J55" s="304"/>
    </row>
    <row r="56" spans="1:10" ht="12" customHeight="1">
      <c r="A56" s="312">
        <f>'[29]CADASTRO RODOVIAS'!A55</f>
        <v>0</v>
      </c>
      <c r="B56" s="312">
        <f>'[29]CADASTRO RODOVIAS'!B55</f>
        <v>0</v>
      </c>
      <c r="C56" s="312">
        <f>'[29]CADASTRO RODOVIAS'!C55</f>
        <v>0</v>
      </c>
      <c r="D56" s="312">
        <f>'[29]CADASTRO RODOVIAS'!D55</f>
        <v>0</v>
      </c>
      <c r="E56" s="538">
        <f>'[29]CADASTRO RODOVIAS'!F55</f>
        <v>0</v>
      </c>
      <c r="F56" s="538">
        <f>'[29]CADASTRO RODOVIAS'!G55</f>
        <v>0</v>
      </c>
      <c r="G56" s="538">
        <f>'[29]CADASTRO RODOVIAS'!H55</f>
        <v>0</v>
      </c>
      <c r="H56" s="309">
        <f>'[29]CADASTRO RODOVIAS'!I55</f>
        <v>0</v>
      </c>
      <c r="J56" s="304"/>
    </row>
    <row r="57" spans="1:10" ht="12" customHeight="1">
      <c r="A57" s="312">
        <f>'[29]CADASTRO RODOVIAS'!A56</f>
        <v>0</v>
      </c>
      <c r="B57" s="312">
        <f>'[29]CADASTRO RODOVIAS'!B56</f>
        <v>0</v>
      </c>
      <c r="C57" s="312">
        <f>'[29]CADASTRO RODOVIAS'!C56</f>
        <v>0</v>
      </c>
      <c r="D57" s="312">
        <f>'[29]CADASTRO RODOVIAS'!D56</f>
        <v>0</v>
      </c>
      <c r="E57" s="538">
        <f>'[29]CADASTRO RODOVIAS'!F56</f>
        <v>0</v>
      </c>
      <c r="F57" s="538">
        <f>'[29]CADASTRO RODOVIAS'!G56</f>
        <v>0</v>
      </c>
      <c r="G57" s="538">
        <f>'[29]CADASTRO RODOVIAS'!H56</f>
        <v>0</v>
      </c>
      <c r="H57" s="309">
        <f>'[29]CADASTRO RODOVIAS'!I56</f>
        <v>0</v>
      </c>
      <c r="J57" s="304"/>
    </row>
    <row r="58" spans="1:10" ht="12" customHeight="1">
      <c r="A58" s="312">
        <f>'[29]CADASTRO RODOVIAS'!A57</f>
        <v>0</v>
      </c>
      <c r="B58" s="312">
        <f>'[29]CADASTRO RODOVIAS'!B57</f>
        <v>0</v>
      </c>
      <c r="C58" s="312">
        <f>'[29]CADASTRO RODOVIAS'!C57</f>
        <v>0</v>
      </c>
      <c r="D58" s="312">
        <f>'[29]CADASTRO RODOVIAS'!D57</f>
        <v>0</v>
      </c>
      <c r="E58" s="538">
        <f>'[29]CADASTRO RODOVIAS'!F57</f>
        <v>0</v>
      </c>
      <c r="F58" s="538">
        <f>'[29]CADASTRO RODOVIAS'!G57</f>
        <v>0</v>
      </c>
      <c r="G58" s="538">
        <f>'[29]CADASTRO RODOVIAS'!H57</f>
        <v>0</v>
      </c>
      <c r="H58" s="309">
        <f>'[29]CADASTRO RODOVIAS'!I57</f>
        <v>0</v>
      </c>
      <c r="J58" s="304"/>
    </row>
    <row r="59" spans="1:10" ht="12" customHeight="1">
      <c r="A59" s="312">
        <f>'[29]CADASTRO RODOVIAS'!A58</f>
        <v>0</v>
      </c>
      <c r="B59" s="312">
        <f>'[29]CADASTRO RODOVIAS'!B58</f>
        <v>0</v>
      </c>
      <c r="C59" s="312">
        <f>'[29]CADASTRO RODOVIAS'!C58</f>
        <v>0</v>
      </c>
      <c r="D59" s="312">
        <f>'[29]CADASTRO RODOVIAS'!D58</f>
        <v>0</v>
      </c>
      <c r="E59" s="538">
        <f>'[29]CADASTRO RODOVIAS'!F58</f>
        <v>0</v>
      </c>
      <c r="F59" s="538">
        <f>'[29]CADASTRO RODOVIAS'!G58</f>
        <v>0</v>
      </c>
      <c r="G59" s="538">
        <f>'[29]CADASTRO RODOVIAS'!H58</f>
        <v>0</v>
      </c>
      <c r="H59" s="309">
        <f>'[29]CADASTRO RODOVIAS'!I58</f>
        <v>0</v>
      </c>
      <c r="J59" s="304"/>
    </row>
    <row r="60" spans="1:10" ht="12" customHeight="1">
      <c r="A60" s="312">
        <f>'[29]CADASTRO RODOVIAS'!A59</f>
        <v>0</v>
      </c>
      <c r="B60" s="312">
        <f>'[29]CADASTRO RODOVIAS'!B59</f>
        <v>0</v>
      </c>
      <c r="C60" s="312">
        <f>'[29]CADASTRO RODOVIAS'!C59</f>
        <v>0</v>
      </c>
      <c r="D60" s="312">
        <f>'[29]CADASTRO RODOVIAS'!D59</f>
        <v>0</v>
      </c>
      <c r="E60" s="538">
        <f>'[29]CADASTRO RODOVIAS'!F59</f>
        <v>0</v>
      </c>
      <c r="F60" s="538">
        <f>'[29]CADASTRO RODOVIAS'!G59</f>
        <v>0</v>
      </c>
      <c r="G60" s="538">
        <f>'[29]CADASTRO RODOVIAS'!H59</f>
        <v>0</v>
      </c>
      <c r="H60" s="309">
        <f>'[29]CADASTRO RODOVIAS'!I59</f>
        <v>0</v>
      </c>
      <c r="J60" s="304"/>
    </row>
    <row r="61" spans="1:10" ht="12" customHeight="1">
      <c r="A61" s="312">
        <f>'[29]CADASTRO RODOVIAS'!A60</f>
        <v>0</v>
      </c>
      <c r="B61" s="312">
        <f>'[29]CADASTRO RODOVIAS'!B60</f>
        <v>0</v>
      </c>
      <c r="C61" s="312">
        <f>'[29]CADASTRO RODOVIAS'!C60</f>
        <v>0</v>
      </c>
      <c r="D61" s="312">
        <f>'[29]CADASTRO RODOVIAS'!D60</f>
        <v>0</v>
      </c>
      <c r="E61" s="538">
        <f>'[29]CADASTRO RODOVIAS'!F60</f>
        <v>0</v>
      </c>
      <c r="F61" s="538">
        <f>'[29]CADASTRO RODOVIAS'!G60</f>
        <v>0</v>
      </c>
      <c r="G61" s="538">
        <f>'[29]CADASTRO RODOVIAS'!H60</f>
        <v>0</v>
      </c>
      <c r="H61" s="309">
        <f>'[29]CADASTRO RODOVIAS'!I60</f>
        <v>0</v>
      </c>
      <c r="J61" s="304"/>
    </row>
    <row r="62" spans="1:10" ht="12" customHeight="1">
      <c r="A62" s="312">
        <f>'[29]CADASTRO RODOVIAS'!A61</f>
        <v>0</v>
      </c>
      <c r="B62" s="312">
        <f>'[29]CADASTRO RODOVIAS'!B61</f>
        <v>0</v>
      </c>
      <c r="C62" s="312">
        <f>'[29]CADASTRO RODOVIAS'!C61</f>
        <v>0</v>
      </c>
      <c r="D62" s="312">
        <f>'[29]CADASTRO RODOVIAS'!D61</f>
        <v>0</v>
      </c>
      <c r="E62" s="538">
        <f>'[29]CADASTRO RODOVIAS'!F61</f>
        <v>0</v>
      </c>
      <c r="F62" s="538">
        <f>'[29]CADASTRO RODOVIAS'!G61</f>
        <v>0</v>
      </c>
      <c r="G62" s="538">
        <f>'[29]CADASTRO RODOVIAS'!H61</f>
        <v>0</v>
      </c>
      <c r="H62" s="309">
        <f>'[29]CADASTRO RODOVIAS'!I61</f>
        <v>0</v>
      </c>
      <c r="J62" s="304"/>
    </row>
    <row r="63" spans="1:10" ht="12" customHeight="1">
      <c r="A63" s="312">
        <f>'[29]CADASTRO RODOVIAS'!A62</f>
        <v>0</v>
      </c>
      <c r="B63" s="312">
        <f>'[29]CADASTRO RODOVIAS'!B62</f>
        <v>0</v>
      </c>
      <c r="C63" s="312">
        <f>'[29]CADASTRO RODOVIAS'!C62</f>
        <v>0</v>
      </c>
      <c r="D63" s="312">
        <f>'[29]CADASTRO RODOVIAS'!D62</f>
        <v>0</v>
      </c>
      <c r="E63" s="538">
        <f>'[29]CADASTRO RODOVIAS'!F62</f>
        <v>0</v>
      </c>
      <c r="F63" s="538">
        <f>'[29]CADASTRO RODOVIAS'!G62</f>
        <v>0</v>
      </c>
      <c r="G63" s="538">
        <f>'[29]CADASTRO RODOVIAS'!H62</f>
        <v>0</v>
      </c>
      <c r="H63" s="309">
        <f>'[29]CADASTRO RODOVIAS'!I62</f>
        <v>0</v>
      </c>
      <c r="J63" s="304"/>
    </row>
    <row r="64" spans="1:10" ht="12" customHeight="1">
      <c r="A64" s="312">
        <f>'[29]CADASTRO RODOVIAS'!A63</f>
        <v>0</v>
      </c>
      <c r="B64" s="312">
        <f>'[29]CADASTRO RODOVIAS'!B63</f>
        <v>0</v>
      </c>
      <c r="C64" s="312">
        <f>'[29]CADASTRO RODOVIAS'!C63</f>
        <v>0</v>
      </c>
      <c r="D64" s="312">
        <f>'[29]CADASTRO RODOVIAS'!D63</f>
        <v>0</v>
      </c>
      <c r="E64" s="538">
        <f>'[29]CADASTRO RODOVIAS'!F63</f>
        <v>0</v>
      </c>
      <c r="F64" s="538">
        <f>'[29]CADASTRO RODOVIAS'!G63</f>
        <v>0</v>
      </c>
      <c r="G64" s="538">
        <f>'[29]CADASTRO RODOVIAS'!H63</f>
        <v>0</v>
      </c>
      <c r="H64" s="309">
        <f>'[29]CADASTRO RODOVIAS'!I63</f>
        <v>0</v>
      </c>
      <c r="J64" s="304"/>
    </row>
    <row r="65" spans="1:10" ht="12" customHeight="1">
      <c r="A65" s="312">
        <f>'[29]CADASTRO RODOVIAS'!A64</f>
        <v>0</v>
      </c>
      <c r="B65" s="312">
        <f>'[29]CADASTRO RODOVIAS'!B64</f>
        <v>0</v>
      </c>
      <c r="C65" s="312">
        <f>'[29]CADASTRO RODOVIAS'!C64</f>
        <v>0</v>
      </c>
      <c r="D65" s="312">
        <f>'[29]CADASTRO RODOVIAS'!D64</f>
        <v>0</v>
      </c>
      <c r="E65" s="538">
        <f>'[29]CADASTRO RODOVIAS'!F64</f>
        <v>0</v>
      </c>
      <c r="F65" s="538">
        <f>'[29]CADASTRO RODOVIAS'!G64</f>
        <v>0</v>
      </c>
      <c r="G65" s="538">
        <f>'[29]CADASTRO RODOVIAS'!H64</f>
        <v>0</v>
      </c>
      <c r="H65" s="309">
        <f>'[29]CADASTRO RODOVIAS'!I64</f>
        <v>0</v>
      </c>
      <c r="J65" s="304"/>
    </row>
    <row r="66" spans="1:10" ht="12" customHeight="1">
      <c r="A66" s="312">
        <f>'[29]CADASTRO RODOVIAS'!A65</f>
        <v>0</v>
      </c>
      <c r="B66" s="312">
        <f>'[29]CADASTRO RODOVIAS'!B65</f>
        <v>0</v>
      </c>
      <c r="C66" s="312">
        <f>'[29]CADASTRO RODOVIAS'!C65</f>
        <v>0</v>
      </c>
      <c r="D66" s="312">
        <f>'[29]CADASTRO RODOVIAS'!D65</f>
        <v>0</v>
      </c>
      <c r="E66" s="538">
        <f>'[29]CADASTRO RODOVIAS'!F65</f>
        <v>0</v>
      </c>
      <c r="F66" s="538">
        <f>'[29]CADASTRO RODOVIAS'!G65</f>
        <v>0</v>
      </c>
      <c r="G66" s="538">
        <f>'[29]CADASTRO RODOVIAS'!H65</f>
        <v>0</v>
      </c>
      <c r="H66" s="309">
        <f>'[29]CADASTRO RODOVIAS'!I65</f>
        <v>0</v>
      </c>
      <c r="J66" s="304"/>
    </row>
    <row r="67" spans="1:10" ht="12" customHeight="1">
      <c r="A67" s="312">
        <f>'[29]CADASTRO RODOVIAS'!A66</f>
        <v>0</v>
      </c>
      <c r="B67" s="312">
        <f>'[29]CADASTRO RODOVIAS'!B66</f>
        <v>0</v>
      </c>
      <c r="C67" s="312">
        <f>'[29]CADASTRO RODOVIAS'!C66</f>
        <v>0</v>
      </c>
      <c r="D67" s="312">
        <f>'[29]CADASTRO RODOVIAS'!D66</f>
        <v>0</v>
      </c>
      <c r="E67" s="538">
        <f>'[29]CADASTRO RODOVIAS'!F66</f>
        <v>0</v>
      </c>
      <c r="F67" s="538">
        <f>'[29]CADASTRO RODOVIAS'!G66</f>
        <v>0</v>
      </c>
      <c r="G67" s="538">
        <f>'[29]CADASTRO RODOVIAS'!H66</f>
        <v>0</v>
      </c>
      <c r="H67" s="309">
        <f>'[29]CADASTRO RODOVIAS'!I66</f>
        <v>0</v>
      </c>
      <c r="J67" s="304"/>
    </row>
    <row r="68" spans="1:10" ht="12" customHeight="1">
      <c r="A68" s="312">
        <f>'[29]CADASTRO RODOVIAS'!A67</f>
        <v>0</v>
      </c>
      <c r="B68" s="312">
        <f>'[29]CADASTRO RODOVIAS'!B67</f>
        <v>0</v>
      </c>
      <c r="C68" s="312">
        <f>'[29]CADASTRO RODOVIAS'!C67</f>
        <v>0</v>
      </c>
      <c r="D68" s="312">
        <f>'[29]CADASTRO RODOVIAS'!D67</f>
        <v>0</v>
      </c>
      <c r="E68" s="538">
        <f>'[29]CADASTRO RODOVIAS'!F67</f>
        <v>0</v>
      </c>
      <c r="F68" s="538">
        <f>'[29]CADASTRO RODOVIAS'!G67</f>
        <v>0</v>
      </c>
      <c r="G68" s="538">
        <f>'[29]CADASTRO RODOVIAS'!H67</f>
        <v>0</v>
      </c>
      <c r="H68" s="309">
        <f>'[29]CADASTRO RODOVIAS'!I67</f>
        <v>0</v>
      </c>
      <c r="J68" s="304"/>
    </row>
    <row r="69" spans="1:10" ht="12" customHeight="1">
      <c r="A69" s="312">
        <f>'[29]CADASTRO RODOVIAS'!A68</f>
        <v>0</v>
      </c>
      <c r="B69" s="312">
        <f>'[29]CADASTRO RODOVIAS'!B68</f>
        <v>0</v>
      </c>
      <c r="C69" s="312">
        <f>'[29]CADASTRO RODOVIAS'!C68</f>
        <v>0</v>
      </c>
      <c r="D69" s="312">
        <f>'[29]CADASTRO RODOVIAS'!D68</f>
        <v>0</v>
      </c>
      <c r="E69" s="538">
        <f>'[29]CADASTRO RODOVIAS'!F68</f>
        <v>0</v>
      </c>
      <c r="F69" s="538">
        <f>'[29]CADASTRO RODOVIAS'!G68</f>
        <v>0</v>
      </c>
      <c r="G69" s="538">
        <f>'[29]CADASTRO RODOVIAS'!H68</f>
        <v>0</v>
      </c>
      <c r="H69" s="309">
        <f>'[29]CADASTRO RODOVIAS'!I68</f>
        <v>0</v>
      </c>
      <c r="J69" s="304"/>
    </row>
    <row r="70" spans="1:10" ht="12" customHeight="1">
      <c r="A70" s="312">
        <f>'[29]CADASTRO RODOVIAS'!A69</f>
        <v>0</v>
      </c>
      <c r="B70" s="312">
        <f>'[29]CADASTRO RODOVIAS'!B69</f>
        <v>0</v>
      </c>
      <c r="C70" s="312">
        <f>'[29]CADASTRO RODOVIAS'!C69</f>
        <v>0</v>
      </c>
      <c r="D70" s="312">
        <f>'[29]CADASTRO RODOVIAS'!D69</f>
        <v>0</v>
      </c>
      <c r="E70" s="538">
        <f>'[29]CADASTRO RODOVIAS'!F69</f>
        <v>0</v>
      </c>
      <c r="F70" s="538">
        <f>'[29]CADASTRO RODOVIAS'!G69</f>
        <v>0</v>
      </c>
      <c r="G70" s="538">
        <f>'[29]CADASTRO RODOVIAS'!H69</f>
        <v>0</v>
      </c>
      <c r="H70" s="309">
        <f>'[29]CADASTRO RODOVIAS'!I69</f>
        <v>0</v>
      </c>
      <c r="J70" s="304"/>
    </row>
    <row r="71" spans="1:10" ht="12" customHeight="1">
      <c r="A71" s="312">
        <f>'[29]CADASTRO RODOVIAS'!A70</f>
        <v>0</v>
      </c>
      <c r="B71" s="312">
        <f>'[29]CADASTRO RODOVIAS'!B70</f>
        <v>0</v>
      </c>
      <c r="C71" s="312">
        <f>'[29]CADASTRO RODOVIAS'!C70</f>
        <v>0</v>
      </c>
      <c r="D71" s="312">
        <f>'[29]CADASTRO RODOVIAS'!D70</f>
        <v>0</v>
      </c>
      <c r="E71" s="538">
        <f>'[29]CADASTRO RODOVIAS'!F70</f>
        <v>0</v>
      </c>
      <c r="F71" s="538">
        <f>'[29]CADASTRO RODOVIAS'!G70</f>
        <v>0</v>
      </c>
      <c r="G71" s="538">
        <f>'[29]CADASTRO RODOVIAS'!H70</f>
        <v>0</v>
      </c>
      <c r="H71" s="309">
        <f>'[29]CADASTRO RODOVIAS'!I70</f>
        <v>0</v>
      </c>
      <c r="J71" s="304"/>
    </row>
    <row r="72" spans="1:10" ht="12" customHeight="1">
      <c r="A72" s="312">
        <f>'[29]CADASTRO RODOVIAS'!A71</f>
        <v>0</v>
      </c>
      <c r="B72" s="312">
        <f>'[29]CADASTRO RODOVIAS'!B71</f>
        <v>0</v>
      </c>
      <c r="C72" s="312">
        <f>'[29]CADASTRO RODOVIAS'!C71</f>
        <v>0</v>
      </c>
      <c r="D72" s="312">
        <f>'[29]CADASTRO RODOVIAS'!D71</f>
        <v>0</v>
      </c>
      <c r="E72" s="538">
        <f>'[29]CADASTRO RODOVIAS'!F71</f>
        <v>0</v>
      </c>
      <c r="F72" s="538">
        <f>'[29]CADASTRO RODOVIAS'!G71</f>
        <v>0</v>
      </c>
      <c r="G72" s="538">
        <f>'[29]CADASTRO RODOVIAS'!H71</f>
        <v>0</v>
      </c>
      <c r="H72" s="309">
        <f>'[29]CADASTRO RODOVIAS'!I71</f>
        <v>0</v>
      </c>
      <c r="J72" s="304"/>
    </row>
    <row r="73" spans="1:10" ht="12" customHeight="1">
      <c r="A73" s="312">
        <f>'[29]CADASTRO RODOVIAS'!A72</f>
        <v>0</v>
      </c>
      <c r="B73" s="312">
        <f>'[29]CADASTRO RODOVIAS'!B72</f>
        <v>0</v>
      </c>
      <c r="C73" s="312">
        <f>'[29]CADASTRO RODOVIAS'!C72</f>
        <v>0</v>
      </c>
      <c r="D73" s="312">
        <f>'[29]CADASTRO RODOVIAS'!D72</f>
        <v>0</v>
      </c>
      <c r="E73" s="538">
        <f>'[29]CADASTRO RODOVIAS'!F72</f>
        <v>0</v>
      </c>
      <c r="F73" s="538">
        <f>'[29]CADASTRO RODOVIAS'!G72</f>
        <v>0</v>
      </c>
      <c r="G73" s="538">
        <f>'[29]CADASTRO RODOVIAS'!H72</f>
        <v>0</v>
      </c>
      <c r="H73" s="309">
        <f>'[29]CADASTRO RODOVIAS'!I72</f>
        <v>0</v>
      </c>
      <c r="J73" s="304"/>
    </row>
    <row r="74" spans="1:10" ht="12" customHeight="1">
      <c r="A74" s="312">
        <f>'[29]CADASTRO RODOVIAS'!A73</f>
        <v>0</v>
      </c>
      <c r="B74" s="312">
        <f>'[29]CADASTRO RODOVIAS'!B73</f>
        <v>0</v>
      </c>
      <c r="C74" s="312">
        <f>'[29]CADASTRO RODOVIAS'!C73</f>
        <v>0</v>
      </c>
      <c r="D74" s="312">
        <f>'[29]CADASTRO RODOVIAS'!D73</f>
        <v>0</v>
      </c>
      <c r="E74" s="538">
        <f>'[29]CADASTRO RODOVIAS'!F73</f>
        <v>0</v>
      </c>
      <c r="F74" s="538">
        <f>'[29]CADASTRO RODOVIAS'!G73</f>
        <v>0</v>
      </c>
      <c r="G74" s="538">
        <f>'[29]CADASTRO RODOVIAS'!H73</f>
        <v>0</v>
      </c>
      <c r="H74" s="309">
        <f>'[29]CADASTRO RODOVIAS'!I73</f>
        <v>0</v>
      </c>
      <c r="J74" s="304"/>
    </row>
    <row r="75" spans="1:10" ht="12" customHeight="1">
      <c r="A75" s="312">
        <f>'[29]CADASTRO RODOVIAS'!A74</f>
        <v>0</v>
      </c>
      <c r="B75" s="312">
        <f>'[29]CADASTRO RODOVIAS'!B74</f>
        <v>0</v>
      </c>
      <c r="C75" s="312">
        <f>'[29]CADASTRO RODOVIAS'!C74</f>
        <v>0</v>
      </c>
      <c r="D75" s="312">
        <f>'[29]CADASTRO RODOVIAS'!D74</f>
        <v>0</v>
      </c>
      <c r="E75" s="538">
        <f>'[29]CADASTRO RODOVIAS'!F74</f>
        <v>0</v>
      </c>
      <c r="F75" s="538">
        <f>'[29]CADASTRO RODOVIAS'!G74</f>
        <v>0</v>
      </c>
      <c r="G75" s="538">
        <f>'[29]CADASTRO RODOVIAS'!H74</f>
        <v>0</v>
      </c>
      <c r="H75" s="309">
        <f>'[29]CADASTRO RODOVIAS'!I74</f>
        <v>0</v>
      </c>
      <c r="J75" s="304"/>
    </row>
    <row r="76" spans="1:10" ht="12" customHeight="1">
      <c r="A76" s="312">
        <f>'[29]CADASTRO RODOVIAS'!A75</f>
        <v>0</v>
      </c>
      <c r="B76" s="312">
        <f>'[29]CADASTRO RODOVIAS'!B75</f>
        <v>0</v>
      </c>
      <c r="C76" s="312">
        <f>'[29]CADASTRO RODOVIAS'!C75</f>
        <v>0</v>
      </c>
      <c r="D76" s="312">
        <f>'[29]CADASTRO RODOVIAS'!D75</f>
        <v>0</v>
      </c>
      <c r="E76" s="538">
        <f>'[29]CADASTRO RODOVIAS'!F75</f>
        <v>0</v>
      </c>
      <c r="F76" s="538">
        <f>'[29]CADASTRO RODOVIAS'!G75</f>
        <v>0</v>
      </c>
      <c r="G76" s="538">
        <f>'[29]CADASTRO RODOVIAS'!H75</f>
        <v>0</v>
      </c>
      <c r="H76" s="309">
        <f>'[29]CADASTRO RODOVIAS'!I75</f>
        <v>0</v>
      </c>
      <c r="J76" s="304"/>
    </row>
    <row r="77" spans="1:10" ht="12" customHeight="1">
      <c r="A77" s="312">
        <f>'[29]CADASTRO RODOVIAS'!A76</f>
        <v>0</v>
      </c>
      <c r="B77" s="312">
        <f>'[29]CADASTRO RODOVIAS'!B76</f>
        <v>0</v>
      </c>
      <c r="C77" s="312">
        <f>'[29]CADASTRO RODOVIAS'!C76</f>
        <v>0</v>
      </c>
      <c r="D77" s="312">
        <f>'[29]CADASTRO RODOVIAS'!D76</f>
        <v>0</v>
      </c>
      <c r="E77" s="538">
        <f>'[29]CADASTRO RODOVIAS'!F76</f>
        <v>0</v>
      </c>
      <c r="F77" s="538">
        <f>'[29]CADASTRO RODOVIAS'!G76</f>
        <v>0</v>
      </c>
      <c r="G77" s="538">
        <f>'[29]CADASTRO RODOVIAS'!H76</f>
        <v>0</v>
      </c>
      <c r="H77" s="309">
        <f>'[29]CADASTRO RODOVIAS'!I76</f>
        <v>0</v>
      </c>
      <c r="J77" s="304"/>
    </row>
    <row r="78" spans="1:10" ht="12" customHeight="1">
      <c r="A78" s="312">
        <f>'[29]CADASTRO RODOVIAS'!A77</f>
        <v>0</v>
      </c>
      <c r="B78" s="312">
        <f>'[29]CADASTRO RODOVIAS'!B77</f>
        <v>0</v>
      </c>
      <c r="C78" s="312">
        <f>'[29]CADASTRO RODOVIAS'!C77</f>
        <v>0</v>
      </c>
      <c r="D78" s="312">
        <f>'[29]CADASTRO RODOVIAS'!D77</f>
        <v>0</v>
      </c>
      <c r="E78" s="538">
        <f>'[29]CADASTRO RODOVIAS'!F77</f>
        <v>0</v>
      </c>
      <c r="F78" s="538">
        <f>'[29]CADASTRO RODOVIAS'!G77</f>
        <v>0</v>
      </c>
      <c r="G78" s="538">
        <f>'[29]CADASTRO RODOVIAS'!H77</f>
        <v>0</v>
      </c>
      <c r="H78" s="309">
        <f>'[29]CADASTRO RODOVIAS'!I77</f>
        <v>0</v>
      </c>
      <c r="J78" s="304"/>
    </row>
    <row r="79" spans="1:10" ht="12" customHeight="1">
      <c r="A79" s="312">
        <f>'[29]CADASTRO RODOVIAS'!A78</f>
        <v>0</v>
      </c>
      <c r="B79" s="312">
        <f>'[29]CADASTRO RODOVIAS'!B78</f>
        <v>0</v>
      </c>
      <c r="C79" s="312">
        <f>'[29]CADASTRO RODOVIAS'!C78</f>
        <v>0</v>
      </c>
      <c r="D79" s="312">
        <f>'[29]CADASTRO RODOVIAS'!D78</f>
        <v>0</v>
      </c>
      <c r="E79" s="538">
        <f>'[29]CADASTRO RODOVIAS'!F78</f>
        <v>0</v>
      </c>
      <c r="F79" s="538">
        <f>'[29]CADASTRO RODOVIAS'!G78</f>
        <v>0</v>
      </c>
      <c r="G79" s="538">
        <f>'[29]CADASTRO RODOVIAS'!H78</f>
        <v>0</v>
      </c>
      <c r="H79" s="309">
        <f>'[29]CADASTRO RODOVIAS'!I78</f>
        <v>0</v>
      </c>
      <c r="J79" s="304"/>
    </row>
    <row r="80" spans="1:10" ht="12" customHeight="1">
      <c r="A80" s="312">
        <f>'[29]CADASTRO RODOVIAS'!A79</f>
        <v>0</v>
      </c>
      <c r="B80" s="312">
        <f>'[29]CADASTRO RODOVIAS'!B79</f>
        <v>0</v>
      </c>
      <c r="C80" s="312">
        <f>'[29]CADASTRO RODOVIAS'!C79</f>
        <v>0</v>
      </c>
      <c r="D80" s="312">
        <f>'[29]CADASTRO RODOVIAS'!D79</f>
        <v>0</v>
      </c>
      <c r="E80" s="538">
        <f>'[29]CADASTRO RODOVIAS'!F79</f>
        <v>0</v>
      </c>
      <c r="F80" s="538">
        <f>'[29]CADASTRO RODOVIAS'!G79</f>
        <v>0</v>
      </c>
      <c r="G80" s="538">
        <f>'[29]CADASTRO RODOVIAS'!H79</f>
        <v>0</v>
      </c>
      <c r="H80" s="309">
        <f>'[29]CADASTRO RODOVIAS'!I79</f>
        <v>0</v>
      </c>
      <c r="J80" s="304"/>
    </row>
    <row r="81" spans="1:10" ht="12" customHeight="1">
      <c r="A81" s="312">
        <f>'[29]CADASTRO RODOVIAS'!A80</f>
        <v>0</v>
      </c>
      <c r="B81" s="312">
        <f>'[29]CADASTRO RODOVIAS'!B80</f>
        <v>0</v>
      </c>
      <c r="C81" s="312">
        <f>'[29]CADASTRO RODOVIAS'!C80</f>
        <v>0</v>
      </c>
      <c r="D81" s="312">
        <f>'[29]CADASTRO RODOVIAS'!D80</f>
        <v>0</v>
      </c>
      <c r="E81" s="538">
        <f>'[29]CADASTRO RODOVIAS'!F80</f>
        <v>0</v>
      </c>
      <c r="F81" s="538">
        <f>'[29]CADASTRO RODOVIAS'!G80</f>
        <v>0</v>
      </c>
      <c r="G81" s="538">
        <f>'[29]CADASTRO RODOVIAS'!H80</f>
        <v>0</v>
      </c>
      <c r="H81" s="309">
        <f>'[29]CADASTRO RODOVIAS'!I80</f>
        <v>0</v>
      </c>
      <c r="J81" s="304"/>
    </row>
    <row r="82" spans="1:10" ht="12" customHeight="1">
      <c r="A82" s="312">
        <f>'[29]CADASTRO RODOVIAS'!A81</f>
        <v>0</v>
      </c>
      <c r="B82" s="312">
        <f>'[29]CADASTRO RODOVIAS'!B81</f>
        <v>0</v>
      </c>
      <c r="C82" s="312">
        <f>'[29]CADASTRO RODOVIAS'!C81</f>
        <v>0</v>
      </c>
      <c r="D82" s="312">
        <f>'[29]CADASTRO RODOVIAS'!D81</f>
        <v>0</v>
      </c>
      <c r="E82" s="538">
        <f>'[29]CADASTRO RODOVIAS'!F81</f>
        <v>0</v>
      </c>
      <c r="F82" s="538">
        <f>'[29]CADASTRO RODOVIAS'!G81</f>
        <v>0</v>
      </c>
      <c r="G82" s="538">
        <f>'[29]CADASTRO RODOVIAS'!H81</f>
        <v>0</v>
      </c>
      <c r="H82" s="309">
        <f>'[29]CADASTRO RODOVIAS'!I81</f>
        <v>0</v>
      </c>
      <c r="J82" s="304"/>
    </row>
    <row r="83" spans="1:10" ht="12" customHeight="1">
      <c r="A83" s="312">
        <f>'[29]CADASTRO RODOVIAS'!A82</f>
        <v>0</v>
      </c>
      <c r="B83" s="312">
        <f>'[29]CADASTRO RODOVIAS'!B82</f>
        <v>0</v>
      </c>
      <c r="C83" s="312">
        <f>'[29]CADASTRO RODOVIAS'!C82</f>
        <v>0</v>
      </c>
      <c r="D83" s="312">
        <f>'[29]CADASTRO RODOVIAS'!D82</f>
        <v>0</v>
      </c>
      <c r="E83" s="538">
        <f>'[29]CADASTRO RODOVIAS'!F82</f>
        <v>0</v>
      </c>
      <c r="F83" s="538">
        <f>'[29]CADASTRO RODOVIAS'!G82</f>
        <v>0</v>
      </c>
      <c r="G83" s="538">
        <f>'[29]CADASTRO RODOVIAS'!H82</f>
        <v>0</v>
      </c>
      <c r="H83" s="309">
        <f>'[29]CADASTRO RODOVIAS'!I82</f>
        <v>0</v>
      </c>
      <c r="J83" s="304"/>
    </row>
    <row r="84" spans="1:10" ht="12" customHeight="1">
      <c r="A84" s="312">
        <f>'[29]CADASTRO RODOVIAS'!A83</f>
        <v>0</v>
      </c>
      <c r="B84" s="312">
        <f>'[29]CADASTRO RODOVIAS'!B83</f>
        <v>0</v>
      </c>
      <c r="C84" s="312">
        <f>'[29]CADASTRO RODOVIAS'!C83</f>
        <v>0</v>
      </c>
      <c r="D84" s="312">
        <f>'[29]CADASTRO RODOVIAS'!D83</f>
        <v>0</v>
      </c>
      <c r="E84" s="538">
        <f>'[29]CADASTRO RODOVIAS'!F83</f>
        <v>0</v>
      </c>
      <c r="F84" s="538">
        <f>'[29]CADASTRO RODOVIAS'!G83</f>
        <v>0</v>
      </c>
      <c r="G84" s="538">
        <f>'[29]CADASTRO RODOVIAS'!H83</f>
        <v>0</v>
      </c>
      <c r="H84" s="309">
        <f>'[29]CADASTRO RODOVIAS'!I83</f>
        <v>0</v>
      </c>
      <c r="J84" s="304"/>
    </row>
    <row r="85" spans="1:10" ht="12" customHeight="1">
      <c r="A85" s="312">
        <f>'[29]CADASTRO RODOVIAS'!A84</f>
        <v>0</v>
      </c>
      <c r="B85" s="312">
        <f>'[29]CADASTRO RODOVIAS'!B84</f>
        <v>0</v>
      </c>
      <c r="C85" s="312">
        <f>'[29]CADASTRO RODOVIAS'!C84</f>
        <v>0</v>
      </c>
      <c r="D85" s="312">
        <f>'[29]CADASTRO RODOVIAS'!D84</f>
        <v>0</v>
      </c>
      <c r="E85" s="538">
        <f>'[29]CADASTRO RODOVIAS'!F84</f>
        <v>0</v>
      </c>
      <c r="F85" s="538">
        <f>'[29]CADASTRO RODOVIAS'!G84</f>
        <v>0</v>
      </c>
      <c r="G85" s="538">
        <f>'[29]CADASTRO RODOVIAS'!H84</f>
        <v>0</v>
      </c>
      <c r="H85" s="309">
        <f>'[29]CADASTRO RODOVIAS'!I84</f>
        <v>0</v>
      </c>
      <c r="J85" s="304"/>
    </row>
    <row r="86" spans="1:10" ht="12" customHeight="1">
      <c r="A86" s="312">
        <f>'[29]CADASTRO RODOVIAS'!A85</f>
        <v>0</v>
      </c>
      <c r="B86" s="312">
        <f>'[29]CADASTRO RODOVIAS'!B85</f>
        <v>0</v>
      </c>
      <c r="C86" s="312">
        <f>'[29]CADASTRO RODOVIAS'!C85</f>
        <v>0</v>
      </c>
      <c r="D86" s="312">
        <f>'[29]CADASTRO RODOVIAS'!D85</f>
        <v>0</v>
      </c>
      <c r="E86" s="538">
        <f>'[29]CADASTRO RODOVIAS'!F85</f>
        <v>0</v>
      </c>
      <c r="F86" s="538">
        <f>'[29]CADASTRO RODOVIAS'!G85</f>
        <v>0</v>
      </c>
      <c r="G86" s="538">
        <f>'[29]CADASTRO RODOVIAS'!H85</f>
        <v>0</v>
      </c>
      <c r="H86" s="309">
        <f>'[29]CADASTRO RODOVIAS'!I85</f>
        <v>0</v>
      </c>
      <c r="J86" s="304"/>
    </row>
    <row r="87" spans="1:10" ht="12" customHeight="1">
      <c r="A87" s="312">
        <f>'[29]CADASTRO RODOVIAS'!A86</f>
        <v>0</v>
      </c>
      <c r="B87" s="312">
        <f>'[29]CADASTRO RODOVIAS'!B86</f>
        <v>0</v>
      </c>
      <c r="C87" s="312">
        <f>'[29]CADASTRO RODOVIAS'!C86</f>
        <v>0</v>
      </c>
      <c r="D87" s="312">
        <f>'[29]CADASTRO RODOVIAS'!D86</f>
        <v>0</v>
      </c>
      <c r="E87" s="538">
        <f>'[29]CADASTRO RODOVIAS'!F86</f>
        <v>0</v>
      </c>
      <c r="F87" s="538">
        <f>'[29]CADASTRO RODOVIAS'!G86</f>
        <v>0</v>
      </c>
      <c r="G87" s="538">
        <f>'[29]CADASTRO RODOVIAS'!H86</f>
        <v>0</v>
      </c>
      <c r="H87" s="309">
        <f>'[29]CADASTRO RODOVIAS'!I86</f>
        <v>0</v>
      </c>
      <c r="J87" s="304"/>
    </row>
    <row r="88" spans="1:10" ht="12" customHeight="1">
      <c r="A88" s="312">
        <f>'[29]CADASTRO RODOVIAS'!A87</f>
        <v>0</v>
      </c>
      <c r="B88" s="312">
        <f>'[29]CADASTRO RODOVIAS'!B87</f>
        <v>0</v>
      </c>
      <c r="C88" s="312">
        <f>'[29]CADASTRO RODOVIAS'!C87</f>
        <v>0</v>
      </c>
      <c r="D88" s="312">
        <f>'[29]CADASTRO RODOVIAS'!D87</f>
        <v>0</v>
      </c>
      <c r="E88" s="538">
        <f>'[29]CADASTRO RODOVIAS'!F87</f>
        <v>0</v>
      </c>
      <c r="F88" s="538">
        <f>'[29]CADASTRO RODOVIAS'!G87</f>
        <v>0</v>
      </c>
      <c r="G88" s="538">
        <f>'[29]CADASTRO RODOVIAS'!H87</f>
        <v>0</v>
      </c>
      <c r="H88" s="309">
        <f>'[29]CADASTRO RODOVIAS'!I87</f>
        <v>0</v>
      </c>
      <c r="J88" s="304"/>
    </row>
    <row r="89" spans="1:10" ht="12" customHeight="1">
      <c r="A89" s="312">
        <f>'[29]CADASTRO RODOVIAS'!A88</f>
        <v>0</v>
      </c>
      <c r="B89" s="312">
        <f>'[29]CADASTRO RODOVIAS'!B88</f>
        <v>0</v>
      </c>
      <c r="C89" s="312">
        <f>'[29]CADASTRO RODOVIAS'!C88</f>
        <v>0</v>
      </c>
      <c r="D89" s="312">
        <f>'[29]CADASTRO RODOVIAS'!D88</f>
        <v>0</v>
      </c>
      <c r="E89" s="538">
        <f>'[29]CADASTRO RODOVIAS'!F88</f>
        <v>0</v>
      </c>
      <c r="F89" s="538">
        <f>'[29]CADASTRO RODOVIAS'!G88</f>
        <v>0</v>
      </c>
      <c r="G89" s="538">
        <f>'[29]CADASTRO RODOVIAS'!H88</f>
        <v>0</v>
      </c>
      <c r="H89" s="309">
        <f>'[29]CADASTRO RODOVIAS'!I88</f>
        <v>0</v>
      </c>
      <c r="J89" s="304"/>
    </row>
    <row r="90" spans="1:10" ht="12" customHeight="1">
      <c r="A90" s="312">
        <f>'[29]CADASTRO RODOVIAS'!A89</f>
        <v>0</v>
      </c>
      <c r="B90" s="312">
        <f>'[29]CADASTRO RODOVIAS'!B89</f>
        <v>0</v>
      </c>
      <c r="C90" s="312">
        <f>'[29]CADASTRO RODOVIAS'!C89</f>
        <v>0</v>
      </c>
      <c r="D90" s="312">
        <f>'[29]CADASTRO RODOVIAS'!D89</f>
        <v>0</v>
      </c>
      <c r="E90" s="538">
        <f>'[29]CADASTRO RODOVIAS'!F89</f>
        <v>0</v>
      </c>
      <c r="F90" s="538">
        <f>'[29]CADASTRO RODOVIAS'!G89</f>
        <v>0</v>
      </c>
      <c r="G90" s="538">
        <f>'[29]CADASTRO RODOVIAS'!H89</f>
        <v>0</v>
      </c>
      <c r="H90" s="309">
        <f>'[29]CADASTRO RODOVIAS'!I89</f>
        <v>0</v>
      </c>
      <c r="J90" s="304"/>
    </row>
    <row r="91" spans="1:10" ht="12" customHeight="1">
      <c r="A91" s="312">
        <f>'[29]CADASTRO RODOVIAS'!A90</f>
        <v>0</v>
      </c>
      <c r="B91" s="312">
        <f>'[29]CADASTRO RODOVIAS'!B90</f>
        <v>0</v>
      </c>
      <c r="C91" s="312">
        <f>'[29]CADASTRO RODOVIAS'!C90</f>
        <v>0</v>
      </c>
      <c r="D91" s="312">
        <f>'[29]CADASTRO RODOVIAS'!D90</f>
        <v>0</v>
      </c>
      <c r="E91" s="538">
        <f>'[29]CADASTRO RODOVIAS'!F90</f>
        <v>0</v>
      </c>
      <c r="F91" s="538">
        <f>'[29]CADASTRO RODOVIAS'!G90</f>
        <v>0</v>
      </c>
      <c r="G91" s="538">
        <f>'[29]CADASTRO RODOVIAS'!H90</f>
        <v>0</v>
      </c>
      <c r="H91" s="309">
        <f>'[29]CADASTRO RODOVIAS'!I90</f>
        <v>0</v>
      </c>
      <c r="J91" s="304"/>
    </row>
    <row r="92" spans="1:10" ht="12" customHeight="1">
      <c r="A92" s="312">
        <f>'[29]CADASTRO RODOVIAS'!A91</f>
        <v>0</v>
      </c>
      <c r="B92" s="312">
        <f>'[29]CADASTRO RODOVIAS'!B91</f>
        <v>0</v>
      </c>
      <c r="C92" s="312">
        <f>'[29]CADASTRO RODOVIAS'!C91</f>
        <v>0</v>
      </c>
      <c r="D92" s="312">
        <f>'[29]CADASTRO RODOVIAS'!D91</f>
        <v>0</v>
      </c>
      <c r="E92" s="538">
        <f>'[29]CADASTRO RODOVIAS'!F91</f>
        <v>0</v>
      </c>
      <c r="F92" s="538">
        <f>'[29]CADASTRO RODOVIAS'!G91</f>
        <v>0</v>
      </c>
      <c r="G92" s="538">
        <f>'[29]CADASTRO RODOVIAS'!H91</f>
        <v>0</v>
      </c>
      <c r="H92" s="309">
        <f>'[29]CADASTRO RODOVIAS'!I91</f>
        <v>0</v>
      </c>
      <c r="J92" s="304"/>
    </row>
    <row r="93" spans="1:10" ht="12" customHeight="1">
      <c r="A93" s="312">
        <f>'[29]CADASTRO RODOVIAS'!A92</f>
        <v>0</v>
      </c>
      <c r="B93" s="312">
        <f>'[29]CADASTRO RODOVIAS'!B92</f>
        <v>0</v>
      </c>
      <c r="C93" s="312">
        <f>'[29]CADASTRO RODOVIAS'!C92</f>
        <v>0</v>
      </c>
      <c r="D93" s="312">
        <f>'[29]CADASTRO RODOVIAS'!D92</f>
        <v>0</v>
      </c>
      <c r="E93" s="538">
        <f>'[29]CADASTRO RODOVIAS'!F92</f>
        <v>0</v>
      </c>
      <c r="F93" s="538">
        <f>'[29]CADASTRO RODOVIAS'!G92</f>
        <v>0</v>
      </c>
      <c r="G93" s="538">
        <f>'[29]CADASTRO RODOVIAS'!H92</f>
        <v>0</v>
      </c>
      <c r="H93" s="309">
        <f>'[29]CADASTRO RODOVIAS'!I92</f>
        <v>0</v>
      </c>
      <c r="J93" s="304"/>
    </row>
    <row r="94" spans="1:10" ht="12" customHeight="1">
      <c r="A94" s="312">
        <f>'[29]CADASTRO RODOVIAS'!A93</f>
        <v>0</v>
      </c>
      <c r="B94" s="312">
        <f>'[29]CADASTRO RODOVIAS'!B93</f>
        <v>0</v>
      </c>
      <c r="C94" s="312">
        <f>'[29]CADASTRO RODOVIAS'!C93</f>
        <v>0</v>
      </c>
      <c r="D94" s="312">
        <f>'[29]CADASTRO RODOVIAS'!D93</f>
        <v>0</v>
      </c>
      <c r="E94" s="538">
        <f>'[29]CADASTRO RODOVIAS'!F93</f>
        <v>0</v>
      </c>
      <c r="F94" s="538">
        <f>'[29]CADASTRO RODOVIAS'!G93</f>
        <v>0</v>
      </c>
      <c r="G94" s="538">
        <f>'[29]CADASTRO RODOVIAS'!H93</f>
        <v>0</v>
      </c>
      <c r="H94" s="309">
        <f>'[29]CADASTRO RODOVIAS'!I93</f>
        <v>0</v>
      </c>
      <c r="J94" s="304"/>
    </row>
    <row r="95" spans="1:10" ht="12" customHeight="1">
      <c r="A95" s="312">
        <f>'[29]CADASTRO RODOVIAS'!A94</f>
        <v>0</v>
      </c>
      <c r="B95" s="312">
        <f>'[29]CADASTRO RODOVIAS'!B94</f>
        <v>0</v>
      </c>
      <c r="C95" s="312">
        <f>'[29]CADASTRO RODOVIAS'!C94</f>
        <v>0</v>
      </c>
      <c r="D95" s="312">
        <f>'[29]CADASTRO RODOVIAS'!D94</f>
        <v>0</v>
      </c>
      <c r="E95" s="538">
        <f>'[29]CADASTRO RODOVIAS'!F94</f>
        <v>0</v>
      </c>
      <c r="F95" s="538">
        <f>'[29]CADASTRO RODOVIAS'!G94</f>
        <v>0</v>
      </c>
      <c r="G95" s="538">
        <f>'[29]CADASTRO RODOVIAS'!H94</f>
        <v>0</v>
      </c>
      <c r="H95" s="309">
        <f>'[29]CADASTRO RODOVIAS'!I94</f>
        <v>0</v>
      </c>
      <c r="J95" s="304"/>
    </row>
    <row r="96" spans="1:10" ht="12" customHeight="1">
      <c r="A96" s="312">
        <f>'[29]CADASTRO RODOVIAS'!A95</f>
        <v>0</v>
      </c>
      <c r="B96" s="312">
        <f>'[29]CADASTRO RODOVIAS'!B95</f>
        <v>0</v>
      </c>
      <c r="C96" s="312">
        <f>'[29]CADASTRO RODOVIAS'!C95</f>
        <v>0</v>
      </c>
      <c r="D96" s="312">
        <f>'[29]CADASTRO RODOVIAS'!D95</f>
        <v>0</v>
      </c>
      <c r="E96" s="538">
        <f>'[29]CADASTRO RODOVIAS'!F95</f>
        <v>0</v>
      </c>
      <c r="F96" s="538">
        <f>'[29]CADASTRO RODOVIAS'!G95</f>
        <v>0</v>
      </c>
      <c r="G96" s="538">
        <f>'[29]CADASTRO RODOVIAS'!H95</f>
        <v>0</v>
      </c>
      <c r="H96" s="309">
        <f>'[29]CADASTRO RODOVIAS'!I95</f>
        <v>0</v>
      </c>
      <c r="J96" s="304"/>
    </row>
    <row r="97" spans="1:10" ht="12" customHeight="1">
      <c r="A97" s="312">
        <f>'[29]CADASTRO RODOVIAS'!A96</f>
        <v>0</v>
      </c>
      <c r="B97" s="312">
        <f>'[29]CADASTRO RODOVIAS'!B96</f>
        <v>0</v>
      </c>
      <c r="C97" s="312">
        <f>'[29]CADASTRO RODOVIAS'!C96</f>
        <v>0</v>
      </c>
      <c r="D97" s="312">
        <f>'[29]CADASTRO RODOVIAS'!D96</f>
        <v>0</v>
      </c>
      <c r="E97" s="538">
        <f>'[29]CADASTRO RODOVIAS'!F96</f>
        <v>0</v>
      </c>
      <c r="F97" s="538">
        <f>'[29]CADASTRO RODOVIAS'!G96</f>
        <v>0</v>
      </c>
      <c r="G97" s="538">
        <f>'[29]CADASTRO RODOVIAS'!H96</f>
        <v>0</v>
      </c>
      <c r="H97" s="309">
        <f>'[29]CADASTRO RODOVIAS'!I96</f>
        <v>0</v>
      </c>
      <c r="J97" s="304"/>
    </row>
    <row r="98" spans="1:10" ht="12" customHeight="1">
      <c r="A98" s="312">
        <f>'[29]CADASTRO RODOVIAS'!A97</f>
        <v>0</v>
      </c>
      <c r="B98" s="312">
        <f>'[29]CADASTRO RODOVIAS'!B97</f>
        <v>0</v>
      </c>
      <c r="C98" s="312">
        <f>'[29]CADASTRO RODOVIAS'!C97</f>
        <v>0</v>
      </c>
      <c r="D98" s="312">
        <f>'[29]CADASTRO RODOVIAS'!D97</f>
        <v>0</v>
      </c>
      <c r="E98" s="538">
        <f>'[29]CADASTRO RODOVIAS'!F97</f>
        <v>0</v>
      </c>
      <c r="F98" s="538">
        <f>'[29]CADASTRO RODOVIAS'!G97</f>
        <v>0</v>
      </c>
      <c r="G98" s="538">
        <f>'[29]CADASTRO RODOVIAS'!H97</f>
        <v>0</v>
      </c>
      <c r="H98" s="309">
        <f>'[29]CADASTRO RODOVIAS'!I97</f>
        <v>0</v>
      </c>
      <c r="J98" s="304"/>
    </row>
    <row r="99" spans="1:10" ht="15.75" customHeight="1">
      <c r="G99" s="308">
        <f>SUM(G3:G98)</f>
        <v>623.12595065106018</v>
      </c>
    </row>
    <row r="100" spans="1:10" ht="15.75" customHeight="1"/>
    <row r="101" spans="1:10" ht="15.75" customHeight="1"/>
    <row r="102" spans="1:10" ht="15.75" customHeight="1"/>
    <row r="103" spans="1:10" ht="15.75" customHeight="1"/>
    <row r="104" spans="1:10" ht="15.75" customHeight="1"/>
    <row r="105" spans="1:10" ht="15.75" customHeight="1"/>
    <row r="106" spans="1:10" ht="15.75" customHeight="1"/>
    <row r="107" spans="1:10" ht="15.75" customHeight="1"/>
    <row r="108" spans="1:10" ht="15.75" customHeight="1"/>
    <row r="109" spans="1:10" ht="15.75" customHeight="1"/>
    <row r="110" spans="1:10" ht="15.75" customHeight="1"/>
    <row r="111" spans="1:10" ht="15.75" customHeight="1"/>
    <row r="112" spans="1:10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</sheetData>
  <mergeCells count="1">
    <mergeCell ref="A1:I1"/>
  </mergeCells>
  <phoneticPr fontId="32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25"/>
  <sheetViews>
    <sheetView showGridLines="0" view="pageBreakPreview" zoomScale="85" zoomScaleNormal="85" zoomScaleSheetLayoutView="85" workbookViewId="0">
      <selection sqref="A1:AA25"/>
    </sheetView>
  </sheetViews>
  <sheetFormatPr defaultColWidth="9.140625" defaultRowHeight="12.75"/>
  <cols>
    <col min="1" max="1" width="5.42578125" style="20" customWidth="1"/>
    <col min="2" max="2" width="7.85546875" style="20" bestFit="1" customWidth="1"/>
    <col min="3" max="3" width="8.42578125" style="20" bestFit="1" customWidth="1"/>
    <col min="4" max="4" width="5.42578125" style="20" customWidth="1"/>
    <col min="5" max="5" width="5.7109375" style="20" customWidth="1"/>
    <col min="6" max="6" width="7.42578125" style="20" bestFit="1" customWidth="1"/>
    <col min="7" max="8" width="7" style="20" bestFit="1" customWidth="1"/>
    <col min="9" max="9" width="5.7109375" style="20" customWidth="1"/>
    <col min="10" max="12" width="7" style="20" bestFit="1" customWidth="1"/>
    <col min="13" max="13" width="7.42578125" style="20" customWidth="1"/>
    <col min="14" max="14" width="6.7109375" style="20" customWidth="1"/>
    <col min="15" max="15" width="5.42578125" style="20" customWidth="1"/>
    <col min="16" max="16" width="10.5703125" style="20" customWidth="1"/>
    <col min="17" max="17" width="5.42578125" style="20" customWidth="1"/>
    <col min="18" max="19" width="4.7109375" style="20" customWidth="1"/>
    <col min="20" max="26" width="4.85546875" style="20" customWidth="1"/>
    <col min="27" max="27" width="3.7109375" style="20" bestFit="1" customWidth="1"/>
    <col min="28" max="28" width="127.7109375" style="20" bestFit="1" customWidth="1"/>
    <col min="29" max="30" width="9.140625" style="20"/>
    <col min="31" max="39" width="11.140625" style="20" bestFit="1" customWidth="1"/>
    <col min="40" max="16384" width="9.140625" style="20"/>
  </cols>
  <sheetData>
    <row r="1" spans="1:29" ht="24.95" customHeight="1">
      <c r="A1" s="561" t="s">
        <v>169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</row>
    <row r="2" spans="1:29" ht="15" customHeight="1">
      <c r="A2" s="562" t="s">
        <v>78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  <c r="AA2" s="564"/>
    </row>
    <row r="3" spans="1:29" ht="5.0999999999999996" customHeight="1">
      <c r="A3" s="565"/>
      <c r="B3" s="565"/>
      <c r="C3" s="565"/>
      <c r="D3" s="565"/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  <c r="W3" s="565"/>
      <c r="X3" s="565"/>
      <c r="Y3" s="565"/>
      <c r="Z3" s="565"/>
      <c r="AA3" s="565"/>
    </row>
    <row r="4" spans="1:29" ht="15" customHeight="1">
      <c r="A4" s="566" t="s">
        <v>1</v>
      </c>
      <c r="B4" s="567"/>
      <c r="C4" s="568" t="s">
        <v>73</v>
      </c>
      <c r="D4" s="568"/>
      <c r="E4" s="568"/>
      <c r="F4" s="568"/>
      <c r="G4" s="568"/>
      <c r="H4" s="568"/>
      <c r="I4" s="568"/>
      <c r="J4" s="568"/>
      <c r="K4" s="568"/>
      <c r="L4" s="568"/>
      <c r="M4" s="569"/>
      <c r="N4" s="570" t="s">
        <v>174</v>
      </c>
      <c r="O4" s="571"/>
      <c r="P4" s="572"/>
      <c r="Q4" s="570" t="s">
        <v>244</v>
      </c>
      <c r="R4" s="573"/>
      <c r="S4" s="574"/>
      <c r="T4" s="574"/>
      <c r="U4" s="574"/>
      <c r="V4" s="9" t="s">
        <v>49</v>
      </c>
      <c r="W4" s="10" t="s">
        <v>50</v>
      </c>
      <c r="X4" s="575" t="s">
        <v>51</v>
      </c>
      <c r="Y4" s="576"/>
      <c r="Z4" s="576"/>
      <c r="AA4" s="581">
        <v>45945</v>
      </c>
    </row>
    <row r="5" spans="1:29" ht="15" customHeight="1">
      <c r="A5" s="584" t="s">
        <v>74</v>
      </c>
      <c r="B5" s="585"/>
      <c r="C5" s="596" t="str">
        <f>"GO-"&amp;(MID(C6,1,3))</f>
        <v>GO-020</v>
      </c>
      <c r="D5" s="596"/>
      <c r="E5" s="596"/>
      <c r="F5" s="596"/>
      <c r="G5" s="596"/>
      <c r="H5" s="596"/>
      <c r="I5" s="596"/>
      <c r="J5" s="596"/>
      <c r="K5" s="596"/>
      <c r="L5" s="596"/>
      <c r="M5" s="597"/>
      <c r="N5" s="598" t="s">
        <v>8</v>
      </c>
      <c r="O5" s="599"/>
      <c r="P5" s="13" t="s">
        <v>9</v>
      </c>
      <c r="Q5" s="600" t="s">
        <v>3</v>
      </c>
      <c r="R5" s="601"/>
      <c r="S5" s="602"/>
      <c r="T5" s="602"/>
      <c r="U5" s="602"/>
      <c r="V5" s="274">
        <v>3.5</v>
      </c>
      <c r="W5" s="275">
        <v>3.5</v>
      </c>
      <c r="X5" s="577"/>
      <c r="Y5" s="578"/>
      <c r="Z5" s="578"/>
      <c r="AA5" s="582"/>
    </row>
    <row r="6" spans="1:29" ht="15" customHeight="1">
      <c r="A6" s="590" t="s">
        <v>4</v>
      </c>
      <c r="B6" s="614"/>
      <c r="C6" s="608" t="s">
        <v>413</v>
      </c>
      <c r="D6" s="609"/>
      <c r="E6" s="609"/>
      <c r="F6" s="609"/>
      <c r="G6" s="609"/>
      <c r="H6" s="609"/>
      <c r="I6" s="609"/>
      <c r="J6" s="609"/>
      <c r="K6" s="609"/>
      <c r="L6" s="609"/>
      <c r="M6" s="610"/>
      <c r="N6" s="603">
        <v>0</v>
      </c>
      <c r="O6" s="604"/>
      <c r="P6" s="544">
        <v>10.696999999999999</v>
      </c>
      <c r="Q6" s="570" t="s">
        <v>59</v>
      </c>
      <c r="R6" s="573"/>
      <c r="S6" s="571"/>
      <c r="T6" s="571"/>
      <c r="U6" s="571"/>
      <c r="V6" s="588">
        <v>0</v>
      </c>
      <c r="W6" s="588">
        <v>1.8</v>
      </c>
      <c r="X6" s="577"/>
      <c r="Y6" s="578"/>
      <c r="Z6" s="578"/>
      <c r="AA6" s="582"/>
    </row>
    <row r="7" spans="1:29" ht="15" customHeight="1">
      <c r="A7" s="611" t="s">
        <v>171</v>
      </c>
      <c r="B7" s="612"/>
      <c r="C7" s="613"/>
      <c r="D7" s="613"/>
      <c r="E7" s="609" t="s">
        <v>253</v>
      </c>
      <c r="F7" s="609"/>
      <c r="G7" s="609"/>
      <c r="H7" s="609"/>
      <c r="I7" s="609"/>
      <c r="J7" s="609"/>
      <c r="K7" s="609"/>
      <c r="L7" s="609"/>
      <c r="M7" s="610"/>
      <c r="N7" s="570"/>
      <c r="O7" s="571"/>
      <c r="P7" s="572"/>
      <c r="Q7" s="605"/>
      <c r="R7" s="606"/>
      <c r="S7" s="607"/>
      <c r="T7" s="607"/>
      <c r="U7" s="607"/>
      <c r="V7" s="589"/>
      <c r="W7" s="589"/>
      <c r="X7" s="577"/>
      <c r="Y7" s="578"/>
      <c r="Z7" s="578"/>
      <c r="AA7" s="582"/>
    </row>
    <row r="8" spans="1:29" ht="15" customHeight="1">
      <c r="A8" s="584" t="s">
        <v>6</v>
      </c>
      <c r="B8" s="585"/>
      <c r="C8" s="594" t="str">
        <f>IFERROR(CONCATENATE("Do Km ",N6," ao ",P6),"")</f>
        <v>Do Km 0 ao 10,697</v>
      </c>
      <c r="D8" s="594"/>
      <c r="E8" s="594"/>
      <c r="F8" s="594"/>
      <c r="G8" s="594"/>
      <c r="H8" s="594"/>
      <c r="I8" s="594"/>
      <c r="J8" s="594"/>
      <c r="K8" s="594"/>
      <c r="L8" s="594"/>
      <c r="M8" s="595"/>
      <c r="N8" s="618" t="s">
        <v>8</v>
      </c>
      <c r="O8" s="619"/>
      <c r="P8" s="13" t="s">
        <v>9</v>
      </c>
      <c r="Q8" s="586"/>
      <c r="R8" s="587"/>
      <c r="S8" s="587"/>
      <c r="T8" s="587"/>
      <c r="U8" s="587"/>
      <c r="V8" s="587"/>
      <c r="W8" s="587"/>
      <c r="X8" s="577"/>
      <c r="Y8" s="578"/>
      <c r="Z8" s="578"/>
      <c r="AA8" s="582"/>
    </row>
    <row r="9" spans="1:29" ht="15" customHeight="1">
      <c r="A9" s="590" t="s">
        <v>7</v>
      </c>
      <c r="B9" s="591"/>
      <c r="C9" s="592">
        <f>+IF(E7="CRESCENTE",P6-N6,N6-P6)</f>
        <v>10.696999999999999</v>
      </c>
      <c r="D9" s="592"/>
      <c r="E9" s="592"/>
      <c r="F9" s="592"/>
      <c r="G9" s="592"/>
      <c r="H9" s="592"/>
      <c r="I9" s="592"/>
      <c r="J9" s="592"/>
      <c r="K9" s="592"/>
      <c r="L9" s="592"/>
      <c r="M9" s="593"/>
      <c r="N9" s="620">
        <v>0.29166666666666669</v>
      </c>
      <c r="O9" s="621"/>
      <c r="P9" s="273">
        <v>0.31944444444444448</v>
      </c>
      <c r="Q9" s="622" t="s">
        <v>5</v>
      </c>
      <c r="R9" s="623"/>
      <c r="S9" s="624"/>
      <c r="T9" s="624"/>
      <c r="U9" s="624"/>
      <c r="V9" s="625">
        <v>40</v>
      </c>
      <c r="W9" s="626"/>
      <c r="X9" s="579"/>
      <c r="Y9" s="580"/>
      <c r="Z9" s="580"/>
      <c r="AA9" s="583"/>
    </row>
    <row r="10" spans="1:29" ht="5.0999999999999996" customHeight="1">
      <c r="A10" s="617"/>
      <c r="B10" s="617"/>
      <c r="C10" s="617"/>
      <c r="D10" s="617"/>
      <c r="E10" s="617"/>
      <c r="F10" s="617"/>
      <c r="G10" s="617"/>
      <c r="H10" s="617"/>
      <c r="I10" s="617"/>
      <c r="J10" s="617"/>
      <c r="K10" s="617"/>
      <c r="L10" s="617"/>
      <c r="M10" s="617"/>
      <c r="N10" s="617"/>
      <c r="O10" s="617"/>
      <c r="P10" s="617"/>
      <c r="Q10" s="617"/>
      <c r="R10" s="617"/>
      <c r="S10" s="617"/>
      <c r="T10" s="617"/>
      <c r="U10" s="617"/>
      <c r="V10" s="617"/>
      <c r="W10" s="617"/>
      <c r="X10" s="617"/>
      <c r="Y10" s="617"/>
      <c r="Z10" s="617"/>
      <c r="AA10" s="617"/>
    </row>
    <row r="11" spans="1:29" ht="24.95" customHeight="1">
      <c r="A11" s="615" t="s">
        <v>6</v>
      </c>
      <c r="B11" s="555"/>
      <c r="C11" s="555"/>
      <c r="D11" s="555"/>
      <c r="E11" s="555" t="s">
        <v>10</v>
      </c>
      <c r="F11" s="555"/>
      <c r="G11" s="555"/>
      <c r="H11" s="555"/>
      <c r="I11" s="555"/>
      <c r="J11" s="555"/>
      <c r="K11" s="555"/>
      <c r="L11" s="555"/>
      <c r="M11" s="555"/>
      <c r="N11" s="555"/>
      <c r="O11" s="555" t="s">
        <v>11</v>
      </c>
      <c r="P11" s="555" t="s">
        <v>12</v>
      </c>
      <c r="Q11" s="555"/>
      <c r="R11" s="555"/>
      <c r="S11" s="555"/>
      <c r="T11" s="555" t="s">
        <v>0</v>
      </c>
      <c r="U11" s="555"/>
      <c r="V11" s="555"/>
      <c r="W11" s="555"/>
      <c r="X11" s="555"/>
      <c r="Y11" s="555"/>
      <c r="Z11" s="555"/>
      <c r="AA11" s="627"/>
    </row>
    <row r="12" spans="1:29" ht="35.1" customHeight="1">
      <c r="A12" s="616" t="s">
        <v>13</v>
      </c>
      <c r="B12" s="552" t="s">
        <v>14</v>
      </c>
      <c r="C12" s="552"/>
      <c r="D12" s="556" t="s">
        <v>56</v>
      </c>
      <c r="E12" s="552" t="s">
        <v>16</v>
      </c>
      <c r="F12" s="552" t="s">
        <v>17</v>
      </c>
      <c r="G12" s="552"/>
      <c r="H12" s="552"/>
      <c r="I12" s="552" t="s">
        <v>18</v>
      </c>
      <c r="J12" s="552" t="s">
        <v>19</v>
      </c>
      <c r="K12" s="552"/>
      <c r="L12" s="552" t="s">
        <v>20</v>
      </c>
      <c r="M12" s="552"/>
      <c r="N12" s="552"/>
      <c r="O12" s="552"/>
      <c r="P12" s="553" t="s">
        <v>21</v>
      </c>
      <c r="Q12" s="556" t="s">
        <v>57</v>
      </c>
      <c r="R12" s="557" t="s">
        <v>83</v>
      </c>
      <c r="S12" s="558"/>
      <c r="T12" s="552"/>
      <c r="U12" s="552"/>
      <c r="V12" s="552"/>
      <c r="W12" s="552"/>
      <c r="X12" s="552"/>
      <c r="Y12" s="552"/>
      <c r="Z12" s="552"/>
      <c r="AA12" s="628"/>
    </row>
    <row r="13" spans="1:29" ht="35.1" customHeight="1">
      <c r="A13" s="616"/>
      <c r="B13" s="549" t="s">
        <v>22</v>
      </c>
      <c r="C13" s="549" t="s">
        <v>23</v>
      </c>
      <c r="D13" s="556"/>
      <c r="E13" s="552"/>
      <c r="F13" s="552"/>
      <c r="G13" s="552"/>
      <c r="H13" s="552"/>
      <c r="I13" s="552"/>
      <c r="J13" s="552"/>
      <c r="K13" s="552"/>
      <c r="L13" s="552"/>
      <c r="M13" s="552"/>
      <c r="N13" s="552"/>
      <c r="O13" s="552"/>
      <c r="P13" s="553"/>
      <c r="Q13" s="556"/>
      <c r="R13" s="559" t="s">
        <v>84</v>
      </c>
      <c r="S13" s="550" t="s">
        <v>85</v>
      </c>
      <c r="T13" s="552"/>
      <c r="U13" s="552"/>
      <c r="V13" s="552"/>
      <c r="W13" s="552"/>
      <c r="X13" s="552"/>
      <c r="Y13" s="552"/>
      <c r="Z13" s="552"/>
      <c r="AA13" s="628"/>
    </row>
    <row r="14" spans="1:29" ht="35.1" customHeight="1">
      <c r="A14" s="616"/>
      <c r="B14" s="549"/>
      <c r="C14" s="549"/>
      <c r="D14" s="556"/>
      <c r="E14" s="554"/>
      <c r="F14" s="305" t="s">
        <v>24</v>
      </c>
      <c r="G14" s="305" t="s">
        <v>25</v>
      </c>
      <c r="H14" s="305" t="s">
        <v>26</v>
      </c>
      <c r="I14" s="554"/>
      <c r="J14" s="305" t="s">
        <v>27</v>
      </c>
      <c r="K14" s="305" t="s">
        <v>28</v>
      </c>
      <c r="L14" s="305" t="s">
        <v>29</v>
      </c>
      <c r="M14" s="305" t="s">
        <v>30</v>
      </c>
      <c r="N14" s="305" t="s">
        <v>31</v>
      </c>
      <c r="O14" s="554"/>
      <c r="P14" s="553"/>
      <c r="Q14" s="556"/>
      <c r="R14" s="560"/>
      <c r="S14" s="551"/>
      <c r="T14" s="552"/>
      <c r="U14" s="552"/>
      <c r="V14" s="552"/>
      <c r="W14" s="552"/>
      <c r="X14" s="552"/>
      <c r="Y14" s="552"/>
      <c r="Z14" s="552"/>
      <c r="AA14" s="628"/>
    </row>
    <row r="15" spans="1:29" ht="24.95" customHeight="1">
      <c r="A15" s="21">
        <f>IF(B15="","",1)</f>
        <v>1</v>
      </c>
      <c r="B15" s="539">
        <f>+N6</f>
        <v>0</v>
      </c>
      <c r="C15" s="539">
        <f>B15+1</f>
        <v>1</v>
      </c>
      <c r="D15" s="281">
        <f t="shared" ref="D15:D20" si="0">+IF($E$7="CRESCENTE", C15-B15, B15-C15)</f>
        <v>1</v>
      </c>
      <c r="E15" s="302">
        <v>0</v>
      </c>
      <c r="F15" s="302">
        <v>109</v>
      </c>
      <c r="G15" s="302">
        <v>113</v>
      </c>
      <c r="H15" s="302">
        <v>108</v>
      </c>
      <c r="I15" s="302">
        <v>6</v>
      </c>
      <c r="J15" s="302"/>
      <c r="K15" s="302"/>
      <c r="L15" s="302" t="s">
        <v>53</v>
      </c>
      <c r="M15" s="302"/>
      <c r="N15" s="302"/>
      <c r="O15" s="302"/>
      <c r="P15" s="2" t="s">
        <v>79</v>
      </c>
      <c r="Q15" s="22" t="s">
        <v>79</v>
      </c>
      <c r="R15" s="23" t="s">
        <v>79</v>
      </c>
      <c r="S15" s="23" t="s">
        <v>79</v>
      </c>
      <c r="T15" s="547" t="s">
        <v>79</v>
      </c>
      <c r="U15" s="547"/>
      <c r="V15" s="547"/>
      <c r="W15" s="547"/>
      <c r="X15" s="547"/>
      <c r="Y15" s="547"/>
      <c r="Z15" s="547"/>
      <c r="AA15" s="548"/>
      <c r="AB15" s="541"/>
      <c r="AC15" s="543"/>
    </row>
    <row r="16" spans="1:29" ht="24.95" customHeight="1">
      <c r="A16" s="21">
        <f>IF(B16="","",MAX(A$15:A15)+1)</f>
        <v>2</v>
      </c>
      <c r="B16" s="539">
        <f>+C15</f>
        <v>1</v>
      </c>
      <c r="C16" s="539">
        <f t="shared" ref="C16:C24" si="1">B16+1</f>
        <v>2</v>
      </c>
      <c r="D16" s="281">
        <f t="shared" si="0"/>
        <v>1</v>
      </c>
      <c r="E16" s="302">
        <v>0</v>
      </c>
      <c r="F16" s="302">
        <v>106</v>
      </c>
      <c r="G16" s="302">
        <v>118</v>
      </c>
      <c r="H16" s="302">
        <v>102</v>
      </c>
      <c r="I16" s="302">
        <v>15</v>
      </c>
      <c r="J16" s="302"/>
      <c r="K16" s="302"/>
      <c r="L16" s="302" t="s">
        <v>53</v>
      </c>
      <c r="M16" s="302"/>
      <c r="N16" s="302"/>
      <c r="O16" s="302"/>
      <c r="P16" s="2" t="s">
        <v>79</v>
      </c>
      <c r="Q16" s="22" t="s">
        <v>79</v>
      </c>
      <c r="R16" s="23" t="s">
        <v>79</v>
      </c>
      <c r="S16" s="23" t="s">
        <v>79</v>
      </c>
      <c r="T16" s="547" t="s">
        <v>79</v>
      </c>
      <c r="U16" s="547"/>
      <c r="V16" s="547"/>
      <c r="W16" s="547"/>
      <c r="X16" s="547"/>
      <c r="Y16" s="547"/>
      <c r="Z16" s="547"/>
      <c r="AA16" s="548"/>
      <c r="AB16" s="541"/>
      <c r="AC16" s="543"/>
    </row>
    <row r="17" spans="1:29" ht="24.95" customHeight="1">
      <c r="A17" s="21">
        <f>IF(B17="","",MAX(A$15:A16)+1)</f>
        <v>3</v>
      </c>
      <c r="B17" s="539">
        <f t="shared" ref="B17:B20" si="2">+C16</f>
        <v>2</v>
      </c>
      <c r="C17" s="539">
        <f t="shared" si="1"/>
        <v>3</v>
      </c>
      <c r="D17" s="281">
        <f t="shared" si="0"/>
        <v>1</v>
      </c>
      <c r="E17" s="302">
        <v>0</v>
      </c>
      <c r="F17" s="302">
        <v>112</v>
      </c>
      <c r="G17" s="302">
        <v>124</v>
      </c>
      <c r="H17" s="302">
        <v>116</v>
      </c>
      <c r="I17" s="302">
        <v>10</v>
      </c>
      <c r="J17" s="302"/>
      <c r="K17" s="302"/>
      <c r="L17" s="302" t="s">
        <v>55</v>
      </c>
      <c r="M17" s="302"/>
      <c r="N17" s="302"/>
      <c r="O17" s="302"/>
      <c r="P17" s="2" t="s">
        <v>79</v>
      </c>
      <c r="Q17" s="22" t="s">
        <v>79</v>
      </c>
      <c r="R17" s="23" t="s">
        <v>79</v>
      </c>
      <c r="S17" s="23" t="s">
        <v>79</v>
      </c>
      <c r="T17" s="547" t="s">
        <v>79</v>
      </c>
      <c r="U17" s="547"/>
      <c r="V17" s="547"/>
      <c r="W17" s="547"/>
      <c r="X17" s="547"/>
      <c r="Y17" s="547"/>
      <c r="Z17" s="547"/>
      <c r="AA17" s="548"/>
      <c r="AB17" s="541"/>
      <c r="AC17" s="543"/>
    </row>
    <row r="18" spans="1:29" ht="24.95" customHeight="1">
      <c r="A18" s="21">
        <f>IF(B18="","",MAX(A$15:A17)+1)</f>
        <v>4</v>
      </c>
      <c r="B18" s="539">
        <f t="shared" si="2"/>
        <v>3</v>
      </c>
      <c r="C18" s="539">
        <f t="shared" si="1"/>
        <v>4</v>
      </c>
      <c r="D18" s="281">
        <f t="shared" si="0"/>
        <v>1</v>
      </c>
      <c r="E18" s="302">
        <v>0</v>
      </c>
      <c r="F18" s="302">
        <v>137</v>
      </c>
      <c r="G18" s="302">
        <v>124</v>
      </c>
      <c r="H18" s="302">
        <v>107</v>
      </c>
      <c r="I18" s="302">
        <v>22</v>
      </c>
      <c r="J18" s="302" t="s">
        <v>54</v>
      </c>
      <c r="K18" s="302"/>
      <c r="L18" s="302" t="s">
        <v>53</v>
      </c>
      <c r="M18" s="302"/>
      <c r="N18" s="302"/>
      <c r="O18" s="302"/>
      <c r="P18" s="2" t="s">
        <v>79</v>
      </c>
      <c r="Q18" s="22" t="s">
        <v>79</v>
      </c>
      <c r="R18" s="23" t="s">
        <v>79</v>
      </c>
      <c r="S18" s="23" t="s">
        <v>79</v>
      </c>
      <c r="T18" s="547" t="s">
        <v>79</v>
      </c>
      <c r="U18" s="547"/>
      <c r="V18" s="547"/>
      <c r="W18" s="547"/>
      <c r="X18" s="547"/>
      <c r="Y18" s="547"/>
      <c r="Z18" s="547"/>
      <c r="AA18" s="548"/>
      <c r="AB18" s="541"/>
      <c r="AC18" s="543"/>
    </row>
    <row r="19" spans="1:29" ht="24.95" customHeight="1">
      <c r="A19" s="21">
        <f>IF(B19="","",MAX(A$15:A18)+1)</f>
        <v>5</v>
      </c>
      <c r="B19" s="539">
        <f t="shared" si="2"/>
        <v>4</v>
      </c>
      <c r="C19" s="539">
        <f t="shared" si="1"/>
        <v>5</v>
      </c>
      <c r="D19" s="281">
        <f t="shared" si="0"/>
        <v>1</v>
      </c>
      <c r="E19" s="302">
        <v>0</v>
      </c>
      <c r="F19" s="302">
        <v>136</v>
      </c>
      <c r="G19" s="302">
        <v>114</v>
      </c>
      <c r="H19" s="302">
        <v>135</v>
      </c>
      <c r="I19" s="302">
        <v>9</v>
      </c>
      <c r="J19" s="302"/>
      <c r="K19" s="302"/>
      <c r="L19" s="302" t="s">
        <v>55</v>
      </c>
      <c r="M19" s="302"/>
      <c r="N19" s="302"/>
      <c r="O19" s="302"/>
      <c r="P19" s="2" t="s">
        <v>79</v>
      </c>
      <c r="Q19" s="22" t="s">
        <v>79</v>
      </c>
      <c r="R19" s="23" t="s">
        <v>79</v>
      </c>
      <c r="S19" s="23" t="s">
        <v>79</v>
      </c>
      <c r="T19" s="547" t="s">
        <v>79</v>
      </c>
      <c r="U19" s="547"/>
      <c r="V19" s="547"/>
      <c r="W19" s="547"/>
      <c r="X19" s="547"/>
      <c r="Y19" s="547"/>
      <c r="Z19" s="547"/>
      <c r="AA19" s="548"/>
      <c r="AB19" s="541"/>
      <c r="AC19" s="543"/>
    </row>
    <row r="20" spans="1:29" ht="24.95" customHeight="1">
      <c r="A20" s="21">
        <f>IF(B20="","",MAX(A$15:A19)+1)</f>
        <v>6</v>
      </c>
      <c r="B20" s="539">
        <f t="shared" si="2"/>
        <v>5</v>
      </c>
      <c r="C20" s="539">
        <f t="shared" si="1"/>
        <v>6</v>
      </c>
      <c r="D20" s="281">
        <f t="shared" si="0"/>
        <v>1</v>
      </c>
      <c r="E20" s="302">
        <v>0</v>
      </c>
      <c r="F20" s="302">
        <v>119</v>
      </c>
      <c r="G20" s="302">
        <v>124</v>
      </c>
      <c r="H20" s="302">
        <v>138</v>
      </c>
      <c r="I20" s="302">
        <v>22</v>
      </c>
      <c r="J20" s="302" t="s">
        <v>54</v>
      </c>
      <c r="K20" s="302"/>
      <c r="L20" s="302" t="s">
        <v>53</v>
      </c>
      <c r="M20" s="302"/>
      <c r="N20" s="302" t="s">
        <v>54</v>
      </c>
      <c r="O20" s="302"/>
      <c r="P20" s="2" t="s">
        <v>79</v>
      </c>
      <c r="Q20" s="22" t="s">
        <v>79</v>
      </c>
      <c r="R20" s="23" t="s">
        <v>79</v>
      </c>
      <c r="S20" s="23" t="s">
        <v>79</v>
      </c>
      <c r="T20" s="547" t="s">
        <v>79</v>
      </c>
      <c r="U20" s="547"/>
      <c r="V20" s="547"/>
      <c r="W20" s="547"/>
      <c r="X20" s="547"/>
      <c r="Y20" s="547"/>
      <c r="Z20" s="547"/>
      <c r="AA20" s="548"/>
      <c r="AB20" s="541"/>
      <c r="AC20" s="543"/>
    </row>
    <row r="21" spans="1:29" ht="24.95" customHeight="1">
      <c r="A21" s="21">
        <f>IF(B21="","",MAX(A$15:A20)+1)</f>
        <v>7</v>
      </c>
      <c r="B21" s="539">
        <f t="shared" ref="B21:B25" si="3">+C20</f>
        <v>6</v>
      </c>
      <c r="C21" s="539">
        <f t="shared" si="1"/>
        <v>7</v>
      </c>
      <c r="D21" s="281">
        <f t="shared" ref="D21:D25" si="4">+IF($E$7="CRESCENTE", C21-B21, B21-C21)</f>
        <v>1</v>
      </c>
      <c r="E21" s="302">
        <v>0</v>
      </c>
      <c r="F21" s="302">
        <v>101</v>
      </c>
      <c r="G21" s="302">
        <v>139</v>
      </c>
      <c r="H21" s="302">
        <v>135</v>
      </c>
      <c r="I21" s="302">
        <v>16</v>
      </c>
      <c r="J21" s="302"/>
      <c r="K21" s="302"/>
      <c r="L21" s="302" t="s">
        <v>53</v>
      </c>
      <c r="M21" s="302"/>
      <c r="N21" s="302"/>
      <c r="O21" s="302"/>
      <c r="P21" s="2" t="s">
        <v>79</v>
      </c>
      <c r="Q21" s="22" t="s">
        <v>79</v>
      </c>
      <c r="R21" s="23" t="s">
        <v>79</v>
      </c>
      <c r="S21" s="23" t="s">
        <v>79</v>
      </c>
      <c r="T21" s="547" t="s">
        <v>79</v>
      </c>
      <c r="U21" s="547"/>
      <c r="V21" s="547"/>
      <c r="W21" s="547"/>
      <c r="X21" s="547"/>
      <c r="Y21" s="547"/>
      <c r="Z21" s="547"/>
      <c r="AA21" s="548"/>
      <c r="AB21" s="541"/>
      <c r="AC21" s="543"/>
    </row>
    <row r="22" spans="1:29" ht="24.95" customHeight="1">
      <c r="A22" s="21">
        <f>IF(B22="","",MAX(A$15:A21)+1)</f>
        <v>8</v>
      </c>
      <c r="B22" s="539">
        <f t="shared" si="3"/>
        <v>7</v>
      </c>
      <c r="C22" s="539">
        <f t="shared" si="1"/>
        <v>8</v>
      </c>
      <c r="D22" s="281">
        <f t="shared" si="4"/>
        <v>1</v>
      </c>
      <c r="E22" s="302">
        <v>0</v>
      </c>
      <c r="F22" s="302">
        <v>110</v>
      </c>
      <c r="G22" s="302">
        <v>131</v>
      </c>
      <c r="H22" s="302">
        <v>130</v>
      </c>
      <c r="I22" s="302">
        <v>21</v>
      </c>
      <c r="J22" s="302"/>
      <c r="K22" s="302"/>
      <c r="L22" s="302" t="s">
        <v>55</v>
      </c>
      <c r="M22" s="302"/>
      <c r="N22" s="302"/>
      <c r="O22" s="302"/>
      <c r="P22" s="2" t="s">
        <v>79</v>
      </c>
      <c r="Q22" s="22" t="s">
        <v>79</v>
      </c>
      <c r="R22" s="23" t="s">
        <v>79</v>
      </c>
      <c r="S22" s="23" t="s">
        <v>79</v>
      </c>
      <c r="T22" s="547" t="s">
        <v>79</v>
      </c>
      <c r="U22" s="547"/>
      <c r="V22" s="547"/>
      <c r="W22" s="547"/>
      <c r="X22" s="547"/>
      <c r="Y22" s="547"/>
      <c r="Z22" s="547"/>
      <c r="AA22" s="548"/>
      <c r="AB22" s="541"/>
      <c r="AC22" s="543"/>
    </row>
    <row r="23" spans="1:29" ht="24.95" customHeight="1">
      <c r="A23" s="21">
        <f>IF(B23="","",MAX(A$15:A22)+1)</f>
        <v>9</v>
      </c>
      <c r="B23" s="539">
        <f t="shared" si="3"/>
        <v>8</v>
      </c>
      <c r="C23" s="539">
        <f t="shared" si="1"/>
        <v>9</v>
      </c>
      <c r="D23" s="281">
        <f t="shared" si="4"/>
        <v>1</v>
      </c>
      <c r="E23" s="302">
        <v>0</v>
      </c>
      <c r="F23" s="302">
        <v>114</v>
      </c>
      <c r="G23" s="302">
        <v>140</v>
      </c>
      <c r="H23" s="302">
        <v>137</v>
      </c>
      <c r="I23" s="302">
        <v>17</v>
      </c>
      <c r="J23" s="302" t="s">
        <v>54</v>
      </c>
      <c r="K23" s="302"/>
      <c r="L23" s="302" t="s">
        <v>55</v>
      </c>
      <c r="M23" s="302"/>
      <c r="N23" s="302"/>
      <c r="O23" s="302"/>
      <c r="P23" s="2" t="s">
        <v>79</v>
      </c>
      <c r="Q23" s="22" t="s">
        <v>79</v>
      </c>
      <c r="R23" s="23" t="s">
        <v>79</v>
      </c>
      <c r="S23" s="23" t="s">
        <v>79</v>
      </c>
      <c r="T23" s="547" t="s">
        <v>79</v>
      </c>
      <c r="U23" s="547"/>
      <c r="V23" s="547"/>
      <c r="W23" s="547"/>
      <c r="X23" s="547"/>
      <c r="Y23" s="547"/>
      <c r="Z23" s="547"/>
      <c r="AA23" s="548"/>
      <c r="AB23" s="541"/>
      <c r="AC23" s="543"/>
    </row>
    <row r="24" spans="1:29" ht="24.95" customHeight="1">
      <c r="A24" s="21">
        <f>IF(B24="","",MAX(A$15:A23)+1)</f>
        <v>10</v>
      </c>
      <c r="B24" s="539">
        <f t="shared" si="3"/>
        <v>9</v>
      </c>
      <c r="C24" s="539">
        <f t="shared" si="1"/>
        <v>10</v>
      </c>
      <c r="D24" s="281">
        <f t="shared" si="4"/>
        <v>1</v>
      </c>
      <c r="E24" s="302">
        <v>0</v>
      </c>
      <c r="F24" s="302">
        <v>123</v>
      </c>
      <c r="G24" s="302">
        <v>97</v>
      </c>
      <c r="H24" s="302">
        <v>118</v>
      </c>
      <c r="I24" s="302">
        <v>13</v>
      </c>
      <c r="J24" s="302"/>
      <c r="K24" s="302" t="s">
        <v>54</v>
      </c>
      <c r="L24" s="302" t="s">
        <v>53</v>
      </c>
      <c r="M24" s="302"/>
      <c r="N24" s="302"/>
      <c r="O24" s="302"/>
      <c r="P24" s="2" t="s">
        <v>79</v>
      </c>
      <c r="Q24" s="22" t="s">
        <v>79</v>
      </c>
      <c r="R24" s="23" t="s">
        <v>79</v>
      </c>
      <c r="S24" s="23" t="s">
        <v>79</v>
      </c>
      <c r="T24" s="547" t="s">
        <v>79</v>
      </c>
      <c r="U24" s="547"/>
      <c r="V24" s="547"/>
      <c r="W24" s="547"/>
      <c r="X24" s="547"/>
      <c r="Y24" s="547"/>
      <c r="Z24" s="547"/>
      <c r="AA24" s="548"/>
      <c r="AB24" s="541"/>
      <c r="AC24" s="543"/>
    </row>
    <row r="25" spans="1:29" ht="24.95" customHeight="1">
      <c r="A25" s="21">
        <f>IF(B25="","",MAX(A$15:A24)+1)</f>
        <v>11</v>
      </c>
      <c r="B25" s="539">
        <f t="shared" si="3"/>
        <v>10</v>
      </c>
      <c r="C25" s="539">
        <v>10.696999999999999</v>
      </c>
      <c r="D25" s="281">
        <f t="shared" si="4"/>
        <v>0.69699999999999918</v>
      </c>
      <c r="E25" s="302">
        <v>0</v>
      </c>
      <c r="F25" s="302">
        <v>115</v>
      </c>
      <c r="G25" s="302">
        <v>114</v>
      </c>
      <c r="H25" s="302">
        <v>109</v>
      </c>
      <c r="I25" s="302">
        <v>15</v>
      </c>
      <c r="J25" s="302"/>
      <c r="K25" s="302"/>
      <c r="L25" s="302" t="s">
        <v>55</v>
      </c>
      <c r="M25" s="302"/>
      <c r="N25" s="302"/>
      <c r="O25" s="302"/>
      <c r="P25" s="2" t="s">
        <v>79</v>
      </c>
      <c r="Q25" s="22" t="s">
        <v>79</v>
      </c>
      <c r="R25" s="23" t="s">
        <v>79</v>
      </c>
      <c r="S25" s="23" t="s">
        <v>79</v>
      </c>
      <c r="T25" s="547" t="s">
        <v>79</v>
      </c>
      <c r="U25" s="547"/>
      <c r="V25" s="547"/>
      <c r="W25" s="547"/>
      <c r="X25" s="547"/>
      <c r="Y25" s="547"/>
      <c r="Z25" s="547"/>
      <c r="AA25" s="548"/>
      <c r="AB25" s="541"/>
      <c r="AC25" s="543"/>
    </row>
  </sheetData>
  <sheetProtection formatCells="0" selectLockedCells="1"/>
  <dataConsolidate/>
  <mergeCells count="63">
    <mergeCell ref="V6:V7"/>
    <mergeCell ref="A6:B6"/>
    <mergeCell ref="A11:D11"/>
    <mergeCell ref="A12:A14"/>
    <mergeCell ref="B12:C12"/>
    <mergeCell ref="A10:AA10"/>
    <mergeCell ref="D12:D14"/>
    <mergeCell ref="N8:O8"/>
    <mergeCell ref="N9:O9"/>
    <mergeCell ref="Q9:U9"/>
    <mergeCell ref="V9:W9"/>
    <mergeCell ref="E12:E14"/>
    <mergeCell ref="O11:O14"/>
    <mergeCell ref="P11:S11"/>
    <mergeCell ref="T11:AA14"/>
    <mergeCell ref="F12:H13"/>
    <mergeCell ref="C5:M5"/>
    <mergeCell ref="N5:O5"/>
    <mergeCell ref="Q5:U5"/>
    <mergeCell ref="N6:O6"/>
    <mergeCell ref="Q6:U7"/>
    <mergeCell ref="C6:M6"/>
    <mergeCell ref="A7:D7"/>
    <mergeCell ref="E7:M7"/>
    <mergeCell ref="N7:P7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Q8:W8"/>
    <mergeCell ref="W6:W7"/>
    <mergeCell ref="A9:B9"/>
    <mergeCell ref="C9:M9"/>
    <mergeCell ref="A8:B8"/>
    <mergeCell ref="C8:M8"/>
    <mergeCell ref="E11:N11"/>
    <mergeCell ref="Q12:Q14"/>
    <mergeCell ref="R12:S12"/>
    <mergeCell ref="C13:C14"/>
    <mergeCell ref="R13:R14"/>
    <mergeCell ref="B13:B14"/>
    <mergeCell ref="S13:S14"/>
    <mergeCell ref="J12:K13"/>
    <mergeCell ref="P12:P14"/>
    <mergeCell ref="T17:AA17"/>
    <mergeCell ref="L12:N13"/>
    <mergeCell ref="T16:AA16"/>
    <mergeCell ref="I12:I14"/>
    <mergeCell ref="T21:AA21"/>
    <mergeCell ref="T22:AA22"/>
    <mergeCell ref="T15:AA15"/>
    <mergeCell ref="T24:AA24"/>
    <mergeCell ref="T25:AA25"/>
    <mergeCell ref="T20:AA20"/>
    <mergeCell ref="T18:AA18"/>
    <mergeCell ref="T19:AA19"/>
    <mergeCell ref="T23:AA23"/>
  </mergeCells>
  <conditionalFormatting sqref="C15:C25">
    <cfRule type="duplicateValues" dxfId="1" priority="15"/>
  </conditionalFormatting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81" orientation="landscape" r:id="rId1"/>
  <headerFooter alignWithMargins="0">
    <oddHeader xml:space="preserve">&amp;C
</oddHeader>
  </headerFooter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11E3B239-BA35-4EC2-A240-101C5DD83901}">
          <x14:formula1>
            <xm:f>'CADASTRO RODOVIAS'!$J$6:$J$7</xm:f>
          </x14:formula1>
          <xm:sqref>E7:M7</xm:sqref>
        </x14:dataValidation>
        <x14:dataValidation type="list" allowBlank="1" showInputMessage="1" showErrorMessage="1" xr:uid="{B1516B1B-CF47-4F70-9654-E863C6C2A503}">
          <x14:formula1>
            <xm:f>'CADASTRO RODOVIAS'!$B$3:$B$98</xm:f>
          </x14:formula1>
          <xm:sqref>C6:M6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632AB-8FBB-447E-B821-ED3DF5DD9B5B}">
  <dimension ref="A1:BE25"/>
  <sheetViews>
    <sheetView showGridLines="0" topLeftCell="A4" zoomScale="70" zoomScaleNormal="70" workbookViewId="0">
      <selection activeCell="Q15" sqref="P15:R15"/>
    </sheetView>
  </sheetViews>
  <sheetFormatPr defaultColWidth="19" defaultRowHeight="12.75"/>
  <cols>
    <col min="1" max="1" width="5.42578125" style="340" customWidth="1"/>
    <col min="2" max="3" width="7.5703125" style="340" bestFit="1" customWidth="1"/>
    <col min="4" max="4" width="5.42578125" style="340" customWidth="1"/>
    <col min="5" max="15" width="7" style="340" customWidth="1"/>
    <col min="16" max="16" width="7.5703125" style="340" bestFit="1" customWidth="1"/>
    <col min="17" max="24" width="7" style="340" customWidth="1"/>
    <col min="25" max="25" width="7.85546875" style="340" customWidth="1"/>
    <col min="26" max="26" width="9.5703125" style="340" customWidth="1"/>
    <col min="27" max="29" width="7.85546875" style="340" customWidth="1"/>
    <col min="30" max="30" width="9.5703125" style="340" customWidth="1"/>
    <col min="31" max="33" width="7.85546875" style="340" customWidth="1"/>
    <col min="34" max="34" width="9.5703125" style="340" customWidth="1"/>
    <col min="35" max="36" width="7.85546875" style="340" customWidth="1"/>
    <col min="37" max="41" width="5.7109375" style="340" customWidth="1"/>
    <col min="42" max="43" width="7.42578125" style="340" customWidth="1"/>
    <col min="44" max="45" width="5.7109375" style="340" customWidth="1"/>
    <col min="46" max="46" width="5.28515625" style="340" customWidth="1"/>
    <col min="47" max="47" width="19" style="340"/>
    <col min="48" max="48" width="6.5703125" style="355" customWidth="1"/>
    <col min="49" max="51" width="10.140625" style="355" customWidth="1"/>
    <col min="52" max="52" width="136.85546875" style="355" customWidth="1"/>
    <col min="53" max="53" width="9.7109375" style="340" customWidth="1"/>
    <col min="54" max="54" width="5.42578125" style="340" customWidth="1"/>
    <col min="55" max="56" width="4.7109375" style="340" customWidth="1"/>
    <col min="57" max="57" width="37.28515625" style="340" customWidth="1"/>
    <col min="58" max="16384" width="19" style="340"/>
  </cols>
  <sheetData>
    <row r="1" spans="1:57" ht="24.95" customHeight="1">
      <c r="A1" s="318" t="s">
        <v>167</v>
      </c>
      <c r="B1" s="319"/>
      <c r="C1" s="319"/>
      <c r="D1" s="324"/>
      <c r="E1" s="324"/>
      <c r="F1" s="324"/>
      <c r="G1" s="324"/>
      <c r="H1" s="324"/>
      <c r="I1" s="324"/>
      <c r="J1" s="339" t="s">
        <v>258</v>
      </c>
      <c r="K1" s="339" t="s">
        <v>70</v>
      </c>
      <c r="L1" s="339" t="s">
        <v>36</v>
      </c>
      <c r="M1" s="339" t="s">
        <v>39</v>
      </c>
      <c r="N1" s="339" t="s">
        <v>42</v>
      </c>
      <c r="U1" s="387"/>
      <c r="V1" s="387"/>
      <c r="W1" s="388"/>
      <c r="X1" s="388"/>
      <c r="Y1" s="388"/>
      <c r="Z1" s="388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V1" s="324"/>
      <c r="BA1" s="324"/>
      <c r="BB1" s="324"/>
      <c r="BC1" s="324"/>
      <c r="BD1" s="324"/>
      <c r="BE1" s="324"/>
    </row>
    <row r="2" spans="1:57" ht="24.95" customHeight="1">
      <c r="A2" s="306">
        <v>1</v>
      </c>
      <c r="B2" s="306" t="s">
        <v>55</v>
      </c>
      <c r="C2" s="342">
        <v>0.55000000000000004</v>
      </c>
      <c r="D2" s="325"/>
      <c r="E2" s="325"/>
      <c r="F2" s="306" t="s">
        <v>24</v>
      </c>
      <c r="G2" s="342">
        <v>0.8</v>
      </c>
      <c r="H2" s="325"/>
      <c r="I2" s="325"/>
      <c r="J2" s="339" t="s">
        <v>55</v>
      </c>
      <c r="K2" s="339">
        <v>3</v>
      </c>
      <c r="L2" s="366">
        <v>0.65</v>
      </c>
      <c r="M2" s="366">
        <v>1</v>
      </c>
      <c r="N2" s="366">
        <v>1</v>
      </c>
      <c r="V2" s="389"/>
      <c r="W2" s="390"/>
      <c r="X2" s="390"/>
      <c r="Y2" s="391"/>
      <c r="Z2" s="65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V2" s="325"/>
      <c r="BA2" s="325"/>
      <c r="BB2" s="325"/>
      <c r="BC2" s="325"/>
      <c r="BD2" s="325"/>
      <c r="BE2" s="325"/>
    </row>
    <row r="3" spans="1:57" ht="24.95" customHeight="1">
      <c r="A3" s="306">
        <v>2</v>
      </c>
      <c r="B3" s="306" t="s">
        <v>53</v>
      </c>
      <c r="C3" s="342">
        <v>0.25</v>
      </c>
      <c r="D3" s="326"/>
      <c r="E3" s="326"/>
      <c r="F3" s="306" t="s">
        <v>25</v>
      </c>
      <c r="G3" s="342">
        <v>4.5</v>
      </c>
      <c r="H3" s="326"/>
      <c r="I3" s="326"/>
      <c r="J3" s="339" t="s">
        <v>53</v>
      </c>
      <c r="K3" s="339">
        <v>2</v>
      </c>
      <c r="L3" s="366">
        <v>0.45</v>
      </c>
      <c r="M3" s="366">
        <v>0.7</v>
      </c>
      <c r="N3" s="366">
        <v>0.8</v>
      </c>
      <c r="V3" s="389"/>
      <c r="W3" s="390"/>
      <c r="X3" s="390"/>
      <c r="Y3" s="391"/>
      <c r="Z3" s="655"/>
      <c r="AK3" s="326"/>
      <c r="AL3" s="326"/>
      <c r="AM3" s="326"/>
      <c r="AN3" s="326"/>
      <c r="AO3" s="326"/>
      <c r="AP3" s="326"/>
      <c r="AQ3" s="326"/>
      <c r="AR3" s="326"/>
      <c r="AS3" s="326"/>
      <c r="AT3" s="326"/>
      <c r="AV3" s="326"/>
      <c r="BA3" s="326"/>
      <c r="BB3" s="326"/>
      <c r="BC3" s="326"/>
      <c r="BD3" s="326"/>
      <c r="BE3" s="326"/>
    </row>
    <row r="4" spans="1:57" ht="24.95" customHeight="1">
      <c r="A4" s="307">
        <v>3</v>
      </c>
      <c r="B4" s="307" t="s">
        <v>54</v>
      </c>
      <c r="C4" s="342">
        <v>0.1</v>
      </c>
      <c r="D4" s="328"/>
      <c r="E4" s="328"/>
      <c r="F4" s="307" t="s">
        <v>26</v>
      </c>
      <c r="G4" s="342">
        <v>9</v>
      </c>
      <c r="H4" s="328"/>
      <c r="I4" s="328"/>
      <c r="J4" s="339" t="s">
        <v>54</v>
      </c>
      <c r="K4" s="339">
        <v>1</v>
      </c>
      <c r="L4" s="366">
        <v>0.3</v>
      </c>
      <c r="M4" s="366">
        <v>0.6</v>
      </c>
      <c r="N4" s="366">
        <v>0.7</v>
      </c>
      <c r="AK4" s="328"/>
      <c r="AL4" s="328"/>
      <c r="AM4" s="328"/>
      <c r="AN4" s="328"/>
      <c r="AO4" s="328"/>
      <c r="AP4" s="328"/>
      <c r="AQ4" s="328"/>
      <c r="AR4" s="328"/>
      <c r="AS4" s="328"/>
      <c r="AT4" s="327"/>
      <c r="AV4" s="327"/>
      <c r="BA4" s="327"/>
      <c r="BB4" s="327"/>
      <c r="BC4" s="327"/>
      <c r="BD4" s="327"/>
      <c r="BE4" s="327"/>
    </row>
    <row r="5" spans="1:57" ht="24.95" customHeight="1">
      <c r="A5" s="327"/>
      <c r="B5" s="327"/>
      <c r="C5" s="328"/>
      <c r="D5" s="328"/>
      <c r="E5" s="328"/>
      <c r="F5" s="328"/>
      <c r="G5" s="328"/>
      <c r="H5" s="328"/>
      <c r="I5" s="328"/>
      <c r="AK5" s="328"/>
      <c r="AL5" s="328"/>
      <c r="AM5" s="328"/>
      <c r="AN5" s="328"/>
      <c r="AO5" s="328"/>
      <c r="AP5" s="328"/>
      <c r="AQ5" s="328"/>
      <c r="AR5" s="328"/>
      <c r="AS5" s="328"/>
      <c r="AT5" s="330"/>
      <c r="AV5" s="330"/>
      <c r="BA5" s="329"/>
      <c r="BB5" s="327"/>
      <c r="BC5" s="327"/>
      <c r="BD5" s="327"/>
      <c r="BE5" s="327"/>
    </row>
    <row r="6" spans="1:57" ht="24.95" customHeight="1">
      <c r="A6" s="363" t="s">
        <v>4</v>
      </c>
      <c r="B6" s="364"/>
      <c r="C6" s="359" t="str">
        <f>'LVC - FICHA CAMPO - Crescente'!C6</f>
        <v>020EGO0010</v>
      </c>
      <c r="D6" s="360"/>
      <c r="E6" s="360"/>
      <c r="F6" s="360"/>
      <c r="G6" s="371"/>
      <c r="H6" s="358"/>
      <c r="I6" s="358"/>
      <c r="J6" s="358"/>
      <c r="K6" s="358"/>
      <c r="L6" s="358"/>
      <c r="M6" s="358"/>
      <c r="N6" s="333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3"/>
      <c r="AL6" s="333"/>
      <c r="AM6" s="333"/>
      <c r="AN6" s="333"/>
      <c r="AO6" s="333"/>
      <c r="AP6" s="333"/>
      <c r="AQ6" s="333"/>
      <c r="AR6" s="333"/>
      <c r="AS6" s="333"/>
      <c r="AT6" s="337"/>
      <c r="AV6" s="337"/>
      <c r="BA6" s="338"/>
      <c r="BB6" s="327"/>
      <c r="BC6" s="327"/>
      <c r="BD6" s="327"/>
      <c r="BE6" s="327"/>
    </row>
    <row r="7" spans="1:57" ht="24.95" customHeight="1">
      <c r="A7" s="622" t="s">
        <v>244</v>
      </c>
      <c r="B7" s="623"/>
      <c r="C7" s="656"/>
      <c r="D7" s="656"/>
      <c r="E7" s="657"/>
      <c r="F7" s="362" t="s">
        <v>49</v>
      </c>
      <c r="G7" s="362" t="s">
        <v>50</v>
      </c>
      <c r="H7" s="331"/>
      <c r="I7" s="331"/>
      <c r="J7" s="331"/>
      <c r="K7" s="331"/>
      <c r="L7" s="331"/>
      <c r="M7" s="331"/>
      <c r="N7" s="331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31"/>
      <c r="AL7" s="332"/>
      <c r="AM7" s="332"/>
      <c r="AN7" s="332"/>
      <c r="AO7" s="332"/>
      <c r="AP7" s="332"/>
      <c r="AQ7" s="332"/>
      <c r="AR7" s="332"/>
      <c r="AS7" s="332"/>
      <c r="AT7" s="333"/>
      <c r="AV7" s="333"/>
      <c r="BA7" s="334"/>
      <c r="BB7" s="327"/>
      <c r="BC7" s="327"/>
      <c r="BD7" s="327"/>
      <c r="BE7" s="327"/>
    </row>
    <row r="8" spans="1:57" ht="24.95" customHeight="1">
      <c r="A8" s="622" t="s">
        <v>3</v>
      </c>
      <c r="B8" s="623"/>
      <c r="C8" s="624"/>
      <c r="D8" s="624"/>
      <c r="E8" s="658"/>
      <c r="F8" s="361">
        <f>IF("DUP"=(VLOOKUP(C6,'CADASTRO RODOVIAS'!B3:H98,7,0)),7,3.5)</f>
        <v>7</v>
      </c>
      <c r="G8" s="361">
        <f>IF("DUP"=(VLOOKUP(C6,'CADASTRO RODOVIAS'!B3:H98,7,0)),7,3.5)</f>
        <v>7</v>
      </c>
      <c r="H8" s="335"/>
      <c r="I8" s="335"/>
      <c r="J8" s="335"/>
      <c r="K8" s="335"/>
      <c r="L8" s="335"/>
      <c r="M8" s="335"/>
      <c r="N8" s="335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6"/>
      <c r="AL8" s="336"/>
      <c r="AM8" s="336"/>
      <c r="AN8" s="336"/>
      <c r="AO8" s="336"/>
      <c r="AP8" s="336"/>
      <c r="AQ8" s="336"/>
      <c r="AR8" s="336"/>
      <c r="AS8" s="336"/>
      <c r="AT8" s="327"/>
      <c r="AV8" s="327"/>
      <c r="BA8" s="327"/>
      <c r="BB8" s="327"/>
      <c r="BC8" s="327"/>
      <c r="BD8" s="327"/>
      <c r="BE8" s="327"/>
    </row>
    <row r="9" spans="1:57" ht="24.95" customHeight="1">
      <c r="A9" s="327"/>
      <c r="B9" s="327"/>
      <c r="C9" s="328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8"/>
      <c r="AL9" s="328"/>
      <c r="AM9" s="328"/>
      <c r="AN9" s="328"/>
      <c r="AO9" s="328"/>
      <c r="AP9" s="328"/>
      <c r="AQ9" s="328"/>
      <c r="AR9" s="328"/>
      <c r="AS9" s="328"/>
      <c r="AT9" s="331"/>
      <c r="AV9" s="331"/>
      <c r="BA9" s="329"/>
      <c r="BB9" s="327"/>
      <c r="BC9" s="327"/>
      <c r="BD9" s="327"/>
      <c r="BE9" s="327"/>
    </row>
    <row r="10" spans="1:57" ht="24.95" customHeight="1" thickBot="1">
      <c r="A10" s="341"/>
      <c r="B10" s="341"/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25"/>
      <c r="Z10" s="652"/>
      <c r="AA10" s="652"/>
      <c r="AB10" s="652"/>
      <c r="AC10" s="652"/>
      <c r="AD10" s="652"/>
      <c r="AE10" s="652"/>
      <c r="AF10" s="652"/>
      <c r="AG10" s="652"/>
      <c r="AH10" s="652"/>
      <c r="AI10" s="652"/>
      <c r="AK10" s="341"/>
      <c r="AL10" s="341"/>
      <c r="AM10" s="341"/>
      <c r="AN10" s="341"/>
      <c r="AO10" s="341"/>
      <c r="AP10" s="341"/>
      <c r="AQ10" s="341"/>
      <c r="AR10" s="341"/>
      <c r="AS10" s="341"/>
      <c r="AT10" s="341"/>
      <c r="AV10" s="340">
        <v>5</v>
      </c>
      <c r="BA10" s="341"/>
      <c r="BB10" s="341"/>
      <c r="BC10" s="341"/>
      <c r="BD10" s="341"/>
      <c r="BE10" s="341"/>
    </row>
    <row r="11" spans="1:57" ht="24.95" customHeight="1">
      <c r="A11" s="632" t="s">
        <v>6</v>
      </c>
      <c r="B11" s="633"/>
      <c r="C11" s="633"/>
      <c r="D11" s="633"/>
      <c r="E11" s="633" t="s">
        <v>280</v>
      </c>
      <c r="F11" s="633"/>
      <c r="G11" s="633"/>
      <c r="H11" s="633"/>
      <c r="I11" s="633"/>
      <c r="J11" s="633"/>
      <c r="K11" s="633"/>
      <c r="L11" s="633"/>
      <c r="M11" s="633"/>
      <c r="N11" s="633"/>
      <c r="O11" s="633" t="s">
        <v>69</v>
      </c>
      <c r="P11" s="633"/>
      <c r="Q11" s="633"/>
      <c r="R11" s="633"/>
      <c r="S11" s="633"/>
      <c r="T11" s="633"/>
      <c r="U11" s="633"/>
      <c r="V11" s="633"/>
      <c r="W11" s="633"/>
      <c r="X11" s="633"/>
      <c r="Y11" s="356"/>
      <c r="Z11" s="356"/>
      <c r="AA11" s="356"/>
      <c r="AB11" s="356"/>
      <c r="AC11" s="356"/>
      <c r="AD11" s="356"/>
      <c r="AE11" s="356"/>
      <c r="AF11" s="356"/>
      <c r="AG11" s="356"/>
      <c r="AH11" s="356"/>
      <c r="AI11" s="356"/>
      <c r="AJ11" s="356"/>
      <c r="AK11" s="633" t="s">
        <v>10</v>
      </c>
      <c r="AL11" s="633"/>
      <c r="AM11" s="633"/>
      <c r="AN11" s="633"/>
      <c r="AO11" s="633"/>
      <c r="AP11" s="633"/>
      <c r="AQ11" s="633"/>
      <c r="AR11" s="633"/>
      <c r="AS11" s="633"/>
      <c r="AT11" s="633"/>
      <c r="AU11" s="645" t="s">
        <v>33</v>
      </c>
      <c r="AV11" s="634" t="s">
        <v>11</v>
      </c>
      <c r="AW11" s="372"/>
      <c r="AX11" s="372"/>
      <c r="AY11" s="372"/>
      <c r="AZ11" s="372"/>
      <c r="BA11" s="633" t="s">
        <v>12</v>
      </c>
      <c r="BB11" s="633"/>
      <c r="BC11" s="633"/>
      <c r="BD11" s="633"/>
      <c r="BE11" s="629" t="s">
        <v>0</v>
      </c>
    </row>
    <row r="12" spans="1:57" ht="24.95" customHeight="1">
      <c r="A12" s="639" t="s">
        <v>13</v>
      </c>
      <c r="B12" s="637" t="s">
        <v>14</v>
      </c>
      <c r="C12" s="637"/>
      <c r="D12" s="641" t="s">
        <v>56</v>
      </c>
      <c r="E12" s="637" t="s">
        <v>16</v>
      </c>
      <c r="F12" s="637" t="s">
        <v>17</v>
      </c>
      <c r="G12" s="637"/>
      <c r="H12" s="637"/>
      <c r="I12" s="637" t="s">
        <v>18</v>
      </c>
      <c r="J12" s="637" t="s">
        <v>19</v>
      </c>
      <c r="K12" s="637"/>
      <c r="L12" s="637" t="s">
        <v>20</v>
      </c>
      <c r="M12" s="637"/>
      <c r="N12" s="637"/>
      <c r="O12" s="637" t="s">
        <v>16</v>
      </c>
      <c r="P12" s="637" t="s">
        <v>17</v>
      </c>
      <c r="Q12" s="637"/>
      <c r="R12" s="637"/>
      <c r="S12" s="637" t="s">
        <v>18</v>
      </c>
      <c r="T12" s="637" t="s">
        <v>19</v>
      </c>
      <c r="U12" s="637"/>
      <c r="V12" s="637" t="s">
        <v>20</v>
      </c>
      <c r="W12" s="637"/>
      <c r="X12" s="63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637" t="s">
        <v>16</v>
      </c>
      <c r="AL12" s="637" t="s">
        <v>17</v>
      </c>
      <c r="AM12" s="637"/>
      <c r="AN12" s="637"/>
      <c r="AO12" s="637" t="s">
        <v>18</v>
      </c>
      <c r="AP12" s="637" t="s">
        <v>19</v>
      </c>
      <c r="AQ12" s="637"/>
      <c r="AR12" s="637" t="s">
        <v>20</v>
      </c>
      <c r="AS12" s="637"/>
      <c r="AT12" s="637"/>
      <c r="AU12" s="646"/>
      <c r="AV12" s="635"/>
      <c r="AW12" s="646" t="s">
        <v>45</v>
      </c>
      <c r="AX12" s="646"/>
      <c r="AY12" s="646"/>
      <c r="AZ12" s="653" t="s">
        <v>204</v>
      </c>
      <c r="BA12" s="649" t="s">
        <v>21</v>
      </c>
      <c r="BB12" s="641" t="s">
        <v>57</v>
      </c>
      <c r="BC12" s="651" t="s">
        <v>83</v>
      </c>
      <c r="BD12" s="651"/>
      <c r="BE12" s="630"/>
    </row>
    <row r="13" spans="1:57" ht="24.95" customHeight="1">
      <c r="A13" s="639"/>
      <c r="B13" s="659" t="s">
        <v>22</v>
      </c>
      <c r="C13" s="659" t="s">
        <v>23</v>
      </c>
      <c r="D13" s="641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7"/>
      <c r="R13" s="637"/>
      <c r="S13" s="637"/>
      <c r="T13" s="637"/>
      <c r="U13" s="637"/>
      <c r="V13" s="637"/>
      <c r="W13" s="637"/>
      <c r="X13" s="637"/>
      <c r="Y13" s="630" t="s">
        <v>17</v>
      </c>
      <c r="Z13" s="643"/>
      <c r="AA13" s="643"/>
      <c r="AB13" s="644"/>
      <c r="AC13" s="630" t="s">
        <v>19</v>
      </c>
      <c r="AD13" s="643"/>
      <c r="AE13" s="643"/>
      <c r="AF13" s="644"/>
      <c r="AG13" s="630" t="s">
        <v>32</v>
      </c>
      <c r="AH13" s="643"/>
      <c r="AI13" s="643"/>
      <c r="AJ13" s="644"/>
      <c r="AK13" s="637"/>
      <c r="AL13" s="637"/>
      <c r="AM13" s="637"/>
      <c r="AN13" s="637"/>
      <c r="AO13" s="637"/>
      <c r="AP13" s="637"/>
      <c r="AQ13" s="637"/>
      <c r="AR13" s="637"/>
      <c r="AS13" s="637"/>
      <c r="AT13" s="637"/>
      <c r="AU13" s="646"/>
      <c r="AV13" s="635"/>
      <c r="AW13" s="646"/>
      <c r="AX13" s="646"/>
      <c r="AY13" s="646"/>
      <c r="AZ13" s="654"/>
      <c r="BA13" s="649"/>
      <c r="BB13" s="641"/>
      <c r="BC13" s="641" t="s">
        <v>84</v>
      </c>
      <c r="BD13" s="647" t="s">
        <v>85</v>
      </c>
      <c r="BE13" s="630"/>
    </row>
    <row r="14" spans="1:57" ht="39.950000000000003" customHeight="1" thickBot="1">
      <c r="A14" s="640"/>
      <c r="B14" s="660"/>
      <c r="C14" s="660"/>
      <c r="D14" s="642"/>
      <c r="E14" s="638"/>
      <c r="F14" s="343" t="s">
        <v>24</v>
      </c>
      <c r="G14" s="343" t="s">
        <v>25</v>
      </c>
      <c r="H14" s="343" t="s">
        <v>26</v>
      </c>
      <c r="I14" s="638"/>
      <c r="J14" s="343" t="s">
        <v>27</v>
      </c>
      <c r="K14" s="343" t="s">
        <v>28</v>
      </c>
      <c r="L14" s="343" t="s">
        <v>29</v>
      </c>
      <c r="M14" s="343" t="s">
        <v>30</v>
      </c>
      <c r="N14" s="343" t="s">
        <v>31</v>
      </c>
      <c r="O14" s="638"/>
      <c r="P14" s="343" t="s">
        <v>24</v>
      </c>
      <c r="Q14" s="343" t="s">
        <v>25</v>
      </c>
      <c r="R14" s="343" t="s">
        <v>26</v>
      </c>
      <c r="S14" s="638"/>
      <c r="T14" s="343" t="s">
        <v>27</v>
      </c>
      <c r="U14" s="343" t="s">
        <v>28</v>
      </c>
      <c r="V14" s="343" t="s">
        <v>29</v>
      </c>
      <c r="W14" s="343" t="s">
        <v>30</v>
      </c>
      <c r="X14" s="343" t="s">
        <v>31</v>
      </c>
      <c r="Y14" s="343" t="s">
        <v>278</v>
      </c>
      <c r="Z14" s="343" t="s">
        <v>70</v>
      </c>
      <c r="AA14" s="343" t="s">
        <v>36</v>
      </c>
      <c r="AB14" s="343" t="s">
        <v>37</v>
      </c>
      <c r="AC14" s="343" t="s">
        <v>279</v>
      </c>
      <c r="AD14" s="343" t="s">
        <v>70</v>
      </c>
      <c r="AE14" s="343" t="s">
        <v>39</v>
      </c>
      <c r="AF14" s="343" t="s">
        <v>40</v>
      </c>
      <c r="AG14" s="343" t="s">
        <v>41</v>
      </c>
      <c r="AH14" s="343" t="s">
        <v>70</v>
      </c>
      <c r="AI14" s="343" t="s">
        <v>42</v>
      </c>
      <c r="AJ14" s="343" t="s">
        <v>43</v>
      </c>
      <c r="AK14" s="638"/>
      <c r="AL14" s="343" t="s">
        <v>24</v>
      </c>
      <c r="AM14" s="343" t="s">
        <v>25</v>
      </c>
      <c r="AN14" s="343" t="s">
        <v>26</v>
      </c>
      <c r="AO14" s="638"/>
      <c r="AP14" s="343" t="s">
        <v>27</v>
      </c>
      <c r="AQ14" s="343" t="s">
        <v>28</v>
      </c>
      <c r="AR14" s="343" t="s">
        <v>29</v>
      </c>
      <c r="AS14" s="343" t="s">
        <v>30</v>
      </c>
      <c r="AT14" s="343" t="s">
        <v>31</v>
      </c>
      <c r="AU14" s="343" t="s">
        <v>34</v>
      </c>
      <c r="AV14" s="636"/>
      <c r="AW14" s="395" t="s">
        <v>46</v>
      </c>
      <c r="AX14" s="395" t="s">
        <v>47</v>
      </c>
      <c r="AY14" s="395" t="s">
        <v>48</v>
      </c>
      <c r="AZ14" s="373" t="s">
        <v>72</v>
      </c>
      <c r="BA14" s="650"/>
      <c r="BB14" s="642"/>
      <c r="BC14" s="642"/>
      <c r="BD14" s="648"/>
      <c r="BE14" s="631"/>
    </row>
    <row r="15" spans="1:57" ht="24.95" customHeight="1">
      <c r="A15" s="344">
        <f>'LVC - FICHA CAMPO - Crescente'!A15</f>
        <v>1</v>
      </c>
      <c r="B15" s="345">
        <f>'LVC - FICHA CAMPO - Crescente'!B15</f>
        <v>0</v>
      </c>
      <c r="C15" s="345">
        <f>'LVC - FICHA CAMPO - Crescente'!C15</f>
        <v>1</v>
      </c>
      <c r="D15" s="346">
        <f>'LVC - FICHA CAMPO - Crescente'!D15</f>
        <v>1</v>
      </c>
      <c r="E15" s="349">
        <f>'LVC - FICHA CAMPO - Crescente'!E15</f>
        <v>0</v>
      </c>
      <c r="F15" s="349">
        <f>'LVC - FICHA CAMPO - Crescente'!F15</f>
        <v>109</v>
      </c>
      <c r="G15" s="349">
        <f>'LVC - FICHA CAMPO - Crescente'!G15</f>
        <v>113</v>
      </c>
      <c r="H15" s="349">
        <f>'LVC - FICHA CAMPO - Crescente'!H15</f>
        <v>108</v>
      </c>
      <c r="I15" s="349">
        <f>'LVC - FICHA CAMPO - Crescente'!I15</f>
        <v>6</v>
      </c>
      <c r="J15" s="349" t="str">
        <f>IF('LVC - FICHA CAMPO - Crescente'!J15 = "", "", 'LVC - FICHA CAMPO - Crescente'!J15)</f>
        <v/>
      </c>
      <c r="K15" s="349" t="str">
        <f>IF('LVC - FICHA CAMPO - Crescente'!K15 = "", "", 'LVC - FICHA CAMPO - Crescente'!K15)</f>
        <v/>
      </c>
      <c r="L15" s="349" t="str">
        <f>IF('LVC - FICHA CAMPO - Crescente'!L15 = "", "", 'LVC - FICHA CAMPO - Crescente'!L15)</f>
        <v>M</v>
      </c>
      <c r="M15" s="349" t="str">
        <f>IF('LVC - FICHA CAMPO - Crescente'!M15 = "", "", 'LVC - FICHA CAMPO - Crescente'!M15)</f>
        <v/>
      </c>
      <c r="N15" s="349" t="str">
        <f>IF('LVC - FICHA CAMPO - Crescente'!N15 = "", "", 'LVC - FICHA CAMPO - Crescente'!N15)</f>
        <v/>
      </c>
      <c r="O15" s="347">
        <f>E15</f>
        <v>0</v>
      </c>
      <c r="P15" s="348">
        <f>(F15/($D15*1000*$F$8))*$G$2</f>
        <v>1.2457142857142858E-2</v>
      </c>
      <c r="Q15" s="348">
        <f>(G15/($D15*1000*$F$8))*$G$3</f>
        <v>7.2642857142857148E-2</v>
      </c>
      <c r="R15" s="348">
        <f>(H15/($D15*1000*$F$8))*$G$4</f>
        <v>0.13885714285714285</v>
      </c>
      <c r="S15" s="347">
        <f>IF(I15="","",I15)</f>
        <v>6</v>
      </c>
      <c r="T15" s="348" t="str">
        <f>_xlfn.XLOOKUP(J15, $B$2:$B$4, $C$2:$C$4, "")</f>
        <v/>
      </c>
      <c r="U15" s="348" t="str">
        <f>_xlfn.XLOOKUP(K15, $B$2:$B$4, $C$2:$C$4, "")</f>
        <v/>
      </c>
      <c r="V15" s="348">
        <f>_xlfn.XLOOKUP(L15, $B$2:$B$4, $C$2:$C$4, "")</f>
        <v>0.25</v>
      </c>
      <c r="W15" s="348" t="str">
        <f>_xlfn.XLOOKUP(M15, $B$2:$B$4, $C$2:$C$4, "")</f>
        <v/>
      </c>
      <c r="X15" s="348" t="str">
        <f>_xlfn.XLOOKUP(N15, $B$2:$B$4, $C$2:$C$4, "")</f>
        <v/>
      </c>
      <c r="Y15" s="351">
        <f>IF(100*SUM(P15:R15)&gt;0, 100*SUM(P15:R15), "")</f>
        <v>22.395714285714284</v>
      </c>
      <c r="Z15" s="349" cm="1">
        <f t="array" ref="Z15">_xlfn.IFS(
AND(Y15&gt;=0, Y15&lt;=10), 1,
AND(Y15&gt;10, Y15&lt;50), 2,
Y15&gt;=50, 3)</f>
        <v>2</v>
      </c>
      <c r="AA15" s="350">
        <f t="shared" ref="AA15:AA20" si="0">_xlfn.XLOOKUP(Z15, $K$2:$K$4, $L$2:$L$4, "")</f>
        <v>0.45</v>
      </c>
      <c r="AB15" s="400">
        <f>IF(Y15="", "", (Y15*AA15))</f>
        <v>10.078071428571429</v>
      </c>
      <c r="AC15" s="351">
        <f>IF(100*SUM(T15:U15)&gt;0, 100*SUM(T15:U15), 0)</f>
        <v>0</v>
      </c>
      <c r="AD15" s="349" cm="1">
        <f t="array" ref="AD15">_xlfn.IFS(
AND(AC15&gt;=0, AC15&lt;=10), 1,
AND(AC15&gt;10, AC15&lt;50), 2,
AC15&gt;=50, 3)</f>
        <v>1</v>
      </c>
      <c r="AE15" s="350">
        <f t="shared" ref="AE15:AE20" si="1">_xlfn.XLOOKUP(AD15, $K$2:$K$4, $M$2:$M$4, "")</f>
        <v>0.6</v>
      </c>
      <c r="AF15" s="400">
        <f>IF(AC15="", "", (AC15*AE15))</f>
        <v>0</v>
      </c>
      <c r="AG15" s="349">
        <f>IF(SUM(O15,S15)&gt;0, SUM(O15,S15), 0)</f>
        <v>6</v>
      </c>
      <c r="AH15" s="349" cm="1">
        <f t="array" ref="AH15">_xlfn.IFS(
AND(AG15&gt;=0, AG15&lt;=2), 1,
AND(AG15&gt;2, AG15&lt;5), 2,
AG15&gt;=5, 3)</f>
        <v>3</v>
      </c>
      <c r="AI15" s="350">
        <f t="shared" ref="AI15:AI20" si="2">_xlfn.XLOOKUP(AH15, $K$2:$K$4, $N$2:$N$4, "")</f>
        <v>1</v>
      </c>
      <c r="AJ15" s="350">
        <f>IF(AG15="", "", AG15*AI15)</f>
        <v>6</v>
      </c>
      <c r="AK15" s="351" t="str" cm="1">
        <f t="array" ref="AK15">_xlfn.IFS(
O15&lt;=2, "B",
AND(O15&gt;2, O15&lt;5), "M",
O15&gt;=5, "A")</f>
        <v>B</v>
      </c>
      <c r="AL15" s="351" t="str" cm="1">
        <f t="array" ref="AL15">_xlfn.IFS(
AND(P15&gt;=0, P15&lt;=10%), "B",
AND(P15&gt;10%, P15&lt;50%), "M",
AND(P15&gt;=50%, P15&lt;=100%), "A")</f>
        <v>B</v>
      </c>
      <c r="AM15" s="351" t="str" cm="1">
        <f t="array" ref="AM15">_xlfn.IFS(
AND(Q15&gt;=0, Q15&lt;=10%), "B",
AND(Q15&gt;10%, Q15&lt;50%), "M",
AND(Q15&gt;=50%, Q15&lt;=100%), "A")</f>
        <v>B</v>
      </c>
      <c r="AN15" s="351" t="str" cm="1">
        <f t="array" ref="AN15">_xlfn.IFS(
AND(R15&gt;=0, R15&lt;=10%), "B",
AND(R15&gt;10%, R15&lt;50%), "M",
AND(R15&gt;=50%, R15&lt;=100%), "A")</f>
        <v>M</v>
      </c>
      <c r="AO15" s="351" t="str" cm="1">
        <f t="array" ref="AO15">_xlfn.IFS(
S15&lt;=2, "B",
AND(S15&gt;2, S15&lt;5), "M",
S15&gt;=5, "A")</f>
        <v>A</v>
      </c>
      <c r="AP15" s="351" t="str">
        <f>J15</f>
        <v/>
      </c>
      <c r="AQ15" s="351" t="str">
        <f>K15</f>
        <v/>
      </c>
      <c r="AR15" s="351" t="str">
        <f>L15</f>
        <v>M</v>
      </c>
      <c r="AS15" s="351" t="str">
        <f>M15</f>
        <v/>
      </c>
      <c r="AT15" s="351" t="str">
        <f>N15</f>
        <v/>
      </c>
      <c r="AU15" s="369">
        <f>IF(B15="", "", SUM(AB15,AF15,AJ15))</f>
        <v>16.078071428571427</v>
      </c>
      <c r="AV15" s="369" cm="1">
        <f t="array" ref="AV15">_xlfn.IFS(B15="", "",
(((100-AU15)/100)*$AV$10)&lt;0, 0,
TRUE, ((100-AU15)/100)*AV$10)</f>
        <v>4.1960964285714279</v>
      </c>
      <c r="AW15" s="375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0</v>
      </c>
      <c r="AX15" s="374" t="str">
        <f>_xlfn.XLOOKUP(AW15,IES!$B$2:$B$10,IES!$C$2:$C$10)</f>
        <v>A</v>
      </c>
      <c r="AY15" s="374" t="str">
        <f>_xlfn.XLOOKUP(AW15,IES!$B$2:$B$10, IES!$D$2:$D$10)</f>
        <v>ÓTIMO</v>
      </c>
      <c r="AZ15" s="392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NECESSITA APENAS DE CONSERVAÇÃO ROTINEIRA</v>
      </c>
      <c r="BA15" s="350" t="str">
        <f>'LVC - FICHA CAMPO - Crescente'!P15</f>
        <v>-</v>
      </c>
      <c r="BB15" s="350" t="str">
        <f>'LVC - FICHA CAMPO - Crescente'!Q15</f>
        <v>-</v>
      </c>
      <c r="BC15" s="350" t="str">
        <f>'LVC - FICHA CAMPO - Crescente'!R15</f>
        <v>-</v>
      </c>
      <c r="BD15" s="350" t="str">
        <f>'LVC - FICHA CAMPO - Crescente'!S15</f>
        <v>-</v>
      </c>
      <c r="BE15" s="350" t="str">
        <f>'LVC - FICHA CAMPO - Crescente'!T15</f>
        <v>-</v>
      </c>
    </row>
    <row r="16" spans="1:57" ht="24.95" customHeight="1">
      <c r="A16" s="344">
        <f>'LVC - FICHA CAMPO - Crescente'!A16</f>
        <v>2</v>
      </c>
      <c r="B16" s="352">
        <f>'LVC - FICHA CAMPO - Crescente'!B16</f>
        <v>1</v>
      </c>
      <c r="C16" s="352">
        <f>'LVC - FICHA CAMPO - Crescente'!C16</f>
        <v>2</v>
      </c>
      <c r="D16" s="353">
        <f>'LVC - FICHA CAMPO - Crescente'!D16</f>
        <v>1</v>
      </c>
      <c r="E16" s="349">
        <f>'LVC - FICHA CAMPO - Crescente'!E16</f>
        <v>0</v>
      </c>
      <c r="F16" s="349">
        <f>'LVC - FICHA CAMPO - Crescente'!F16</f>
        <v>106</v>
      </c>
      <c r="G16" s="349">
        <f>'LVC - FICHA CAMPO - Crescente'!G16</f>
        <v>118</v>
      </c>
      <c r="H16" s="349">
        <f>'LVC - FICHA CAMPO - Crescente'!H16</f>
        <v>102</v>
      </c>
      <c r="I16" s="349">
        <f>'LVC - FICHA CAMPO - Crescente'!I16</f>
        <v>15</v>
      </c>
      <c r="J16" s="349" t="str">
        <f>IF('LVC - FICHA CAMPO - Crescente'!J16 = "", "", 'LVC - FICHA CAMPO - Crescente'!J16)</f>
        <v/>
      </c>
      <c r="K16" s="349" t="str">
        <f>IF('LVC - FICHA CAMPO - Crescente'!K16 = "", "", 'LVC - FICHA CAMPO - Crescente'!K16)</f>
        <v/>
      </c>
      <c r="L16" s="349" t="str">
        <f>IF('LVC - FICHA CAMPO - Crescente'!L16 = "", "", 'LVC - FICHA CAMPO - Crescente'!L16)</f>
        <v>M</v>
      </c>
      <c r="M16" s="349" t="str">
        <f>IF('LVC - FICHA CAMPO - Crescente'!M16 = "", "", 'LVC - FICHA CAMPO - Crescente'!M16)</f>
        <v/>
      </c>
      <c r="N16" s="349" t="str">
        <f>IF('LVC - FICHA CAMPO - Crescente'!N16 = "", "", 'LVC - FICHA CAMPO - Crescente'!N16)</f>
        <v/>
      </c>
      <c r="O16" s="347">
        <f t="shared" ref="O16:O20" si="3">E16</f>
        <v>0</v>
      </c>
      <c r="P16" s="348">
        <f t="shared" ref="P16:P20" si="4">(F16/($D16*1000*$F$8))*$G$2</f>
        <v>1.2114285714285716E-2</v>
      </c>
      <c r="Q16" s="348">
        <f t="shared" ref="Q16:Q20" si="5">(G16/($D16*1000*$F$8))*$G$3</f>
        <v>7.5857142857142859E-2</v>
      </c>
      <c r="R16" s="348">
        <f t="shared" ref="R16:R20" si="6">(H16/($D16*1000*$F$8))*$G$4</f>
        <v>0.13114285714285714</v>
      </c>
      <c r="S16" s="347">
        <f t="shared" ref="S16:S20" si="7">IF(I16="","",I16)</f>
        <v>15</v>
      </c>
      <c r="T16" s="348" t="str">
        <f t="shared" ref="T16:T20" si="8">_xlfn.XLOOKUP(J16, $B$2:$B$4, $C$2:$C$4, "")</f>
        <v/>
      </c>
      <c r="U16" s="348" t="str">
        <f t="shared" ref="U16:U20" si="9">_xlfn.XLOOKUP(K16, $B$2:$B$4, $C$2:$C$4, "")</f>
        <v/>
      </c>
      <c r="V16" s="348">
        <f t="shared" ref="V16:V20" si="10">_xlfn.XLOOKUP(L16, $B$2:$B$4, $C$2:$C$4, "")</f>
        <v>0.25</v>
      </c>
      <c r="W16" s="348" t="str">
        <f t="shared" ref="W16:W20" si="11">_xlfn.XLOOKUP(M16, $B$2:$B$4, $C$2:$C$4, "")</f>
        <v/>
      </c>
      <c r="X16" s="348" t="str">
        <f t="shared" ref="X16:X20" si="12">_xlfn.XLOOKUP(N16, $B$2:$B$4, $C$2:$C$4, "")</f>
        <v/>
      </c>
      <c r="Y16" s="351">
        <f t="shared" ref="Y16:Y20" si="13">IF(100*SUM(P16:R16)&gt;0, 100*SUM(P16:R16), "")</f>
        <v>21.911428571428569</v>
      </c>
      <c r="Z16" s="349" cm="1">
        <f t="array" ref="Z16">_xlfn.IFS(
AND(Y16&gt;=0, Y16&lt;=10), 1,
AND(Y16&gt;10, Y16&lt;50), 2,
Y16&gt;=50, 3)</f>
        <v>2</v>
      </c>
      <c r="AA16" s="350">
        <f t="shared" si="0"/>
        <v>0.45</v>
      </c>
      <c r="AB16" s="401">
        <f t="shared" ref="AB16:AB20" si="14">IF(Y16="", "", (Y16*AA16))</f>
        <v>9.860142857142856</v>
      </c>
      <c r="AC16" s="351">
        <f t="shared" ref="AC16:AC20" si="15">IF(100*SUM(T16:U16)&gt;0, 100*SUM(T16:U16), 0)</f>
        <v>0</v>
      </c>
      <c r="AD16" s="349" cm="1">
        <f t="array" ref="AD16">_xlfn.IFS(
AND(AC16&gt;=0, AC16&lt;=10), 1,
AND(AC16&gt;10, AC16&lt;50), 2,
AC16&gt;=50, 3)</f>
        <v>1</v>
      </c>
      <c r="AE16" s="350">
        <f t="shared" si="1"/>
        <v>0.6</v>
      </c>
      <c r="AF16" s="401">
        <f t="shared" ref="AF16:AF20" si="16">IF(AC16="", "", (AC16*AE16))</f>
        <v>0</v>
      </c>
      <c r="AG16" s="349">
        <f t="shared" ref="AG16:AG20" si="17">IF(SUM(O16,S16)&gt;0, SUM(O16,S16), 0)</f>
        <v>15</v>
      </c>
      <c r="AH16" s="349" cm="1">
        <f t="array" ref="AH16">_xlfn.IFS(
AND(AG16&gt;=0, AG16&lt;=2), 1,
AND(AG16&gt;2, AG16&lt;5), 2,
AG16&gt;=5, 3)</f>
        <v>3</v>
      </c>
      <c r="AI16" s="350">
        <f t="shared" si="2"/>
        <v>1</v>
      </c>
      <c r="AJ16" s="350">
        <f t="shared" ref="AJ16:AJ20" si="18">IF(AG16="", "", AG16*AI16)</f>
        <v>15</v>
      </c>
      <c r="AK16" s="354" t="str" cm="1">
        <f t="array" ref="AK16">_xlfn.IFS(
O16&lt;=2, "B",
AND(O16&gt;2, O16&lt;5), "M",
O16&gt;=5, "A")</f>
        <v>B</v>
      </c>
      <c r="AL16" s="351" t="str" cm="1">
        <f t="array" ref="AL16">_xlfn.IFS(
AND(P16&gt;=0, P16&lt;=10%), "B",
AND(P16&gt;10%, P16&lt;50%), "M",
AND(P16&gt;=50%, P16&lt;=100%), "A")</f>
        <v>B</v>
      </c>
      <c r="AM16" s="351" t="str" cm="1">
        <f t="array" ref="AM16">_xlfn.IFS(
AND(Q16&gt;=0, Q16&lt;=10%), "B",
AND(Q16&gt;10%, Q16&lt;50%), "M",
AND(Q16&gt;=50%, Q16&lt;=100%), "A")</f>
        <v>B</v>
      </c>
      <c r="AN16" s="351" t="str" cm="1">
        <f t="array" ref="AN16">_xlfn.IFS(
AND(R16&gt;=0, R16&lt;=10%), "B",
AND(R16&gt;10%, R16&lt;50%), "M",
AND(R16&gt;=50%, R16&lt;=100%), "A")</f>
        <v>M</v>
      </c>
      <c r="AO16" s="354" t="str" cm="1">
        <f t="array" ref="AO16">_xlfn.IFS(
S16&lt;=2, "B",
AND(S16&gt;2, S16&lt;5), "M",
S16&gt;=5, "A")</f>
        <v>A</v>
      </c>
      <c r="AP16" s="351" t="str">
        <f t="shared" ref="AP16:AP20" si="19">J16</f>
        <v/>
      </c>
      <c r="AQ16" s="351" t="str">
        <f t="shared" ref="AQ16:AQ20" si="20">K16</f>
        <v/>
      </c>
      <c r="AR16" s="351" t="str">
        <f t="shared" ref="AR16:AR20" si="21">L16</f>
        <v>M</v>
      </c>
      <c r="AS16" s="351" t="str">
        <f t="shared" ref="AS16:AS20" si="22">M16</f>
        <v/>
      </c>
      <c r="AT16" s="351" t="str">
        <f t="shared" ref="AT16:AT20" si="23">N16</f>
        <v/>
      </c>
      <c r="AU16" s="370">
        <f t="shared" ref="AU16:AU20" si="24">IF(B16="", "", SUM(AB16,AF16,AJ16))</f>
        <v>24.860142857142854</v>
      </c>
      <c r="AV16" s="370" cm="1">
        <f t="array" ref="AV16">_xlfn.IFS(B16="", "",
(((100-AU16)/100)*$AV$10)&lt;0, 0,
TRUE, ((100-AU16)/100)*AV$10)</f>
        <v>3.7569928571428579</v>
      </c>
      <c r="AW16" s="375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2</v>
      </c>
      <c r="AX16" s="374" t="str">
        <f>_xlfn.XLOOKUP(AW16,IES!$B$2:$B$10,IES!$C$2:$C$10)</f>
        <v>B</v>
      </c>
      <c r="AY16" s="374" t="str">
        <f>_xlfn.XLOOKUP(AW16,IES!$B$2:$B$10, IES!$D$2:$D$10)</f>
        <v>BOM</v>
      </c>
      <c r="AZ16" s="392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50" t="str">
        <f>'LVC - FICHA CAMPO - Crescente'!P16</f>
        <v>-</v>
      </c>
      <c r="BB16" s="350" t="str">
        <f>'LVC - FICHA CAMPO - Crescente'!Q16</f>
        <v>-</v>
      </c>
      <c r="BC16" s="350" t="str">
        <f>'LVC - FICHA CAMPO - Crescente'!R16</f>
        <v>-</v>
      </c>
      <c r="BD16" s="350" t="str">
        <f>'LVC - FICHA CAMPO - Crescente'!S16</f>
        <v>-</v>
      </c>
      <c r="BE16" s="350" t="str">
        <f>'LVC - FICHA CAMPO - Crescente'!T16</f>
        <v>-</v>
      </c>
    </row>
    <row r="17" spans="1:57" ht="24.95" customHeight="1">
      <c r="A17" s="344">
        <f>'LVC - FICHA CAMPO - Crescente'!A17</f>
        <v>3</v>
      </c>
      <c r="B17" s="352">
        <f>'LVC - FICHA CAMPO - Crescente'!B17</f>
        <v>2</v>
      </c>
      <c r="C17" s="352">
        <f>'LVC - FICHA CAMPO - Crescente'!C17</f>
        <v>3</v>
      </c>
      <c r="D17" s="353">
        <f>'LVC - FICHA CAMPO - Crescente'!D17</f>
        <v>1</v>
      </c>
      <c r="E17" s="349">
        <f>'LVC - FICHA CAMPO - Crescente'!E17</f>
        <v>0</v>
      </c>
      <c r="F17" s="349">
        <f>'LVC - FICHA CAMPO - Crescente'!F17</f>
        <v>112</v>
      </c>
      <c r="G17" s="349">
        <f>'LVC - FICHA CAMPO - Crescente'!G17</f>
        <v>124</v>
      </c>
      <c r="H17" s="349">
        <f>'LVC - FICHA CAMPO - Crescente'!H17</f>
        <v>116</v>
      </c>
      <c r="I17" s="349">
        <f>'LVC - FICHA CAMPO - Crescente'!I17</f>
        <v>10</v>
      </c>
      <c r="J17" s="349" t="str">
        <f>IF('LVC - FICHA CAMPO - Crescente'!J17 = "", "", 'LVC - FICHA CAMPO - Crescente'!J17)</f>
        <v/>
      </c>
      <c r="K17" s="349" t="str">
        <f>IF('LVC - FICHA CAMPO - Crescente'!K17 = "", "", 'LVC - FICHA CAMPO - Crescente'!K17)</f>
        <v/>
      </c>
      <c r="L17" s="349" t="str">
        <f>IF('LVC - FICHA CAMPO - Crescente'!L17 = "", "", 'LVC - FICHA CAMPO - Crescente'!L17)</f>
        <v>A</v>
      </c>
      <c r="M17" s="349" t="str">
        <f>IF('LVC - FICHA CAMPO - Crescente'!M17 = "", "", 'LVC - FICHA CAMPO - Crescente'!M17)</f>
        <v/>
      </c>
      <c r="N17" s="349" t="str">
        <f>IF('LVC - FICHA CAMPO - Crescente'!N17 = "", "", 'LVC - FICHA CAMPO - Crescente'!N17)</f>
        <v/>
      </c>
      <c r="O17" s="347">
        <f t="shared" si="3"/>
        <v>0</v>
      </c>
      <c r="P17" s="348">
        <f t="shared" si="4"/>
        <v>1.2800000000000001E-2</v>
      </c>
      <c r="Q17" s="348">
        <f t="shared" si="5"/>
        <v>7.971428571428571E-2</v>
      </c>
      <c r="R17" s="348">
        <f t="shared" si="6"/>
        <v>0.14914285714285713</v>
      </c>
      <c r="S17" s="347">
        <f t="shared" si="7"/>
        <v>10</v>
      </c>
      <c r="T17" s="348" t="str">
        <f t="shared" si="8"/>
        <v/>
      </c>
      <c r="U17" s="348" t="str">
        <f t="shared" si="9"/>
        <v/>
      </c>
      <c r="V17" s="348">
        <f t="shared" si="10"/>
        <v>0.55000000000000004</v>
      </c>
      <c r="W17" s="348" t="str">
        <f t="shared" si="11"/>
        <v/>
      </c>
      <c r="X17" s="348" t="str">
        <f t="shared" si="12"/>
        <v/>
      </c>
      <c r="Y17" s="351">
        <f t="shared" si="13"/>
        <v>24.165714285714284</v>
      </c>
      <c r="Z17" s="349" cm="1">
        <f t="array" ref="Z17">_xlfn.IFS(
AND(Y17&gt;=0, Y17&lt;=10), 1,
AND(Y17&gt;10, Y17&lt;50), 2,
Y17&gt;=50, 3)</f>
        <v>2</v>
      </c>
      <c r="AA17" s="350">
        <f t="shared" si="0"/>
        <v>0.45</v>
      </c>
      <c r="AB17" s="401">
        <f t="shared" si="14"/>
        <v>10.874571428571429</v>
      </c>
      <c r="AC17" s="351">
        <f t="shared" si="15"/>
        <v>0</v>
      </c>
      <c r="AD17" s="349" cm="1">
        <f t="array" ref="AD17">_xlfn.IFS(
AND(AC17&gt;=0, AC17&lt;=10), 1,
AND(AC17&gt;10, AC17&lt;50), 2,
AC17&gt;=50, 3)</f>
        <v>1</v>
      </c>
      <c r="AE17" s="350">
        <f t="shared" si="1"/>
        <v>0.6</v>
      </c>
      <c r="AF17" s="401">
        <f t="shared" si="16"/>
        <v>0</v>
      </c>
      <c r="AG17" s="349">
        <f t="shared" si="17"/>
        <v>10</v>
      </c>
      <c r="AH17" s="349" cm="1">
        <f t="array" ref="AH17">_xlfn.IFS(
AND(AG17&gt;=0, AG17&lt;=2), 1,
AND(AG17&gt;2, AG17&lt;5), 2,
AG17&gt;=5, 3)</f>
        <v>3</v>
      </c>
      <c r="AI17" s="350">
        <f t="shared" si="2"/>
        <v>1</v>
      </c>
      <c r="AJ17" s="350">
        <f t="shared" si="18"/>
        <v>10</v>
      </c>
      <c r="AK17" s="354" t="str" cm="1">
        <f t="array" ref="AK17">_xlfn.IFS(
O17&lt;=2, "B",
AND(O17&gt;2, O17&lt;5), "M",
O17&gt;=5, "A")</f>
        <v>B</v>
      </c>
      <c r="AL17" s="351" t="str" cm="1">
        <f t="array" ref="AL17">_xlfn.IFS(
AND(P17&gt;=0, P17&lt;=10%), "B",
AND(P17&gt;10%, P17&lt;50%), "M",
AND(P17&gt;=50%, P17&lt;=100%), "A")</f>
        <v>B</v>
      </c>
      <c r="AM17" s="351" t="str" cm="1">
        <f t="array" ref="AM17">_xlfn.IFS(
AND(Q17&gt;=0, Q17&lt;=10%), "B",
AND(Q17&gt;10%, Q17&lt;50%), "M",
AND(Q17&gt;=50%, Q17&lt;=100%), "A")</f>
        <v>B</v>
      </c>
      <c r="AN17" s="351" t="str" cm="1">
        <f t="array" ref="AN17">_xlfn.IFS(
AND(R17&gt;=0, R17&lt;=10%), "B",
AND(R17&gt;10%, R17&lt;50%), "M",
AND(R17&gt;=50%, R17&lt;=100%), "A")</f>
        <v>M</v>
      </c>
      <c r="AO17" s="354" t="str" cm="1">
        <f t="array" ref="AO17">_xlfn.IFS(
S17&lt;=2, "B",
AND(S17&gt;2, S17&lt;5), "M",
S17&gt;=5, "A")</f>
        <v>A</v>
      </c>
      <c r="AP17" s="351" t="str">
        <f t="shared" si="19"/>
        <v/>
      </c>
      <c r="AQ17" s="351" t="str">
        <f t="shared" si="20"/>
        <v/>
      </c>
      <c r="AR17" s="351" t="str">
        <f t="shared" si="21"/>
        <v>A</v>
      </c>
      <c r="AS17" s="351" t="str">
        <f t="shared" si="22"/>
        <v/>
      </c>
      <c r="AT17" s="351" t="str">
        <f t="shared" si="23"/>
        <v/>
      </c>
      <c r="AU17" s="370">
        <f t="shared" si="24"/>
        <v>20.874571428571429</v>
      </c>
      <c r="AV17" s="370" cm="1">
        <f t="array" ref="AV17">_xlfn.IFS(B17="", "",
(((100-AU17)/100)*$AV$10)&lt;0, 0,
TRUE, ((100-AU17)/100)*AV$10)</f>
        <v>3.9562714285714282</v>
      </c>
      <c r="AW17" s="375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2</v>
      </c>
      <c r="AX17" s="374" t="str">
        <f>_xlfn.XLOOKUP(AW17,IES!$B$2:$B$10,IES!$C$2:$C$10)</f>
        <v>B</v>
      </c>
      <c r="AY17" s="374" t="str">
        <f>_xlfn.XLOOKUP(AW17,IES!$B$2:$B$10, IES!$D$2:$D$10)</f>
        <v>BOM</v>
      </c>
      <c r="AZ17" s="392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APLICAÇÃO DE LAMA ASFÁLTICA OU MICROREVESTIMENTO - Desgaste superficial, trincas não muito severas em áreas não muito extensas, “panelas” e remendos pontuais</v>
      </c>
      <c r="BA17" s="350" t="str">
        <f>'LVC - FICHA CAMPO - Crescente'!P17</f>
        <v>-</v>
      </c>
      <c r="BB17" s="350" t="str">
        <f>'LVC - FICHA CAMPO - Crescente'!Q17</f>
        <v>-</v>
      </c>
      <c r="BC17" s="350" t="str">
        <f>'LVC - FICHA CAMPO - Crescente'!R17</f>
        <v>-</v>
      </c>
      <c r="BD17" s="350" t="str">
        <f>'LVC - FICHA CAMPO - Crescente'!S17</f>
        <v>-</v>
      </c>
      <c r="BE17" s="350" t="str">
        <f>'LVC - FICHA CAMPO - Crescente'!T17</f>
        <v>-</v>
      </c>
    </row>
    <row r="18" spans="1:57" ht="24.95" customHeight="1">
      <c r="A18" s="344">
        <f>'LVC - FICHA CAMPO - Crescente'!A18</f>
        <v>4</v>
      </c>
      <c r="B18" s="352">
        <f>'LVC - FICHA CAMPO - Crescente'!B18</f>
        <v>3</v>
      </c>
      <c r="C18" s="352">
        <f>'LVC - FICHA CAMPO - Crescente'!C18</f>
        <v>4</v>
      </c>
      <c r="D18" s="353">
        <f>'LVC - FICHA CAMPO - Crescente'!D18</f>
        <v>1</v>
      </c>
      <c r="E18" s="349">
        <f>'LVC - FICHA CAMPO - Crescente'!E18</f>
        <v>0</v>
      </c>
      <c r="F18" s="349">
        <f>'LVC - FICHA CAMPO - Crescente'!F18</f>
        <v>137</v>
      </c>
      <c r="G18" s="349">
        <f>'LVC - FICHA CAMPO - Crescente'!G18</f>
        <v>124</v>
      </c>
      <c r="H18" s="349">
        <f>'LVC - FICHA CAMPO - Crescente'!H18</f>
        <v>107</v>
      </c>
      <c r="I18" s="349">
        <f>'LVC - FICHA CAMPO - Crescente'!I18</f>
        <v>22</v>
      </c>
      <c r="J18" s="349" t="str">
        <f>IF('LVC - FICHA CAMPO - Crescente'!J18 = "", "", 'LVC - FICHA CAMPO - Crescente'!J18)</f>
        <v>B</v>
      </c>
      <c r="K18" s="349" t="str">
        <f>IF('LVC - FICHA CAMPO - Crescente'!K18 = "", "", 'LVC - FICHA CAMPO - Crescente'!K18)</f>
        <v/>
      </c>
      <c r="L18" s="349" t="str">
        <f>IF('LVC - FICHA CAMPO - Crescente'!L18 = "", "", 'LVC - FICHA CAMPO - Crescente'!L18)</f>
        <v>M</v>
      </c>
      <c r="M18" s="349" t="str">
        <f>IF('LVC - FICHA CAMPO - Crescente'!M18 = "", "", 'LVC - FICHA CAMPO - Crescente'!M18)</f>
        <v/>
      </c>
      <c r="N18" s="349" t="str">
        <f>IF('LVC - FICHA CAMPO - Crescente'!N18 = "", "", 'LVC - FICHA CAMPO - Crescente'!N18)</f>
        <v/>
      </c>
      <c r="O18" s="347">
        <f t="shared" si="3"/>
        <v>0</v>
      </c>
      <c r="P18" s="348">
        <f t="shared" si="4"/>
        <v>1.5657142857142859E-2</v>
      </c>
      <c r="Q18" s="348">
        <f t="shared" si="5"/>
        <v>7.971428571428571E-2</v>
      </c>
      <c r="R18" s="348">
        <f t="shared" si="6"/>
        <v>0.13757142857142857</v>
      </c>
      <c r="S18" s="347">
        <f t="shared" si="7"/>
        <v>22</v>
      </c>
      <c r="T18" s="348">
        <f t="shared" si="8"/>
        <v>0.1</v>
      </c>
      <c r="U18" s="348" t="str">
        <f t="shared" si="9"/>
        <v/>
      </c>
      <c r="V18" s="348">
        <f t="shared" si="10"/>
        <v>0.25</v>
      </c>
      <c r="W18" s="348" t="str">
        <f t="shared" si="11"/>
        <v/>
      </c>
      <c r="X18" s="348" t="str">
        <f t="shared" si="12"/>
        <v/>
      </c>
      <c r="Y18" s="351">
        <f t="shared" si="13"/>
        <v>23.294285714285714</v>
      </c>
      <c r="Z18" s="349" cm="1">
        <f t="array" ref="Z18">_xlfn.IFS(
AND(Y18&gt;=0, Y18&lt;=10), 1,
AND(Y18&gt;10, Y18&lt;50), 2,
Y18&gt;=50, 3)</f>
        <v>2</v>
      </c>
      <c r="AA18" s="350">
        <f t="shared" si="0"/>
        <v>0.45</v>
      </c>
      <c r="AB18" s="401">
        <f t="shared" si="14"/>
        <v>10.482428571428571</v>
      </c>
      <c r="AC18" s="351">
        <f t="shared" si="15"/>
        <v>10</v>
      </c>
      <c r="AD18" s="349" cm="1">
        <f t="array" ref="AD18">_xlfn.IFS(
AND(AC18&gt;=0, AC18&lt;=10), 1,
AND(AC18&gt;10, AC18&lt;50), 2,
AC18&gt;=50, 3)</f>
        <v>1</v>
      </c>
      <c r="AE18" s="350">
        <f t="shared" si="1"/>
        <v>0.6</v>
      </c>
      <c r="AF18" s="401">
        <f t="shared" si="16"/>
        <v>6</v>
      </c>
      <c r="AG18" s="349">
        <f t="shared" si="17"/>
        <v>22</v>
      </c>
      <c r="AH18" s="349" cm="1">
        <f t="array" ref="AH18">_xlfn.IFS(
AND(AG18&gt;=0, AG18&lt;=2), 1,
AND(AG18&gt;2, AG18&lt;5), 2,
AG18&gt;=5, 3)</f>
        <v>3</v>
      </c>
      <c r="AI18" s="350">
        <f t="shared" si="2"/>
        <v>1</v>
      </c>
      <c r="AJ18" s="350">
        <f t="shared" si="18"/>
        <v>22</v>
      </c>
      <c r="AK18" s="354" t="str" cm="1">
        <f t="array" ref="AK18">_xlfn.IFS(
O18&lt;=2, "B",
AND(O18&gt;2, O18&lt;5), "M",
O18&gt;=5, "A")</f>
        <v>B</v>
      </c>
      <c r="AL18" s="351" t="str" cm="1">
        <f t="array" ref="AL18">_xlfn.IFS(
AND(P18&gt;=0, P18&lt;=10%), "B",
AND(P18&gt;10%, P18&lt;50%), "M",
AND(P18&gt;=50%, P18&lt;=100%), "A")</f>
        <v>B</v>
      </c>
      <c r="AM18" s="351" t="str" cm="1">
        <f t="array" ref="AM18">_xlfn.IFS(
AND(Q18&gt;=0, Q18&lt;=10%), "B",
AND(Q18&gt;10%, Q18&lt;50%), "M",
AND(Q18&gt;=50%, Q18&lt;=100%), "A")</f>
        <v>B</v>
      </c>
      <c r="AN18" s="351" t="str" cm="1">
        <f t="array" ref="AN18">_xlfn.IFS(
AND(R18&gt;=0, R18&lt;=10%), "B",
AND(R18&gt;10%, R18&lt;50%), "M",
AND(R18&gt;=50%, R18&lt;=100%), "A")</f>
        <v>M</v>
      </c>
      <c r="AO18" s="354" t="str" cm="1">
        <f t="array" ref="AO18">_xlfn.IFS(
S18&lt;=2, "B",
AND(S18&gt;2, S18&lt;5), "M",
S18&gt;=5, "A")</f>
        <v>A</v>
      </c>
      <c r="AP18" s="351" t="str">
        <f t="shared" si="19"/>
        <v>B</v>
      </c>
      <c r="AQ18" s="351" t="str">
        <f t="shared" si="20"/>
        <v/>
      </c>
      <c r="AR18" s="351" t="str">
        <f t="shared" si="21"/>
        <v>M</v>
      </c>
      <c r="AS18" s="351" t="str">
        <f t="shared" si="22"/>
        <v/>
      </c>
      <c r="AT18" s="351" t="str">
        <f t="shared" si="23"/>
        <v/>
      </c>
      <c r="AU18" s="370">
        <f t="shared" si="24"/>
        <v>38.482428571428571</v>
      </c>
      <c r="AV18" s="370" cm="1">
        <f t="array" ref="AV18">_xlfn.IFS(B18="", "",
(((100-AU18)/100)*$AV$10)&lt;0, 0,
TRUE, ((100-AU18)/100)*AV$10)</f>
        <v>3.0758785714285715</v>
      </c>
      <c r="AW18" s="375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3</v>
      </c>
      <c r="AX18" s="374" t="str">
        <f>_xlfn.XLOOKUP(AW18,IES!$B$2:$B$10,IES!$C$2:$C$10)</f>
        <v>C</v>
      </c>
      <c r="AY18" s="374" t="str">
        <f>_xlfn.XLOOKUP(AW18,IES!$B$2:$B$10, IES!$D$2:$D$10)</f>
        <v>REGULAR</v>
      </c>
      <c r="AZ18" s="392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50" t="str">
        <f>'LVC - FICHA CAMPO - Crescente'!P18</f>
        <v>-</v>
      </c>
      <c r="BB18" s="350" t="str">
        <f>'LVC - FICHA CAMPO - Crescente'!Q18</f>
        <v>-</v>
      </c>
      <c r="BC18" s="350" t="str">
        <f>'LVC - FICHA CAMPO - Crescente'!R18</f>
        <v>-</v>
      </c>
      <c r="BD18" s="350" t="str">
        <f>'LVC - FICHA CAMPO - Crescente'!S18</f>
        <v>-</v>
      </c>
      <c r="BE18" s="350" t="str">
        <f>'LVC - FICHA CAMPO - Crescente'!T18</f>
        <v>-</v>
      </c>
    </row>
    <row r="19" spans="1:57" ht="24.95" customHeight="1">
      <c r="A19" s="344">
        <f>'LVC - FICHA CAMPO - Crescente'!A19</f>
        <v>5</v>
      </c>
      <c r="B19" s="352">
        <f>'LVC - FICHA CAMPO - Crescente'!B19</f>
        <v>4</v>
      </c>
      <c r="C19" s="352">
        <f>'LVC - FICHA CAMPO - Crescente'!C19</f>
        <v>5</v>
      </c>
      <c r="D19" s="353">
        <f>'LVC - FICHA CAMPO - Crescente'!D19</f>
        <v>1</v>
      </c>
      <c r="E19" s="349">
        <f>'LVC - FICHA CAMPO - Crescente'!E19</f>
        <v>0</v>
      </c>
      <c r="F19" s="349">
        <f>'LVC - FICHA CAMPO - Crescente'!F19</f>
        <v>136</v>
      </c>
      <c r="G19" s="349">
        <f>'LVC - FICHA CAMPO - Crescente'!G19</f>
        <v>114</v>
      </c>
      <c r="H19" s="349">
        <f>'LVC - FICHA CAMPO - Crescente'!H19</f>
        <v>135</v>
      </c>
      <c r="I19" s="349">
        <f>'LVC - FICHA CAMPO - Crescente'!I19</f>
        <v>9</v>
      </c>
      <c r="J19" s="349" t="str">
        <f>IF('LVC - FICHA CAMPO - Crescente'!J19 = "", "", 'LVC - FICHA CAMPO - Crescente'!J19)</f>
        <v/>
      </c>
      <c r="K19" s="349" t="str">
        <f>IF('LVC - FICHA CAMPO - Crescente'!K19 = "", "", 'LVC - FICHA CAMPO - Crescente'!K19)</f>
        <v/>
      </c>
      <c r="L19" s="349" t="str">
        <f>IF('LVC - FICHA CAMPO - Crescente'!L19 = "", "", 'LVC - FICHA CAMPO - Crescente'!L19)</f>
        <v>A</v>
      </c>
      <c r="M19" s="349" t="str">
        <f>IF('LVC - FICHA CAMPO - Crescente'!M19 = "", "", 'LVC - FICHA CAMPO - Crescente'!M19)</f>
        <v/>
      </c>
      <c r="N19" s="349" t="str">
        <f>IF('LVC - FICHA CAMPO - Crescente'!N19 = "", "", 'LVC - FICHA CAMPO - Crescente'!N19)</f>
        <v/>
      </c>
      <c r="O19" s="347">
        <f t="shared" si="3"/>
        <v>0</v>
      </c>
      <c r="P19" s="348">
        <f t="shared" si="4"/>
        <v>1.5542857142857143E-2</v>
      </c>
      <c r="Q19" s="348">
        <f t="shared" si="5"/>
        <v>7.3285714285714287E-2</v>
      </c>
      <c r="R19" s="348">
        <f t="shared" si="6"/>
        <v>0.17357142857142857</v>
      </c>
      <c r="S19" s="347">
        <f t="shared" si="7"/>
        <v>9</v>
      </c>
      <c r="T19" s="348" t="str">
        <f t="shared" si="8"/>
        <v/>
      </c>
      <c r="U19" s="348" t="str">
        <f t="shared" si="9"/>
        <v/>
      </c>
      <c r="V19" s="348">
        <f t="shared" si="10"/>
        <v>0.55000000000000004</v>
      </c>
      <c r="W19" s="348" t="str">
        <f t="shared" si="11"/>
        <v/>
      </c>
      <c r="X19" s="348" t="str">
        <f t="shared" si="12"/>
        <v/>
      </c>
      <c r="Y19" s="351">
        <f t="shared" si="13"/>
        <v>26.239999999999995</v>
      </c>
      <c r="Z19" s="349" cm="1">
        <f t="array" ref="Z19">_xlfn.IFS(
AND(Y19&gt;=0, Y19&lt;=10), 1,
AND(Y19&gt;10, Y19&lt;50), 2,
Y19&gt;=50, 3)</f>
        <v>2</v>
      </c>
      <c r="AA19" s="350">
        <f t="shared" si="0"/>
        <v>0.45</v>
      </c>
      <c r="AB19" s="401">
        <f t="shared" si="14"/>
        <v>11.807999999999998</v>
      </c>
      <c r="AC19" s="351">
        <f t="shared" si="15"/>
        <v>0</v>
      </c>
      <c r="AD19" s="349" cm="1">
        <f t="array" ref="AD19">_xlfn.IFS(
AND(AC19&gt;=0, AC19&lt;=10), 1,
AND(AC19&gt;10, AC19&lt;50), 2,
AC19&gt;=50, 3)</f>
        <v>1</v>
      </c>
      <c r="AE19" s="350">
        <f t="shared" si="1"/>
        <v>0.6</v>
      </c>
      <c r="AF19" s="401">
        <f t="shared" si="16"/>
        <v>0</v>
      </c>
      <c r="AG19" s="349">
        <f t="shared" si="17"/>
        <v>9</v>
      </c>
      <c r="AH19" s="349" cm="1">
        <f t="array" ref="AH19">_xlfn.IFS(
AND(AG19&gt;=0, AG19&lt;=2), 1,
AND(AG19&gt;2, AG19&lt;5), 2,
AG19&gt;=5, 3)</f>
        <v>3</v>
      </c>
      <c r="AI19" s="350">
        <f t="shared" si="2"/>
        <v>1</v>
      </c>
      <c r="AJ19" s="350">
        <f t="shared" si="18"/>
        <v>9</v>
      </c>
      <c r="AK19" s="354" t="str" cm="1">
        <f t="array" ref="AK19">_xlfn.IFS(
O19&lt;=2, "B",
AND(O19&gt;2, O19&lt;5), "M",
O19&gt;=5, "A")</f>
        <v>B</v>
      </c>
      <c r="AL19" s="351" t="str" cm="1">
        <f t="array" ref="AL19">_xlfn.IFS(
AND(P19&gt;=0, P19&lt;=10%), "B",
AND(P19&gt;10%, P19&lt;50%), "M",
AND(P19&gt;=50%, P19&lt;=100%), "A")</f>
        <v>B</v>
      </c>
      <c r="AM19" s="351" t="str" cm="1">
        <f t="array" ref="AM19">_xlfn.IFS(
AND(Q19&gt;=0, Q19&lt;=10%), "B",
AND(Q19&gt;10%, Q19&lt;50%), "M",
AND(Q19&gt;=50%, Q19&lt;=100%), "A")</f>
        <v>B</v>
      </c>
      <c r="AN19" s="351" t="str" cm="1">
        <f t="array" ref="AN19">_xlfn.IFS(
AND(R19&gt;=0, R19&lt;=10%), "B",
AND(R19&gt;10%, R19&lt;50%), "M",
AND(R19&gt;=50%, R19&lt;=100%), "A")</f>
        <v>M</v>
      </c>
      <c r="AO19" s="354" t="str" cm="1">
        <f t="array" ref="AO19">_xlfn.IFS(
S19&lt;=2, "B",
AND(S19&gt;2, S19&lt;5), "M",
S19&gt;=5, "A")</f>
        <v>A</v>
      </c>
      <c r="AP19" s="351" t="str">
        <f t="shared" si="19"/>
        <v/>
      </c>
      <c r="AQ19" s="351" t="str">
        <f t="shared" si="20"/>
        <v/>
      </c>
      <c r="AR19" s="351" t="str">
        <f t="shared" si="21"/>
        <v>A</v>
      </c>
      <c r="AS19" s="351" t="str">
        <f t="shared" si="22"/>
        <v/>
      </c>
      <c r="AT19" s="351" t="str">
        <f t="shared" si="23"/>
        <v/>
      </c>
      <c r="AU19" s="370">
        <f t="shared" si="24"/>
        <v>20.808</v>
      </c>
      <c r="AV19" s="370" cm="1">
        <f t="array" ref="AV19">_xlfn.IFS(B19="", "",
(((100-AU19)/100)*$AV$10)&lt;0, 0,
TRUE, ((100-AU19)/100)*AV$10)</f>
        <v>3.9596000000000005</v>
      </c>
      <c r="AW19" s="375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2</v>
      </c>
      <c r="AX19" s="374" t="str">
        <f>_xlfn.XLOOKUP(AW19,IES!$B$2:$B$10,IES!$C$2:$C$10)</f>
        <v>B</v>
      </c>
      <c r="AY19" s="374" t="str">
        <f>_xlfn.XLOOKUP(AW19,IES!$B$2:$B$10, IES!$D$2:$D$10)</f>
        <v>BOM</v>
      </c>
      <c r="AZ19" s="392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50" t="str">
        <f>'LVC - FICHA CAMPO - Crescente'!P19</f>
        <v>-</v>
      </c>
      <c r="BB19" s="350" t="str">
        <f>'LVC - FICHA CAMPO - Crescente'!Q19</f>
        <v>-</v>
      </c>
      <c r="BC19" s="350" t="str">
        <f>'LVC - FICHA CAMPO - Crescente'!R19</f>
        <v>-</v>
      </c>
      <c r="BD19" s="350" t="str">
        <f>'LVC - FICHA CAMPO - Crescente'!S19</f>
        <v>-</v>
      </c>
      <c r="BE19" s="350" t="str">
        <f>'LVC - FICHA CAMPO - Crescente'!T19</f>
        <v>-</v>
      </c>
    </row>
    <row r="20" spans="1:57" ht="24.95" customHeight="1">
      <c r="A20" s="344">
        <f>'LVC - FICHA CAMPO - Crescente'!A20</f>
        <v>6</v>
      </c>
      <c r="B20" s="352">
        <f>'LVC - FICHA CAMPO - Crescente'!B20</f>
        <v>5</v>
      </c>
      <c r="C20" s="352">
        <f>'LVC - FICHA CAMPO - Crescente'!C20</f>
        <v>6</v>
      </c>
      <c r="D20" s="353">
        <f>'LVC - FICHA CAMPO - Crescente'!D20</f>
        <v>1</v>
      </c>
      <c r="E20" s="349">
        <f>'LVC - FICHA CAMPO - Crescente'!E20</f>
        <v>0</v>
      </c>
      <c r="F20" s="349">
        <f>'LVC - FICHA CAMPO - Crescente'!F20</f>
        <v>119</v>
      </c>
      <c r="G20" s="349">
        <f>'LVC - FICHA CAMPO - Crescente'!G20</f>
        <v>124</v>
      </c>
      <c r="H20" s="349">
        <f>'LVC - FICHA CAMPO - Crescente'!H20</f>
        <v>138</v>
      </c>
      <c r="I20" s="349">
        <f>'LVC - FICHA CAMPO - Crescente'!I20</f>
        <v>22</v>
      </c>
      <c r="J20" s="349" t="str">
        <f>IF('LVC - FICHA CAMPO - Crescente'!J20 = "", "", 'LVC - FICHA CAMPO - Crescente'!J20)</f>
        <v>B</v>
      </c>
      <c r="K20" s="349" t="str">
        <f>IF('LVC - FICHA CAMPO - Crescente'!K20 = "", "", 'LVC - FICHA CAMPO - Crescente'!K20)</f>
        <v/>
      </c>
      <c r="L20" s="349" t="str">
        <f>IF('LVC - FICHA CAMPO - Crescente'!L20 = "", "", 'LVC - FICHA CAMPO - Crescente'!L20)</f>
        <v>M</v>
      </c>
      <c r="M20" s="349" t="str">
        <f>IF('LVC - FICHA CAMPO - Crescente'!M20 = "", "", 'LVC - FICHA CAMPO - Crescente'!M20)</f>
        <v/>
      </c>
      <c r="N20" s="349" t="str">
        <f>IF('LVC - FICHA CAMPO - Crescente'!N20 = "", "", 'LVC - FICHA CAMPO - Crescente'!N20)</f>
        <v>B</v>
      </c>
      <c r="O20" s="347">
        <f t="shared" si="3"/>
        <v>0</v>
      </c>
      <c r="P20" s="348">
        <f t="shared" si="4"/>
        <v>1.3600000000000001E-2</v>
      </c>
      <c r="Q20" s="348">
        <f t="shared" si="5"/>
        <v>7.971428571428571E-2</v>
      </c>
      <c r="R20" s="348">
        <f t="shared" si="6"/>
        <v>0.17742857142857144</v>
      </c>
      <c r="S20" s="347">
        <f t="shared" si="7"/>
        <v>22</v>
      </c>
      <c r="T20" s="348">
        <f t="shared" si="8"/>
        <v>0.1</v>
      </c>
      <c r="U20" s="348" t="str">
        <f t="shared" si="9"/>
        <v/>
      </c>
      <c r="V20" s="348">
        <f t="shared" si="10"/>
        <v>0.25</v>
      </c>
      <c r="W20" s="348" t="str">
        <f t="shared" si="11"/>
        <v/>
      </c>
      <c r="X20" s="348">
        <f t="shared" si="12"/>
        <v>0.1</v>
      </c>
      <c r="Y20" s="351">
        <f t="shared" si="13"/>
        <v>27.074285714285718</v>
      </c>
      <c r="Z20" s="349" cm="1">
        <f t="array" ref="Z20">_xlfn.IFS(
AND(Y20&gt;=0, Y20&lt;=10), 1,
AND(Y20&gt;10, Y20&lt;50), 2,
Y20&gt;=50, 3)</f>
        <v>2</v>
      </c>
      <c r="AA20" s="350">
        <f t="shared" si="0"/>
        <v>0.45</v>
      </c>
      <c r="AB20" s="401">
        <f t="shared" si="14"/>
        <v>12.183428571428573</v>
      </c>
      <c r="AC20" s="351">
        <f t="shared" si="15"/>
        <v>10</v>
      </c>
      <c r="AD20" s="349" cm="1">
        <f t="array" ref="AD20">_xlfn.IFS(
AND(AC20&gt;=0, AC20&lt;=10), 1,
AND(AC20&gt;10, AC20&lt;50), 2,
AC20&gt;=50, 3)</f>
        <v>1</v>
      </c>
      <c r="AE20" s="350">
        <f t="shared" si="1"/>
        <v>0.6</v>
      </c>
      <c r="AF20" s="401">
        <f t="shared" si="16"/>
        <v>6</v>
      </c>
      <c r="AG20" s="349">
        <f t="shared" si="17"/>
        <v>22</v>
      </c>
      <c r="AH20" s="349" cm="1">
        <f t="array" ref="AH20">_xlfn.IFS(
AND(AG20&gt;=0, AG20&lt;=2), 1,
AND(AG20&gt;2, AG20&lt;5), 2,
AG20&gt;=5, 3)</f>
        <v>3</v>
      </c>
      <c r="AI20" s="350">
        <f t="shared" si="2"/>
        <v>1</v>
      </c>
      <c r="AJ20" s="350">
        <f t="shared" si="18"/>
        <v>22</v>
      </c>
      <c r="AK20" s="354" t="str" cm="1">
        <f t="array" ref="AK20">_xlfn.IFS(
O20&lt;=2, "B",
AND(O20&gt;2, O20&lt;5), "M",
O20&gt;=5, "A")</f>
        <v>B</v>
      </c>
      <c r="AL20" s="351" t="str" cm="1">
        <f t="array" ref="AL20">_xlfn.IFS(
AND(P20&gt;=0, P20&lt;=10%), "B",
AND(P20&gt;10%, P20&lt;50%), "M",
AND(P20&gt;=50%, P20&lt;=100%), "A")</f>
        <v>B</v>
      </c>
      <c r="AM20" s="351" t="str" cm="1">
        <f t="array" ref="AM20">_xlfn.IFS(
AND(Q20&gt;=0, Q20&lt;=10%), "B",
AND(Q20&gt;10%, Q20&lt;50%), "M",
AND(Q20&gt;=50%, Q20&lt;=100%), "A")</f>
        <v>B</v>
      </c>
      <c r="AN20" s="351" t="str" cm="1">
        <f t="array" ref="AN20">_xlfn.IFS(
AND(R20&gt;=0, R20&lt;=10%), "B",
AND(R20&gt;10%, R20&lt;50%), "M",
AND(R20&gt;=50%, R20&lt;=100%), "A")</f>
        <v>M</v>
      </c>
      <c r="AO20" s="354" t="str" cm="1">
        <f t="array" ref="AO20">_xlfn.IFS(
S20&lt;=2, "B",
AND(S20&gt;2, S20&lt;5), "M",
S20&gt;=5, "A")</f>
        <v>A</v>
      </c>
      <c r="AP20" s="351" t="str">
        <f t="shared" si="19"/>
        <v>B</v>
      </c>
      <c r="AQ20" s="351" t="str">
        <f t="shared" si="20"/>
        <v/>
      </c>
      <c r="AR20" s="351" t="str">
        <f t="shared" si="21"/>
        <v>M</v>
      </c>
      <c r="AS20" s="351" t="str">
        <f t="shared" si="22"/>
        <v/>
      </c>
      <c r="AT20" s="351" t="str">
        <f t="shared" si="23"/>
        <v>B</v>
      </c>
      <c r="AU20" s="370">
        <f t="shared" si="24"/>
        <v>40.183428571428571</v>
      </c>
      <c r="AV20" s="370" cm="1">
        <f t="array" ref="AV20">_xlfn.IFS(B20="", "",
(((100-AU20)/100)*$AV$10)&lt;0, 0,
TRUE, ((100-AU20)/100)*AV$10)</f>
        <v>2.9908285714285716</v>
      </c>
      <c r="AW20" s="375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4</v>
      </c>
      <c r="AX20" s="374" t="str">
        <f>_xlfn.XLOOKUP(AW20,IES!$B$2:$B$10,IES!$C$2:$C$10)</f>
        <v>C</v>
      </c>
      <c r="AY20" s="374" t="str">
        <f>_xlfn.XLOOKUP(AW20,IES!$B$2:$B$10, IES!$D$2:$D$10)</f>
        <v>REGULAR</v>
      </c>
      <c r="AZ20" s="392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CORREÇÃO DE PONTOS LOCALIZADOS OU RECAPEMENTO - Pavimento trincado, com “panelas” e remendos pouco frequentes e com irregularidade longitudinal ou transversal</v>
      </c>
      <c r="BA20" s="350" t="str">
        <f>'LVC - FICHA CAMPO - Crescente'!P20</f>
        <v>-</v>
      </c>
      <c r="BB20" s="350" t="str">
        <f>'LVC - FICHA CAMPO - Crescente'!Q20</f>
        <v>-</v>
      </c>
      <c r="BC20" s="350" t="str">
        <f>'LVC - FICHA CAMPO - Crescente'!R20</f>
        <v>-</v>
      </c>
      <c r="BD20" s="350" t="str">
        <f>'LVC - FICHA CAMPO - Crescente'!S20</f>
        <v>-</v>
      </c>
      <c r="BE20" s="350" t="str">
        <f>'LVC - FICHA CAMPO - Crescente'!T20</f>
        <v>-</v>
      </c>
    </row>
    <row r="21" spans="1:57" ht="24.95" customHeight="1">
      <c r="A21" s="344">
        <f>'LVC - FICHA CAMPO - Crescente'!A21</f>
        <v>7</v>
      </c>
      <c r="B21" s="352">
        <f>'LVC - FICHA CAMPO - Crescente'!B21</f>
        <v>6</v>
      </c>
      <c r="C21" s="352">
        <f>'LVC - FICHA CAMPO - Crescente'!C21</f>
        <v>7</v>
      </c>
      <c r="D21" s="353">
        <f>'LVC - FICHA CAMPO - Crescente'!D21</f>
        <v>1</v>
      </c>
      <c r="E21" s="349">
        <f>'LVC - FICHA CAMPO - Crescente'!E21</f>
        <v>0</v>
      </c>
      <c r="F21" s="349">
        <f>'LVC - FICHA CAMPO - Crescente'!F21</f>
        <v>101</v>
      </c>
      <c r="G21" s="349">
        <f>'LVC - FICHA CAMPO - Crescente'!G21</f>
        <v>139</v>
      </c>
      <c r="H21" s="349">
        <f>'LVC - FICHA CAMPO - Crescente'!H21</f>
        <v>135</v>
      </c>
      <c r="I21" s="349">
        <f>'LVC - FICHA CAMPO - Crescente'!I21</f>
        <v>16</v>
      </c>
      <c r="J21" s="349" t="str">
        <f>IF('LVC - FICHA CAMPO - Crescente'!J21 = "", "", 'LVC - FICHA CAMPO - Crescente'!J21)</f>
        <v/>
      </c>
      <c r="K21" s="349" t="str">
        <f>IF('LVC - FICHA CAMPO - Crescente'!K21 = "", "", 'LVC - FICHA CAMPO - Crescente'!K21)</f>
        <v/>
      </c>
      <c r="L21" s="349" t="str">
        <f>IF('LVC - FICHA CAMPO - Crescente'!L21 = "", "", 'LVC - FICHA CAMPO - Crescente'!L21)</f>
        <v>M</v>
      </c>
      <c r="M21" s="349" t="str">
        <f>IF('LVC - FICHA CAMPO - Crescente'!M21 = "", "", 'LVC - FICHA CAMPO - Crescente'!M21)</f>
        <v/>
      </c>
      <c r="N21" s="349" t="str">
        <f>IF('LVC - FICHA CAMPO - Crescente'!N21 = "", "", 'LVC - FICHA CAMPO - Crescente'!N21)</f>
        <v/>
      </c>
      <c r="O21" s="347">
        <f t="shared" ref="O21:O25" si="25">E21</f>
        <v>0</v>
      </c>
      <c r="P21" s="348">
        <f t="shared" ref="P21:P25" si="26">(F21/($D21*1000*$F$8))*$G$2</f>
        <v>1.1542857142857143E-2</v>
      </c>
      <c r="Q21" s="348">
        <f t="shared" ref="Q21:Q25" si="27">(G21/($D21*1000*$F$8))*$G$3</f>
        <v>8.9357142857142857E-2</v>
      </c>
      <c r="R21" s="348">
        <f t="shared" ref="R21:R25" si="28">(H21/($D21*1000*$F$8))*$G$4</f>
        <v>0.17357142857142857</v>
      </c>
      <c r="S21" s="347">
        <f t="shared" ref="S21:S25" si="29">IF(I21="","",I21)</f>
        <v>16</v>
      </c>
      <c r="T21" s="348" t="str">
        <f t="shared" ref="T21:T25" si="30">_xlfn.XLOOKUP(J21, $B$2:$B$4, $C$2:$C$4, "")</f>
        <v/>
      </c>
      <c r="U21" s="348" t="str">
        <f t="shared" ref="U21:U25" si="31">_xlfn.XLOOKUP(K21, $B$2:$B$4, $C$2:$C$4, "")</f>
        <v/>
      </c>
      <c r="V21" s="348">
        <f t="shared" ref="V21:V25" si="32">_xlfn.XLOOKUP(L21, $B$2:$B$4, $C$2:$C$4, "")</f>
        <v>0.25</v>
      </c>
      <c r="W21" s="348" t="str">
        <f t="shared" ref="W21:W25" si="33">_xlfn.XLOOKUP(M21, $B$2:$B$4, $C$2:$C$4, "")</f>
        <v/>
      </c>
      <c r="X21" s="348" t="str">
        <f t="shared" ref="X21:X25" si="34">_xlfn.XLOOKUP(N21, $B$2:$B$4, $C$2:$C$4, "")</f>
        <v/>
      </c>
      <c r="Y21" s="351">
        <f t="shared" ref="Y21:Y25" si="35">IF(100*SUM(P21:R21)&gt;0, 100*SUM(P21:R21), "")</f>
        <v>27.447142857142858</v>
      </c>
      <c r="Z21" s="349" cm="1">
        <f t="array" ref="Z21">_xlfn.IFS(
AND(Y21&gt;=0, Y21&lt;=10), 1,
AND(Y21&gt;10, Y21&lt;50), 2,
Y21&gt;=50, 3)</f>
        <v>2</v>
      </c>
      <c r="AA21" s="350">
        <f t="shared" ref="AA21:AA25" si="36">_xlfn.XLOOKUP(Z21, $K$2:$K$4, $L$2:$L$4, "")</f>
        <v>0.45</v>
      </c>
      <c r="AB21" s="401">
        <f t="shared" ref="AB21:AB25" si="37">IF(Y21="", "", (Y21*AA21))</f>
        <v>12.351214285714287</v>
      </c>
      <c r="AC21" s="351">
        <f t="shared" ref="AC21:AC25" si="38">IF(100*SUM(T21:U21)&gt;0, 100*SUM(T21:U21), 0)</f>
        <v>0</v>
      </c>
      <c r="AD21" s="349" cm="1">
        <f t="array" ref="AD21">_xlfn.IFS(
AND(AC21&gt;=0, AC21&lt;=10), 1,
AND(AC21&gt;10, AC21&lt;50), 2,
AC21&gt;=50, 3)</f>
        <v>1</v>
      </c>
      <c r="AE21" s="350">
        <f t="shared" ref="AE21:AE25" si="39">_xlfn.XLOOKUP(AD21, $K$2:$K$4, $M$2:$M$4, "")</f>
        <v>0.6</v>
      </c>
      <c r="AF21" s="401">
        <f t="shared" ref="AF21:AF25" si="40">IF(AC21="", "", (AC21*AE21))</f>
        <v>0</v>
      </c>
      <c r="AG21" s="349">
        <f t="shared" ref="AG21:AG25" si="41">IF(SUM(O21,S21)&gt;0, SUM(O21,S21), 0)</f>
        <v>16</v>
      </c>
      <c r="AH21" s="349" cm="1">
        <f t="array" ref="AH21">_xlfn.IFS(
AND(AG21&gt;=0, AG21&lt;=2), 1,
AND(AG21&gt;2, AG21&lt;5), 2,
AG21&gt;=5, 3)</f>
        <v>3</v>
      </c>
      <c r="AI21" s="350">
        <f t="shared" ref="AI21:AI25" si="42">_xlfn.XLOOKUP(AH21, $K$2:$K$4, $N$2:$N$4, "")</f>
        <v>1</v>
      </c>
      <c r="AJ21" s="350">
        <f t="shared" ref="AJ21:AJ25" si="43">IF(AG21="", "", AG21*AI21)</f>
        <v>16</v>
      </c>
      <c r="AK21" s="354" t="str" cm="1">
        <f t="array" ref="AK21">_xlfn.IFS(
O21&lt;=2, "B",
AND(O21&gt;2, O21&lt;5), "M",
O21&gt;=5, "A")</f>
        <v>B</v>
      </c>
      <c r="AL21" s="351" t="str" cm="1">
        <f t="array" ref="AL21">_xlfn.IFS(
AND(P21&gt;=0, P21&lt;=10%), "B",
AND(P21&gt;10%, P21&lt;50%), "M",
AND(P21&gt;=50%, P21&lt;=100%), "A")</f>
        <v>B</v>
      </c>
      <c r="AM21" s="351" t="str" cm="1">
        <f t="array" ref="AM21">_xlfn.IFS(
AND(Q21&gt;=0, Q21&lt;=10%), "B",
AND(Q21&gt;10%, Q21&lt;50%), "M",
AND(Q21&gt;=50%, Q21&lt;=100%), "A")</f>
        <v>B</v>
      </c>
      <c r="AN21" s="351" t="str" cm="1">
        <f t="array" ref="AN21">_xlfn.IFS(
AND(R21&gt;=0, R21&lt;=10%), "B",
AND(R21&gt;10%, R21&lt;50%), "M",
AND(R21&gt;=50%, R21&lt;=100%), "A")</f>
        <v>M</v>
      </c>
      <c r="AO21" s="354" t="str" cm="1">
        <f t="array" ref="AO21">_xlfn.IFS(
S21&lt;=2, "B",
AND(S21&gt;2, S21&lt;5), "M",
S21&gt;=5, "A")</f>
        <v>A</v>
      </c>
      <c r="AP21" s="351" t="str">
        <f t="shared" ref="AP21:AP25" si="44">J21</f>
        <v/>
      </c>
      <c r="AQ21" s="351" t="str">
        <f t="shared" ref="AQ21:AQ25" si="45">K21</f>
        <v/>
      </c>
      <c r="AR21" s="351" t="str">
        <f t="shared" ref="AR21:AR25" si="46">L21</f>
        <v>M</v>
      </c>
      <c r="AS21" s="351" t="str">
        <f t="shared" ref="AS21:AS25" si="47">M21</f>
        <v/>
      </c>
      <c r="AT21" s="351" t="str">
        <f t="shared" ref="AT21:AT25" si="48">N21</f>
        <v/>
      </c>
      <c r="AU21" s="370">
        <f t="shared" ref="AU21:AU25" si="49">IF(B21="", "", SUM(AB21,AF21,AJ21))</f>
        <v>28.351214285714285</v>
      </c>
      <c r="AV21" s="370" cm="1">
        <f t="array" ref="AV21">_xlfn.IFS(B21="", "",
(((100-AU21)/100)*$AV$10)&lt;0, 0,
TRUE, ((100-AU21)/100)*AV$10)</f>
        <v>3.5824392857142855</v>
      </c>
      <c r="AW21" s="375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4" t="str">
        <f>_xlfn.XLOOKUP(AW21,IES!$B$2:$B$10,IES!$C$2:$C$10)</f>
        <v>B</v>
      </c>
      <c r="AY21" s="374" t="str">
        <f>_xlfn.XLOOKUP(AW21,IES!$B$2:$B$10, IES!$D$2:$D$10)</f>
        <v>BOM</v>
      </c>
      <c r="AZ21" s="392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50" t="str">
        <f>'LVC - FICHA CAMPO - Crescente'!P21</f>
        <v>-</v>
      </c>
      <c r="BB21" s="350" t="str">
        <f>'LVC - FICHA CAMPO - Crescente'!Q21</f>
        <v>-</v>
      </c>
      <c r="BC21" s="350" t="str">
        <f>'LVC - FICHA CAMPO - Crescente'!R21</f>
        <v>-</v>
      </c>
      <c r="BD21" s="350" t="str">
        <f>'LVC - FICHA CAMPO - Crescente'!S21</f>
        <v>-</v>
      </c>
      <c r="BE21" s="350" t="str">
        <f>'LVC - FICHA CAMPO - Crescente'!T21</f>
        <v>-</v>
      </c>
    </row>
    <row r="22" spans="1:57" ht="24.95" customHeight="1">
      <c r="A22" s="344">
        <f>'LVC - FICHA CAMPO - Crescente'!A22</f>
        <v>8</v>
      </c>
      <c r="B22" s="352">
        <f>'LVC - FICHA CAMPO - Crescente'!B22</f>
        <v>7</v>
      </c>
      <c r="C22" s="352">
        <f>'LVC - FICHA CAMPO - Crescente'!C22</f>
        <v>8</v>
      </c>
      <c r="D22" s="353">
        <f>'LVC - FICHA CAMPO - Crescente'!D22</f>
        <v>1</v>
      </c>
      <c r="E22" s="349">
        <f>'LVC - FICHA CAMPO - Crescente'!E22</f>
        <v>0</v>
      </c>
      <c r="F22" s="349">
        <f>'LVC - FICHA CAMPO - Crescente'!F22</f>
        <v>110</v>
      </c>
      <c r="G22" s="349">
        <f>'LVC - FICHA CAMPO - Crescente'!G22</f>
        <v>131</v>
      </c>
      <c r="H22" s="349">
        <f>'LVC - FICHA CAMPO - Crescente'!H22</f>
        <v>130</v>
      </c>
      <c r="I22" s="349">
        <f>'LVC - FICHA CAMPO - Crescente'!I22</f>
        <v>21</v>
      </c>
      <c r="J22" s="349" t="str">
        <f>IF('LVC - FICHA CAMPO - Crescente'!J22 = "", "", 'LVC - FICHA CAMPO - Crescente'!J22)</f>
        <v/>
      </c>
      <c r="K22" s="349" t="str">
        <f>IF('LVC - FICHA CAMPO - Crescente'!K22 = "", "", 'LVC - FICHA CAMPO - Crescente'!K22)</f>
        <v/>
      </c>
      <c r="L22" s="349" t="str">
        <f>IF('LVC - FICHA CAMPO - Crescente'!L22 = "", "", 'LVC - FICHA CAMPO - Crescente'!L22)</f>
        <v>A</v>
      </c>
      <c r="M22" s="349" t="str">
        <f>IF('LVC - FICHA CAMPO - Crescente'!M22 = "", "", 'LVC - FICHA CAMPO - Crescente'!M22)</f>
        <v/>
      </c>
      <c r="N22" s="349" t="str">
        <f>IF('LVC - FICHA CAMPO - Crescente'!N22 = "", "", 'LVC - FICHA CAMPO - Crescente'!N22)</f>
        <v/>
      </c>
      <c r="O22" s="347">
        <f t="shared" si="25"/>
        <v>0</v>
      </c>
      <c r="P22" s="348">
        <f t="shared" si="26"/>
        <v>1.2571428571428574E-2</v>
      </c>
      <c r="Q22" s="348">
        <f t="shared" si="27"/>
        <v>8.4214285714285714E-2</v>
      </c>
      <c r="R22" s="348">
        <f t="shared" si="28"/>
        <v>0.16714285714285715</v>
      </c>
      <c r="S22" s="347">
        <f t="shared" si="29"/>
        <v>21</v>
      </c>
      <c r="T22" s="348" t="str">
        <f t="shared" si="30"/>
        <v/>
      </c>
      <c r="U22" s="348" t="str">
        <f t="shared" si="31"/>
        <v/>
      </c>
      <c r="V22" s="348">
        <f t="shared" si="32"/>
        <v>0.55000000000000004</v>
      </c>
      <c r="W22" s="348" t="str">
        <f t="shared" si="33"/>
        <v/>
      </c>
      <c r="X22" s="348" t="str">
        <f t="shared" si="34"/>
        <v/>
      </c>
      <c r="Y22" s="351">
        <f t="shared" si="35"/>
        <v>26.392857142857139</v>
      </c>
      <c r="Z22" s="349" cm="1">
        <f t="array" ref="Z22">_xlfn.IFS(
AND(Y22&gt;=0, Y22&lt;=10), 1,
AND(Y22&gt;10, Y22&lt;50), 2,
Y22&gt;=50, 3)</f>
        <v>2</v>
      </c>
      <c r="AA22" s="350">
        <f t="shared" si="36"/>
        <v>0.45</v>
      </c>
      <c r="AB22" s="401">
        <f t="shared" si="37"/>
        <v>11.876785714285713</v>
      </c>
      <c r="AC22" s="351">
        <f t="shared" si="38"/>
        <v>0</v>
      </c>
      <c r="AD22" s="349" cm="1">
        <f t="array" ref="AD22">_xlfn.IFS(
AND(AC22&gt;=0, AC22&lt;=10), 1,
AND(AC22&gt;10, AC22&lt;50), 2,
AC22&gt;=50, 3)</f>
        <v>1</v>
      </c>
      <c r="AE22" s="350">
        <f t="shared" si="39"/>
        <v>0.6</v>
      </c>
      <c r="AF22" s="401">
        <f t="shared" si="40"/>
        <v>0</v>
      </c>
      <c r="AG22" s="349">
        <f t="shared" si="41"/>
        <v>21</v>
      </c>
      <c r="AH22" s="349" cm="1">
        <f t="array" ref="AH22">_xlfn.IFS(
AND(AG22&gt;=0, AG22&lt;=2), 1,
AND(AG22&gt;2, AG22&lt;5), 2,
AG22&gt;=5, 3)</f>
        <v>3</v>
      </c>
      <c r="AI22" s="350">
        <f t="shared" si="42"/>
        <v>1</v>
      </c>
      <c r="AJ22" s="350">
        <f t="shared" si="43"/>
        <v>21</v>
      </c>
      <c r="AK22" s="354" t="str" cm="1">
        <f t="array" ref="AK22">_xlfn.IFS(
O22&lt;=2, "B",
AND(O22&gt;2, O22&lt;5), "M",
O22&gt;=5, "A")</f>
        <v>B</v>
      </c>
      <c r="AL22" s="351" t="str" cm="1">
        <f t="array" ref="AL22">_xlfn.IFS(
AND(P22&gt;=0, P22&lt;=10%), "B",
AND(P22&gt;10%, P22&lt;50%), "M",
AND(P22&gt;=50%, P22&lt;=100%), "A")</f>
        <v>B</v>
      </c>
      <c r="AM22" s="351" t="str" cm="1">
        <f t="array" ref="AM22">_xlfn.IFS(
AND(Q22&gt;=0, Q22&lt;=10%), "B",
AND(Q22&gt;10%, Q22&lt;50%), "M",
AND(Q22&gt;=50%, Q22&lt;=100%), "A")</f>
        <v>B</v>
      </c>
      <c r="AN22" s="351" t="str" cm="1">
        <f t="array" ref="AN22">_xlfn.IFS(
AND(R22&gt;=0, R22&lt;=10%), "B",
AND(R22&gt;10%, R22&lt;50%), "M",
AND(R22&gt;=50%, R22&lt;=100%), "A")</f>
        <v>M</v>
      </c>
      <c r="AO22" s="354" t="str" cm="1">
        <f t="array" ref="AO22">_xlfn.IFS(
S22&lt;=2, "B",
AND(S22&gt;2, S22&lt;5), "M",
S22&gt;=5, "A")</f>
        <v>A</v>
      </c>
      <c r="AP22" s="351" t="str">
        <f t="shared" si="44"/>
        <v/>
      </c>
      <c r="AQ22" s="351" t="str">
        <f t="shared" si="45"/>
        <v/>
      </c>
      <c r="AR22" s="351" t="str">
        <f t="shared" si="46"/>
        <v>A</v>
      </c>
      <c r="AS22" s="351" t="str">
        <f t="shared" si="47"/>
        <v/>
      </c>
      <c r="AT22" s="351" t="str">
        <f t="shared" si="48"/>
        <v/>
      </c>
      <c r="AU22" s="370">
        <f t="shared" si="49"/>
        <v>32.876785714285717</v>
      </c>
      <c r="AV22" s="370" cm="1">
        <f t="array" ref="AV22">_xlfn.IFS(B22="", "",
(((100-AU22)/100)*$AV$10)&lt;0, 0,
TRUE, ((100-AU22)/100)*AV$10)</f>
        <v>3.3561607142857142</v>
      </c>
      <c r="AW22" s="375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3</v>
      </c>
      <c r="AX22" s="374" t="str">
        <f>_xlfn.XLOOKUP(AW22,IES!$B$2:$B$10,IES!$C$2:$C$10)</f>
        <v>C</v>
      </c>
      <c r="AY22" s="374" t="str">
        <f>_xlfn.XLOOKUP(AW22,IES!$B$2:$B$10, IES!$D$2:$D$10)</f>
        <v>REGULAR</v>
      </c>
      <c r="AZ22" s="392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50" t="str">
        <f>'LVC - FICHA CAMPO - Crescente'!P22</f>
        <v>-</v>
      </c>
      <c r="BB22" s="350" t="str">
        <f>'LVC - FICHA CAMPO - Crescente'!Q22</f>
        <v>-</v>
      </c>
      <c r="BC22" s="350" t="str">
        <f>'LVC - FICHA CAMPO - Crescente'!R22</f>
        <v>-</v>
      </c>
      <c r="BD22" s="350" t="str">
        <f>'LVC - FICHA CAMPO - Crescente'!S22</f>
        <v>-</v>
      </c>
      <c r="BE22" s="350" t="str">
        <f>'LVC - FICHA CAMPO - Crescente'!T22</f>
        <v>-</v>
      </c>
    </row>
    <row r="23" spans="1:57" ht="24.95" customHeight="1">
      <c r="A23" s="344">
        <f>'LVC - FICHA CAMPO - Crescente'!A23</f>
        <v>9</v>
      </c>
      <c r="B23" s="352">
        <f>'LVC - FICHA CAMPO - Crescente'!B23</f>
        <v>8</v>
      </c>
      <c r="C23" s="352">
        <f>'LVC - FICHA CAMPO - Crescente'!C23</f>
        <v>9</v>
      </c>
      <c r="D23" s="353">
        <f>'LVC - FICHA CAMPO - Crescente'!D23</f>
        <v>1</v>
      </c>
      <c r="E23" s="349">
        <f>'LVC - FICHA CAMPO - Crescente'!E23</f>
        <v>0</v>
      </c>
      <c r="F23" s="349">
        <f>'LVC - FICHA CAMPO - Crescente'!F23</f>
        <v>114</v>
      </c>
      <c r="G23" s="349">
        <f>'LVC - FICHA CAMPO - Crescente'!G23</f>
        <v>140</v>
      </c>
      <c r="H23" s="349">
        <f>'LVC - FICHA CAMPO - Crescente'!H23</f>
        <v>137</v>
      </c>
      <c r="I23" s="349">
        <f>'LVC - FICHA CAMPO - Crescente'!I23</f>
        <v>17</v>
      </c>
      <c r="J23" s="349" t="str">
        <f>IF('LVC - FICHA CAMPO - Crescente'!J23 = "", "", 'LVC - FICHA CAMPO - Crescente'!J23)</f>
        <v>B</v>
      </c>
      <c r="K23" s="349" t="str">
        <f>IF('LVC - FICHA CAMPO - Crescente'!K23 = "", "", 'LVC - FICHA CAMPO - Crescente'!K23)</f>
        <v/>
      </c>
      <c r="L23" s="349" t="str">
        <f>IF('LVC - FICHA CAMPO - Crescente'!L23 = "", "", 'LVC - FICHA CAMPO - Crescente'!L23)</f>
        <v>A</v>
      </c>
      <c r="M23" s="349" t="str">
        <f>IF('LVC - FICHA CAMPO - Crescente'!M23 = "", "", 'LVC - FICHA CAMPO - Crescente'!M23)</f>
        <v/>
      </c>
      <c r="N23" s="349" t="str">
        <f>IF('LVC - FICHA CAMPO - Crescente'!N23 = "", "", 'LVC - FICHA CAMPO - Crescente'!N23)</f>
        <v/>
      </c>
      <c r="O23" s="347">
        <f t="shared" si="25"/>
        <v>0</v>
      </c>
      <c r="P23" s="348">
        <f t="shared" si="26"/>
        <v>1.3028571428571429E-2</v>
      </c>
      <c r="Q23" s="348">
        <f t="shared" si="27"/>
        <v>0.09</v>
      </c>
      <c r="R23" s="348">
        <f t="shared" si="28"/>
        <v>0.17614285714285716</v>
      </c>
      <c r="S23" s="347">
        <f t="shared" si="29"/>
        <v>17</v>
      </c>
      <c r="T23" s="348">
        <f t="shared" si="30"/>
        <v>0.1</v>
      </c>
      <c r="U23" s="348" t="str">
        <f t="shared" si="31"/>
        <v/>
      </c>
      <c r="V23" s="348">
        <f t="shared" si="32"/>
        <v>0.55000000000000004</v>
      </c>
      <c r="W23" s="348" t="str">
        <f t="shared" si="33"/>
        <v/>
      </c>
      <c r="X23" s="348" t="str">
        <f t="shared" si="34"/>
        <v/>
      </c>
      <c r="Y23" s="351">
        <f t="shared" si="35"/>
        <v>27.917142857142856</v>
      </c>
      <c r="Z23" s="349" cm="1">
        <f t="array" ref="Z23">_xlfn.IFS(
AND(Y23&gt;=0, Y23&lt;=10), 1,
AND(Y23&gt;10, Y23&lt;50), 2,
Y23&gt;=50, 3)</f>
        <v>2</v>
      </c>
      <c r="AA23" s="350">
        <f t="shared" si="36"/>
        <v>0.45</v>
      </c>
      <c r="AB23" s="401">
        <f t="shared" si="37"/>
        <v>12.562714285714286</v>
      </c>
      <c r="AC23" s="351">
        <f t="shared" si="38"/>
        <v>10</v>
      </c>
      <c r="AD23" s="349" cm="1">
        <f t="array" ref="AD23">_xlfn.IFS(
AND(AC23&gt;=0, AC23&lt;=10), 1,
AND(AC23&gt;10, AC23&lt;50), 2,
AC23&gt;=50, 3)</f>
        <v>1</v>
      </c>
      <c r="AE23" s="350">
        <f t="shared" si="39"/>
        <v>0.6</v>
      </c>
      <c r="AF23" s="401">
        <f t="shared" si="40"/>
        <v>6</v>
      </c>
      <c r="AG23" s="349">
        <f t="shared" si="41"/>
        <v>17</v>
      </c>
      <c r="AH23" s="349" cm="1">
        <f t="array" ref="AH23">_xlfn.IFS(
AND(AG23&gt;=0, AG23&lt;=2), 1,
AND(AG23&gt;2, AG23&lt;5), 2,
AG23&gt;=5, 3)</f>
        <v>3</v>
      </c>
      <c r="AI23" s="350">
        <f t="shared" si="42"/>
        <v>1</v>
      </c>
      <c r="AJ23" s="350">
        <f t="shared" si="43"/>
        <v>17</v>
      </c>
      <c r="AK23" s="354" t="str" cm="1">
        <f t="array" ref="AK23">_xlfn.IFS(
O23&lt;=2, "B",
AND(O23&gt;2, O23&lt;5), "M",
O23&gt;=5, "A")</f>
        <v>B</v>
      </c>
      <c r="AL23" s="351" t="str" cm="1">
        <f t="array" ref="AL23">_xlfn.IFS(
AND(P23&gt;=0, P23&lt;=10%), "B",
AND(P23&gt;10%, P23&lt;50%), "M",
AND(P23&gt;=50%, P23&lt;=100%), "A")</f>
        <v>B</v>
      </c>
      <c r="AM23" s="351" t="str" cm="1">
        <f t="array" ref="AM23">_xlfn.IFS(
AND(Q23&gt;=0, Q23&lt;=10%), "B",
AND(Q23&gt;10%, Q23&lt;50%), "M",
AND(Q23&gt;=50%, Q23&lt;=100%), "A")</f>
        <v>B</v>
      </c>
      <c r="AN23" s="351" t="str" cm="1">
        <f t="array" ref="AN23">_xlfn.IFS(
AND(R23&gt;=0, R23&lt;=10%), "B",
AND(R23&gt;10%, R23&lt;50%), "M",
AND(R23&gt;=50%, R23&lt;=100%), "A")</f>
        <v>M</v>
      </c>
      <c r="AO23" s="354" t="str" cm="1">
        <f t="array" ref="AO23">_xlfn.IFS(
S23&lt;=2, "B",
AND(S23&gt;2, S23&lt;5), "M",
S23&gt;=5, "A")</f>
        <v>A</v>
      </c>
      <c r="AP23" s="351" t="str">
        <f t="shared" si="44"/>
        <v>B</v>
      </c>
      <c r="AQ23" s="351" t="str">
        <f t="shared" si="45"/>
        <v/>
      </c>
      <c r="AR23" s="351" t="str">
        <f t="shared" si="46"/>
        <v>A</v>
      </c>
      <c r="AS23" s="351" t="str">
        <f t="shared" si="47"/>
        <v/>
      </c>
      <c r="AT23" s="351" t="str">
        <f t="shared" si="48"/>
        <v/>
      </c>
      <c r="AU23" s="370">
        <f t="shared" si="49"/>
        <v>35.562714285714286</v>
      </c>
      <c r="AV23" s="370" cm="1">
        <f t="array" ref="AV23">_xlfn.IFS(B23="", "",
(((100-AU23)/100)*$AV$10)&lt;0, 0,
TRUE, ((100-AU23)/100)*AV$10)</f>
        <v>3.2218642857142852</v>
      </c>
      <c r="AW23" s="375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3</v>
      </c>
      <c r="AX23" s="374" t="str">
        <f>_xlfn.XLOOKUP(AW23,IES!$B$2:$B$10,IES!$C$2:$C$10)</f>
        <v>C</v>
      </c>
      <c r="AY23" s="374" t="str">
        <f>_xlfn.XLOOKUP(AW23,IES!$B$2:$B$10, IES!$D$2:$D$10)</f>
        <v>REGULAR</v>
      </c>
      <c r="AZ23" s="392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50" t="str">
        <f>'LVC - FICHA CAMPO - Crescente'!P23</f>
        <v>-</v>
      </c>
      <c r="BB23" s="350" t="str">
        <f>'LVC - FICHA CAMPO - Crescente'!Q23</f>
        <v>-</v>
      </c>
      <c r="BC23" s="350" t="str">
        <f>'LVC - FICHA CAMPO - Crescente'!R23</f>
        <v>-</v>
      </c>
      <c r="BD23" s="350" t="str">
        <f>'LVC - FICHA CAMPO - Crescente'!S23</f>
        <v>-</v>
      </c>
      <c r="BE23" s="350" t="str">
        <f>'LVC - FICHA CAMPO - Crescente'!T23</f>
        <v>-</v>
      </c>
    </row>
    <row r="24" spans="1:57" ht="24.95" customHeight="1">
      <c r="A24" s="344">
        <f>'LVC - FICHA CAMPO - Crescente'!A24</f>
        <v>10</v>
      </c>
      <c r="B24" s="352">
        <f>'LVC - FICHA CAMPO - Crescente'!B24</f>
        <v>9</v>
      </c>
      <c r="C24" s="352">
        <f>'LVC - FICHA CAMPO - Crescente'!C24</f>
        <v>10</v>
      </c>
      <c r="D24" s="353">
        <f>'LVC - FICHA CAMPO - Crescente'!D24</f>
        <v>1</v>
      </c>
      <c r="E24" s="349">
        <f>'LVC - FICHA CAMPO - Crescente'!E24</f>
        <v>0</v>
      </c>
      <c r="F24" s="349">
        <f>'LVC - FICHA CAMPO - Crescente'!F24</f>
        <v>123</v>
      </c>
      <c r="G24" s="349">
        <f>'LVC - FICHA CAMPO - Crescente'!G24</f>
        <v>97</v>
      </c>
      <c r="H24" s="349">
        <f>'LVC - FICHA CAMPO - Crescente'!H24</f>
        <v>118</v>
      </c>
      <c r="I24" s="349">
        <f>'LVC - FICHA CAMPO - Crescente'!I24</f>
        <v>13</v>
      </c>
      <c r="J24" s="349" t="str">
        <f>IF('LVC - FICHA CAMPO - Crescente'!J24 = "", "", 'LVC - FICHA CAMPO - Crescente'!J24)</f>
        <v/>
      </c>
      <c r="K24" s="349" t="str">
        <f>IF('LVC - FICHA CAMPO - Crescente'!K24 = "", "", 'LVC - FICHA CAMPO - Crescente'!K24)</f>
        <v>B</v>
      </c>
      <c r="L24" s="349" t="str">
        <f>IF('LVC - FICHA CAMPO - Crescente'!L24 = "", "", 'LVC - FICHA CAMPO - Crescente'!L24)</f>
        <v>M</v>
      </c>
      <c r="M24" s="349" t="str">
        <f>IF('LVC - FICHA CAMPO - Crescente'!M24 = "", "", 'LVC - FICHA CAMPO - Crescente'!M24)</f>
        <v/>
      </c>
      <c r="N24" s="349" t="str">
        <f>IF('LVC - FICHA CAMPO - Crescente'!N24 = "", "", 'LVC - FICHA CAMPO - Crescente'!N24)</f>
        <v/>
      </c>
      <c r="O24" s="347">
        <f t="shared" si="25"/>
        <v>0</v>
      </c>
      <c r="P24" s="348">
        <f t="shared" si="26"/>
        <v>1.4057142857142858E-2</v>
      </c>
      <c r="Q24" s="348">
        <f t="shared" si="27"/>
        <v>6.2357142857142861E-2</v>
      </c>
      <c r="R24" s="348">
        <f t="shared" si="28"/>
        <v>0.15171428571428572</v>
      </c>
      <c r="S24" s="347">
        <f t="shared" si="29"/>
        <v>13</v>
      </c>
      <c r="T24" s="348" t="str">
        <f t="shared" si="30"/>
        <v/>
      </c>
      <c r="U24" s="348">
        <f t="shared" si="31"/>
        <v>0.1</v>
      </c>
      <c r="V24" s="348">
        <f t="shared" si="32"/>
        <v>0.25</v>
      </c>
      <c r="W24" s="348" t="str">
        <f t="shared" si="33"/>
        <v/>
      </c>
      <c r="X24" s="348" t="str">
        <f t="shared" si="34"/>
        <v/>
      </c>
      <c r="Y24" s="351">
        <f t="shared" si="35"/>
        <v>22.812857142857144</v>
      </c>
      <c r="Z24" s="349" cm="1">
        <f t="array" ref="Z24">_xlfn.IFS(
AND(Y24&gt;=0, Y24&lt;=10), 1,
AND(Y24&gt;10, Y24&lt;50), 2,
Y24&gt;=50, 3)</f>
        <v>2</v>
      </c>
      <c r="AA24" s="350">
        <f t="shared" si="36"/>
        <v>0.45</v>
      </c>
      <c r="AB24" s="401">
        <f t="shared" si="37"/>
        <v>10.265785714285714</v>
      </c>
      <c r="AC24" s="351">
        <f t="shared" si="38"/>
        <v>10</v>
      </c>
      <c r="AD24" s="349" cm="1">
        <f t="array" ref="AD24">_xlfn.IFS(
AND(AC24&gt;=0, AC24&lt;=10), 1,
AND(AC24&gt;10, AC24&lt;50), 2,
AC24&gt;=50, 3)</f>
        <v>1</v>
      </c>
      <c r="AE24" s="350">
        <f t="shared" si="39"/>
        <v>0.6</v>
      </c>
      <c r="AF24" s="401">
        <f t="shared" si="40"/>
        <v>6</v>
      </c>
      <c r="AG24" s="349">
        <f t="shared" si="41"/>
        <v>13</v>
      </c>
      <c r="AH24" s="349" cm="1">
        <f t="array" ref="AH24">_xlfn.IFS(
AND(AG24&gt;=0, AG24&lt;=2), 1,
AND(AG24&gt;2, AG24&lt;5), 2,
AG24&gt;=5, 3)</f>
        <v>3</v>
      </c>
      <c r="AI24" s="350">
        <f t="shared" si="42"/>
        <v>1</v>
      </c>
      <c r="AJ24" s="350">
        <f t="shared" si="43"/>
        <v>13</v>
      </c>
      <c r="AK24" s="354" t="str" cm="1">
        <f t="array" ref="AK24">_xlfn.IFS(
O24&lt;=2, "B",
AND(O24&gt;2, O24&lt;5), "M",
O24&gt;=5, "A")</f>
        <v>B</v>
      </c>
      <c r="AL24" s="351" t="str" cm="1">
        <f t="array" ref="AL24">_xlfn.IFS(
AND(P24&gt;=0, P24&lt;=10%), "B",
AND(P24&gt;10%, P24&lt;50%), "M",
AND(P24&gt;=50%, P24&lt;=100%), "A")</f>
        <v>B</v>
      </c>
      <c r="AM24" s="351" t="str" cm="1">
        <f t="array" ref="AM24">_xlfn.IFS(
AND(Q24&gt;=0, Q24&lt;=10%), "B",
AND(Q24&gt;10%, Q24&lt;50%), "M",
AND(Q24&gt;=50%, Q24&lt;=100%), "A")</f>
        <v>B</v>
      </c>
      <c r="AN24" s="351" t="str" cm="1">
        <f t="array" ref="AN24">_xlfn.IFS(
AND(R24&gt;=0, R24&lt;=10%), "B",
AND(R24&gt;10%, R24&lt;50%), "M",
AND(R24&gt;=50%, R24&lt;=100%), "A")</f>
        <v>M</v>
      </c>
      <c r="AO24" s="354" t="str" cm="1">
        <f t="array" ref="AO24">_xlfn.IFS(
S24&lt;=2, "B",
AND(S24&gt;2, S24&lt;5), "M",
S24&gt;=5, "A")</f>
        <v>A</v>
      </c>
      <c r="AP24" s="351" t="str">
        <f t="shared" si="44"/>
        <v/>
      </c>
      <c r="AQ24" s="351" t="str">
        <f t="shared" si="45"/>
        <v>B</v>
      </c>
      <c r="AR24" s="351" t="str">
        <f t="shared" si="46"/>
        <v>M</v>
      </c>
      <c r="AS24" s="351" t="str">
        <f t="shared" si="47"/>
        <v/>
      </c>
      <c r="AT24" s="351" t="str">
        <f t="shared" si="48"/>
        <v/>
      </c>
      <c r="AU24" s="370">
        <f t="shared" si="49"/>
        <v>29.265785714285713</v>
      </c>
      <c r="AV24" s="370" cm="1">
        <f t="array" ref="AV24">_xlfn.IFS(B24="", "",
(((100-AU24)/100)*$AV$10)&lt;0, 0,
TRUE, ((100-AU24)/100)*AV$10)</f>
        <v>3.5367107142857144</v>
      </c>
      <c r="AW24" s="375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2</v>
      </c>
      <c r="AX24" s="374" t="str">
        <f>_xlfn.XLOOKUP(AW24,IES!$B$2:$B$10,IES!$C$2:$C$10)</f>
        <v>B</v>
      </c>
      <c r="AY24" s="374" t="str">
        <f>_xlfn.XLOOKUP(AW24,IES!$B$2:$B$10, IES!$D$2:$D$10)</f>
        <v>BOM</v>
      </c>
      <c r="AZ24" s="392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50" t="str">
        <f>'LVC - FICHA CAMPO - Crescente'!P24</f>
        <v>-</v>
      </c>
      <c r="BB24" s="350" t="str">
        <f>'LVC - FICHA CAMPO - Crescente'!Q24</f>
        <v>-</v>
      </c>
      <c r="BC24" s="350" t="str">
        <f>'LVC - FICHA CAMPO - Crescente'!R24</f>
        <v>-</v>
      </c>
      <c r="BD24" s="350" t="str">
        <f>'LVC - FICHA CAMPO - Crescente'!S24</f>
        <v>-</v>
      </c>
      <c r="BE24" s="350" t="str">
        <f>'LVC - FICHA CAMPO - Crescente'!T24</f>
        <v>-</v>
      </c>
    </row>
    <row r="25" spans="1:57" ht="24.95" customHeight="1">
      <c r="A25" s="344">
        <f>'LVC - FICHA CAMPO - Crescente'!A25</f>
        <v>11</v>
      </c>
      <c r="B25" s="352">
        <f>'LVC - FICHA CAMPO - Crescente'!B25</f>
        <v>10</v>
      </c>
      <c r="C25" s="352">
        <f>'LVC - FICHA CAMPO - Crescente'!C25</f>
        <v>10.696999999999999</v>
      </c>
      <c r="D25" s="353">
        <f>'LVC - FICHA CAMPO - Crescente'!D25</f>
        <v>0.69699999999999918</v>
      </c>
      <c r="E25" s="349">
        <f>'LVC - FICHA CAMPO - Crescente'!E25</f>
        <v>0</v>
      </c>
      <c r="F25" s="349">
        <f>'LVC - FICHA CAMPO - Crescente'!F25</f>
        <v>115</v>
      </c>
      <c r="G25" s="349">
        <f>'LVC - FICHA CAMPO - Crescente'!G25</f>
        <v>114</v>
      </c>
      <c r="H25" s="349">
        <f>'LVC - FICHA CAMPO - Crescente'!H25</f>
        <v>109</v>
      </c>
      <c r="I25" s="349">
        <f>'LVC - FICHA CAMPO - Crescente'!I25</f>
        <v>15</v>
      </c>
      <c r="J25" s="349" t="str">
        <f>IF('LVC - FICHA CAMPO - Crescente'!J25 = "", "", 'LVC - FICHA CAMPO - Crescente'!J25)</f>
        <v/>
      </c>
      <c r="K25" s="349" t="str">
        <f>IF('LVC - FICHA CAMPO - Crescente'!K25 = "", "", 'LVC - FICHA CAMPO - Crescente'!K25)</f>
        <v/>
      </c>
      <c r="L25" s="349" t="str">
        <f>IF('LVC - FICHA CAMPO - Crescente'!L25 = "", "", 'LVC - FICHA CAMPO - Crescente'!L25)</f>
        <v>A</v>
      </c>
      <c r="M25" s="349" t="str">
        <f>IF('LVC - FICHA CAMPO - Crescente'!M25 = "", "", 'LVC - FICHA CAMPO - Crescente'!M25)</f>
        <v/>
      </c>
      <c r="N25" s="349" t="str">
        <f>IF('LVC - FICHA CAMPO - Crescente'!N25 = "", "", 'LVC - FICHA CAMPO - Crescente'!N25)</f>
        <v/>
      </c>
      <c r="O25" s="347">
        <f t="shared" si="25"/>
        <v>0</v>
      </c>
      <c r="P25" s="348">
        <f t="shared" si="26"/>
        <v>1.8856323017011706E-2</v>
      </c>
      <c r="Q25" s="348">
        <f t="shared" si="27"/>
        <v>0.1051444968231196</v>
      </c>
      <c r="R25" s="348">
        <f t="shared" si="28"/>
        <v>0.20106579217052697</v>
      </c>
      <c r="S25" s="347">
        <f t="shared" si="29"/>
        <v>15</v>
      </c>
      <c r="T25" s="348" t="str">
        <f t="shared" si="30"/>
        <v/>
      </c>
      <c r="U25" s="348" t="str">
        <f t="shared" si="31"/>
        <v/>
      </c>
      <c r="V25" s="348">
        <f t="shared" si="32"/>
        <v>0.55000000000000004</v>
      </c>
      <c r="W25" s="348" t="str">
        <f t="shared" si="33"/>
        <v/>
      </c>
      <c r="X25" s="348" t="str">
        <f t="shared" si="34"/>
        <v/>
      </c>
      <c r="Y25" s="351">
        <f t="shared" si="35"/>
        <v>32.506661201065832</v>
      </c>
      <c r="Z25" s="349" cm="1">
        <f t="array" ref="Z25">_xlfn.IFS(
AND(Y25&gt;=0, Y25&lt;=10), 1,
AND(Y25&gt;10, Y25&lt;50), 2,
Y25&gt;=50, 3)</f>
        <v>2</v>
      </c>
      <c r="AA25" s="350">
        <f t="shared" si="36"/>
        <v>0.45</v>
      </c>
      <c r="AB25" s="401">
        <f t="shared" si="37"/>
        <v>14.627997540479624</v>
      </c>
      <c r="AC25" s="351">
        <f t="shared" si="38"/>
        <v>0</v>
      </c>
      <c r="AD25" s="349" cm="1">
        <f t="array" ref="AD25">_xlfn.IFS(
AND(AC25&gt;=0, AC25&lt;=10), 1,
AND(AC25&gt;10, AC25&lt;50), 2,
AC25&gt;=50, 3)</f>
        <v>1</v>
      </c>
      <c r="AE25" s="350">
        <f t="shared" si="39"/>
        <v>0.6</v>
      </c>
      <c r="AF25" s="401">
        <f t="shared" si="40"/>
        <v>0</v>
      </c>
      <c r="AG25" s="349">
        <f t="shared" si="41"/>
        <v>15</v>
      </c>
      <c r="AH25" s="349" cm="1">
        <f t="array" ref="AH25">_xlfn.IFS(
AND(AG25&gt;=0, AG25&lt;=2), 1,
AND(AG25&gt;2, AG25&lt;5), 2,
AG25&gt;=5, 3)</f>
        <v>3</v>
      </c>
      <c r="AI25" s="350">
        <f t="shared" si="42"/>
        <v>1</v>
      </c>
      <c r="AJ25" s="350">
        <f t="shared" si="43"/>
        <v>15</v>
      </c>
      <c r="AK25" s="354" t="str" cm="1">
        <f t="array" ref="AK25">_xlfn.IFS(
O25&lt;=2, "B",
AND(O25&gt;2, O25&lt;5), "M",
O25&gt;=5, "A")</f>
        <v>B</v>
      </c>
      <c r="AL25" s="351" t="str" cm="1">
        <f t="array" ref="AL25">_xlfn.IFS(
AND(P25&gt;=0, P25&lt;=10%), "B",
AND(P25&gt;10%, P25&lt;50%), "M",
AND(P25&gt;=50%, P25&lt;=100%), "A")</f>
        <v>B</v>
      </c>
      <c r="AM25" s="351" t="str" cm="1">
        <f t="array" ref="AM25">_xlfn.IFS(
AND(Q25&gt;=0, Q25&lt;=10%), "B",
AND(Q25&gt;10%, Q25&lt;50%), "M",
AND(Q25&gt;=50%, Q25&lt;=100%), "A")</f>
        <v>M</v>
      </c>
      <c r="AN25" s="351" t="str" cm="1">
        <f t="array" ref="AN25">_xlfn.IFS(
AND(R25&gt;=0, R25&lt;=10%), "B",
AND(R25&gt;10%, R25&lt;50%), "M",
AND(R25&gt;=50%, R25&lt;=100%), "A")</f>
        <v>M</v>
      </c>
      <c r="AO25" s="354" t="str" cm="1">
        <f t="array" ref="AO25">_xlfn.IFS(
S25&lt;=2, "B",
AND(S25&gt;2, S25&lt;5), "M",
S25&gt;=5, "A")</f>
        <v>A</v>
      </c>
      <c r="AP25" s="351" t="str">
        <f t="shared" si="44"/>
        <v/>
      </c>
      <c r="AQ25" s="351" t="str">
        <f t="shared" si="45"/>
        <v/>
      </c>
      <c r="AR25" s="351" t="str">
        <f t="shared" si="46"/>
        <v>A</v>
      </c>
      <c r="AS25" s="351" t="str">
        <f t="shared" si="47"/>
        <v/>
      </c>
      <c r="AT25" s="351" t="str">
        <f t="shared" si="48"/>
        <v/>
      </c>
      <c r="AU25" s="370">
        <f t="shared" si="49"/>
        <v>29.627997540479626</v>
      </c>
      <c r="AV25" s="370" cm="1">
        <f t="array" ref="AV25">_xlfn.IFS(B25="", "",
(((100-AU25)/100)*$AV$10)&lt;0, 0,
TRUE, ((100-AU25)/100)*AV$10)</f>
        <v>3.5186001229760189</v>
      </c>
      <c r="AW25" s="375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4" t="str">
        <f>_xlfn.XLOOKUP(AW25,IES!$B$2:$B$10,IES!$C$2:$C$10)</f>
        <v>B</v>
      </c>
      <c r="AY25" s="374" t="str">
        <f>_xlfn.XLOOKUP(AW25,IES!$B$2:$B$10, IES!$D$2:$D$10)</f>
        <v>BOM</v>
      </c>
      <c r="AZ25" s="392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50" t="str">
        <f>'LVC - FICHA CAMPO - Crescente'!P25</f>
        <v>-</v>
      </c>
      <c r="BB25" s="350" t="str">
        <f>'LVC - FICHA CAMPO - Crescente'!Q25</f>
        <v>-</v>
      </c>
      <c r="BC25" s="350" t="str">
        <f>'LVC - FICHA CAMPO - Crescente'!R25</f>
        <v>-</v>
      </c>
      <c r="BD25" s="350" t="str">
        <f>'LVC - FICHA CAMPO - Crescente'!S25</f>
        <v>-</v>
      </c>
      <c r="BE25" s="350" t="str">
        <f>'LVC - FICHA CAMPO - Crescente'!T25</f>
        <v>-</v>
      </c>
    </row>
  </sheetData>
  <sheetProtection formatCells="0" selectLockedCells="1"/>
  <mergeCells count="43">
    <mergeCell ref="BA11:BD11"/>
    <mergeCell ref="Z2:Z3"/>
    <mergeCell ref="L12:N13"/>
    <mergeCell ref="E11:N11"/>
    <mergeCell ref="A7:E7"/>
    <mergeCell ref="A8:E8"/>
    <mergeCell ref="Y13:AB13"/>
    <mergeCell ref="T12:U13"/>
    <mergeCell ref="V12:X13"/>
    <mergeCell ref="B13:B14"/>
    <mergeCell ref="C13:C14"/>
    <mergeCell ref="E12:E14"/>
    <mergeCell ref="F12:H13"/>
    <mergeCell ref="I12:I14"/>
    <mergeCell ref="J12:K13"/>
    <mergeCell ref="O10:X10"/>
    <mergeCell ref="Z10:AI10"/>
    <mergeCell ref="AW12:AY13"/>
    <mergeCell ref="AZ12:AZ13"/>
    <mergeCell ref="P12:R13"/>
    <mergeCell ref="O11:X11"/>
    <mergeCell ref="AR12:AT13"/>
    <mergeCell ref="BC13:BC14"/>
    <mergeCell ref="BD13:BD14"/>
    <mergeCell ref="BA12:BA14"/>
    <mergeCell ref="BB12:BB14"/>
    <mergeCell ref="BC12:BD12"/>
    <mergeCell ref="BE11:BE14"/>
    <mergeCell ref="A11:D11"/>
    <mergeCell ref="AK11:AT11"/>
    <mergeCell ref="AV11:AV14"/>
    <mergeCell ref="S12:S14"/>
    <mergeCell ref="A12:A14"/>
    <mergeCell ref="B12:C12"/>
    <mergeCell ref="D12:D14"/>
    <mergeCell ref="AK12:AK14"/>
    <mergeCell ref="AC13:AF13"/>
    <mergeCell ref="AG13:AJ13"/>
    <mergeCell ref="AU11:AU13"/>
    <mergeCell ref="AL12:AN13"/>
    <mergeCell ref="AO12:AO14"/>
    <mergeCell ref="AP12:AQ13"/>
    <mergeCell ref="O12:O14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D9F1926-8D39-4693-B5D6-57FB50DCB132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AA25"/>
  <sheetViews>
    <sheetView showGridLines="0" topLeftCell="A18" workbookViewId="0">
      <selection activeCell="C22" sqref="C22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61" t="s">
        <v>80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</row>
    <row r="2" spans="1:27" ht="15" customHeight="1">
      <c r="A2" s="562" t="s">
        <v>78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  <c r="AA2" s="564"/>
    </row>
    <row r="3" spans="1:27" ht="5.0999999999999996" customHeight="1">
      <c r="A3" s="565"/>
      <c r="B3" s="565"/>
      <c r="C3" s="565"/>
      <c r="D3" s="565"/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  <c r="W3" s="565"/>
      <c r="X3" s="565"/>
      <c r="Y3" s="565"/>
      <c r="Z3" s="565"/>
      <c r="AA3" s="565"/>
    </row>
    <row r="4" spans="1:27" ht="15" customHeight="1">
      <c r="A4" s="671" t="s">
        <v>1</v>
      </c>
      <c r="B4" s="672"/>
      <c r="C4" s="669" t="str">
        <f>'LVC - FICHA CAMPO - Crescente'!C4</f>
        <v>LVC</v>
      </c>
      <c r="D4" s="669"/>
      <c r="E4" s="669"/>
      <c r="F4" s="669"/>
      <c r="G4" s="669"/>
      <c r="H4" s="669"/>
      <c r="I4" s="669"/>
      <c r="J4" s="669"/>
      <c r="K4" s="669"/>
      <c r="L4" s="669"/>
      <c r="M4" s="670"/>
      <c r="N4" s="673" t="s">
        <v>174</v>
      </c>
      <c r="O4" s="674"/>
      <c r="P4" s="675"/>
      <c r="Q4" s="673" t="str">
        <f>'LVC - FICHA CAMPO - Crescente'!Q4:U4</f>
        <v>Nº PISTA = 1 / LADO: E</v>
      </c>
      <c r="R4" s="693"/>
      <c r="S4" s="712"/>
      <c r="T4" s="712"/>
      <c r="U4" s="712"/>
      <c r="V4" s="381" t="s">
        <v>49</v>
      </c>
      <c r="W4" s="382" t="s">
        <v>50</v>
      </c>
      <c r="X4" s="703" t="s">
        <v>51</v>
      </c>
      <c r="Y4" s="704"/>
      <c r="Z4" s="704"/>
      <c r="AA4" s="709">
        <f>'LVC - FICHA CAMPO - Crescente'!AA4</f>
        <v>45945</v>
      </c>
    </row>
    <row r="5" spans="1:27" ht="15" customHeight="1">
      <c r="A5" s="667" t="s">
        <v>2</v>
      </c>
      <c r="B5" s="668"/>
      <c r="C5" s="663" t="str">
        <f>'LVC - FICHA CAMPO - Crescente'!C5</f>
        <v>GO-020</v>
      </c>
      <c r="D5" s="663"/>
      <c r="E5" s="663"/>
      <c r="F5" s="663"/>
      <c r="G5" s="663"/>
      <c r="H5" s="663"/>
      <c r="I5" s="663"/>
      <c r="J5" s="663"/>
      <c r="K5" s="663"/>
      <c r="L5" s="663"/>
      <c r="M5" s="723"/>
      <c r="N5" s="680" t="s">
        <v>8</v>
      </c>
      <c r="O5" s="681"/>
      <c r="P5" s="383" t="s">
        <v>9</v>
      </c>
      <c r="Q5" s="713" t="s">
        <v>3</v>
      </c>
      <c r="R5" s="714"/>
      <c r="S5" s="715"/>
      <c r="T5" s="715"/>
      <c r="U5" s="715"/>
      <c r="V5" s="384">
        <f>'LVC - FICHA CAMPO - Crescente'!V5</f>
        <v>3.5</v>
      </c>
      <c r="W5" s="384">
        <f>'LVC - FICHA CAMPO - Crescente'!W5</f>
        <v>3.5</v>
      </c>
      <c r="X5" s="705"/>
      <c r="Y5" s="706"/>
      <c r="Z5" s="706"/>
      <c r="AA5" s="710"/>
    </row>
    <row r="6" spans="1:27" ht="15" customHeight="1">
      <c r="A6" s="667" t="s">
        <v>170</v>
      </c>
      <c r="B6" s="668"/>
      <c r="C6" s="682" t="str">
        <f>'LVC - FICHA CAMPO - Crescente'!C6</f>
        <v>020EGO0010</v>
      </c>
      <c r="D6" s="683"/>
      <c r="E6" s="683"/>
      <c r="F6" s="684" t="str">
        <f>_xlfn.XLOOKUP(C6,'CADASTRO RODOVIAS'!$B$3:$B$98,'CADASTRO RODOVIAS'!$C$3:$C$98)</f>
        <v>Entr. BR-153/352(A)(Goiânia)</v>
      </c>
      <c r="G6" s="684"/>
      <c r="H6" s="684"/>
      <c r="I6" s="684"/>
      <c r="J6" s="684"/>
      <c r="K6" s="684"/>
      <c r="L6" s="684"/>
      <c r="M6" s="685"/>
      <c r="N6" s="691">
        <f>'LVC - FICHA CAMPO - Crescente'!N6</f>
        <v>0</v>
      </c>
      <c r="O6" s="692"/>
      <c r="P6" s="385">
        <f>'LVC - FICHA CAMPO - Crescente'!P6</f>
        <v>10.696999999999999</v>
      </c>
      <c r="Q6" s="673" t="s">
        <v>59</v>
      </c>
      <c r="R6" s="693"/>
      <c r="S6" s="674"/>
      <c r="T6" s="674"/>
      <c r="U6" s="674"/>
      <c r="V6" s="697">
        <f>'LVC - FICHA CAMPO - Crescente'!V6</f>
        <v>0</v>
      </c>
      <c r="W6" s="699">
        <f>'LVC - FICHA CAMPO - Crescente'!W6</f>
        <v>1.8</v>
      </c>
      <c r="X6" s="705"/>
      <c r="Y6" s="706"/>
      <c r="Z6" s="706"/>
      <c r="AA6" s="710"/>
    </row>
    <row r="7" spans="1:27" ht="15" customHeight="1">
      <c r="A7" s="726" t="s">
        <v>52</v>
      </c>
      <c r="B7" s="727"/>
      <c r="C7" s="727"/>
      <c r="D7" s="727"/>
      <c r="E7" s="701" t="str">
        <f>'LVC - FICHA CAMPO - Crescente'!E7</f>
        <v>CRESCENTE</v>
      </c>
      <c r="F7" s="701"/>
      <c r="G7" s="701"/>
      <c r="H7" s="701"/>
      <c r="I7" s="701"/>
      <c r="J7" s="701"/>
      <c r="K7" s="701"/>
      <c r="L7" s="701"/>
      <c r="M7" s="702"/>
      <c r="N7" s="673" t="s">
        <v>58</v>
      </c>
      <c r="O7" s="674"/>
      <c r="P7" s="675"/>
      <c r="Q7" s="694"/>
      <c r="R7" s="695"/>
      <c r="S7" s="696"/>
      <c r="T7" s="696"/>
      <c r="U7" s="696"/>
      <c r="V7" s="698" t="str">
        <f>IF('LVC - FICHA CAMPO - Crescente'!V7="","",'LVC - FICHA CAMPO - Crescente'!V7)</f>
        <v/>
      </c>
      <c r="W7" s="700" t="str">
        <f>IF('LVC - FICHA CAMPO - Crescente'!W7="","",'LVC - FICHA CAMPO - Crescente'!W7)</f>
        <v/>
      </c>
      <c r="X7" s="705"/>
      <c r="Y7" s="706"/>
      <c r="Z7" s="706"/>
      <c r="AA7" s="710"/>
    </row>
    <row r="8" spans="1:27" ht="15" customHeight="1">
      <c r="A8" s="667" t="s">
        <v>6</v>
      </c>
      <c r="B8" s="668"/>
      <c r="C8" s="663" t="str">
        <f>'LVC - FICHA CAMPO - Crescente'!C8</f>
        <v>Do Km 0 ao 10,697</v>
      </c>
      <c r="D8" s="663"/>
      <c r="E8" s="663"/>
      <c r="F8" s="663"/>
      <c r="G8" s="663"/>
      <c r="H8" s="663"/>
      <c r="I8" s="663"/>
      <c r="J8" s="663"/>
      <c r="K8" s="663"/>
      <c r="L8" s="663"/>
      <c r="M8" s="664"/>
      <c r="N8" s="676" t="s">
        <v>8</v>
      </c>
      <c r="O8" s="677"/>
      <c r="P8" s="383" t="s">
        <v>9</v>
      </c>
      <c r="Q8" s="678"/>
      <c r="R8" s="679"/>
      <c r="S8" s="679"/>
      <c r="T8" s="679"/>
      <c r="U8" s="679"/>
      <c r="V8" s="679"/>
      <c r="W8" s="679"/>
      <c r="X8" s="705"/>
      <c r="Y8" s="706"/>
      <c r="Z8" s="706"/>
      <c r="AA8" s="710"/>
    </row>
    <row r="9" spans="1:27" ht="15" customHeight="1">
      <c r="A9" s="724" t="s">
        <v>7</v>
      </c>
      <c r="B9" s="725"/>
      <c r="C9" s="665">
        <f>'LVC - FICHA CAMPO - Crescente'!C9</f>
        <v>10.696999999999999</v>
      </c>
      <c r="D9" s="665"/>
      <c r="E9" s="665"/>
      <c r="F9" s="665"/>
      <c r="G9" s="665"/>
      <c r="H9" s="665"/>
      <c r="I9" s="665"/>
      <c r="J9" s="665"/>
      <c r="K9" s="665"/>
      <c r="L9" s="665"/>
      <c r="M9" s="666"/>
      <c r="N9" s="661">
        <f>'LVC - FICHA CAMPO - Crescente'!N9</f>
        <v>0.29166666666666669</v>
      </c>
      <c r="O9" s="662"/>
      <c r="P9" s="386">
        <f>'LVC - FICHA CAMPO - Crescente'!P9</f>
        <v>0.31944444444444448</v>
      </c>
      <c r="Q9" s="686" t="s">
        <v>5</v>
      </c>
      <c r="R9" s="687"/>
      <c r="S9" s="688"/>
      <c r="T9" s="688"/>
      <c r="U9" s="688"/>
      <c r="V9" s="689">
        <f>'LVC - FICHA CAMPO - Crescente'!V9</f>
        <v>40</v>
      </c>
      <c r="W9" s="690"/>
      <c r="X9" s="707"/>
      <c r="Y9" s="708"/>
      <c r="Z9" s="708"/>
      <c r="AA9" s="711"/>
    </row>
    <row r="10" spans="1:27" ht="5.0999999999999996" customHeight="1">
      <c r="A10" s="617"/>
      <c r="B10" s="617"/>
      <c r="C10" s="617"/>
      <c r="D10" s="617"/>
      <c r="E10" s="617"/>
      <c r="F10" s="617"/>
      <c r="G10" s="617"/>
      <c r="H10" s="617"/>
      <c r="I10" s="617"/>
      <c r="J10" s="617"/>
      <c r="K10" s="617"/>
      <c r="L10" s="617"/>
      <c r="M10" s="617"/>
      <c r="N10" s="617"/>
      <c r="O10" s="617"/>
      <c r="P10" s="617"/>
      <c r="Q10" s="617"/>
      <c r="R10" s="617"/>
      <c r="S10" s="617"/>
      <c r="T10" s="617"/>
      <c r="U10" s="617"/>
      <c r="V10" s="617"/>
      <c r="W10" s="617"/>
      <c r="X10" s="617"/>
      <c r="Y10" s="617"/>
      <c r="Z10" s="617"/>
      <c r="AA10" s="617"/>
    </row>
    <row r="11" spans="1:27" ht="24.95" customHeight="1">
      <c r="A11" s="728" t="s">
        <v>6</v>
      </c>
      <c r="B11" s="729"/>
      <c r="C11" s="729"/>
      <c r="D11" s="729"/>
      <c r="E11" s="729" t="s">
        <v>10</v>
      </c>
      <c r="F11" s="729"/>
      <c r="G11" s="729"/>
      <c r="H11" s="729"/>
      <c r="I11" s="729"/>
      <c r="J11" s="729"/>
      <c r="K11" s="729"/>
      <c r="L11" s="729"/>
      <c r="M11" s="729"/>
      <c r="N11" s="729"/>
      <c r="O11" s="730" t="s">
        <v>11</v>
      </c>
      <c r="P11" s="729" t="s">
        <v>12</v>
      </c>
      <c r="Q11" s="729"/>
      <c r="R11" s="729"/>
      <c r="S11" s="729"/>
      <c r="T11" s="717" t="s">
        <v>0</v>
      </c>
      <c r="U11" s="717"/>
      <c r="V11" s="717"/>
      <c r="W11" s="717"/>
      <c r="X11" s="717"/>
      <c r="Y11" s="717"/>
      <c r="Z11" s="717"/>
      <c r="AA11" s="718"/>
    </row>
    <row r="12" spans="1:27" ht="24.95" customHeight="1">
      <c r="A12" s="716" t="s">
        <v>13</v>
      </c>
      <c r="B12" s="547" t="s">
        <v>14</v>
      </c>
      <c r="C12" s="547"/>
      <c r="D12" s="722" t="s">
        <v>56</v>
      </c>
      <c r="E12" s="547" t="s">
        <v>16</v>
      </c>
      <c r="F12" s="547" t="s">
        <v>17</v>
      </c>
      <c r="G12" s="547"/>
      <c r="H12" s="547"/>
      <c r="I12" s="547" t="s">
        <v>18</v>
      </c>
      <c r="J12" s="732" t="s">
        <v>19</v>
      </c>
      <c r="K12" s="732"/>
      <c r="L12" s="547" t="s">
        <v>20</v>
      </c>
      <c r="M12" s="547"/>
      <c r="N12" s="547"/>
      <c r="O12" s="731"/>
      <c r="P12" s="721" t="s">
        <v>21</v>
      </c>
      <c r="Q12" s="722" t="s">
        <v>57</v>
      </c>
      <c r="R12" s="734" t="s">
        <v>83</v>
      </c>
      <c r="S12" s="735"/>
      <c r="T12" s="719"/>
      <c r="U12" s="719"/>
      <c r="V12" s="719"/>
      <c r="W12" s="719"/>
      <c r="X12" s="719"/>
      <c r="Y12" s="719"/>
      <c r="Z12" s="719"/>
      <c r="AA12" s="720"/>
    </row>
    <row r="13" spans="1:27" ht="24.95" customHeight="1">
      <c r="A13" s="716"/>
      <c r="B13" s="733" t="s">
        <v>22</v>
      </c>
      <c r="C13" s="733" t="s">
        <v>23</v>
      </c>
      <c r="D13" s="722"/>
      <c r="E13" s="547"/>
      <c r="F13" s="547"/>
      <c r="G13" s="547"/>
      <c r="H13" s="547"/>
      <c r="I13" s="547"/>
      <c r="J13" s="732"/>
      <c r="K13" s="732"/>
      <c r="L13" s="547"/>
      <c r="M13" s="547"/>
      <c r="N13" s="547"/>
      <c r="O13" s="731"/>
      <c r="P13" s="721"/>
      <c r="Q13" s="722"/>
      <c r="R13" s="736" t="s">
        <v>84</v>
      </c>
      <c r="S13" s="738" t="s">
        <v>85</v>
      </c>
      <c r="T13" s="719"/>
      <c r="U13" s="719"/>
      <c r="V13" s="719"/>
      <c r="W13" s="719"/>
      <c r="X13" s="719"/>
      <c r="Y13" s="719"/>
      <c r="Z13" s="719"/>
      <c r="AA13" s="720"/>
    </row>
    <row r="14" spans="1:27" ht="39.950000000000003" customHeight="1">
      <c r="A14" s="716"/>
      <c r="B14" s="733"/>
      <c r="C14" s="733"/>
      <c r="D14" s="722"/>
      <c r="E14" s="547"/>
      <c r="F14" s="4" t="s">
        <v>24</v>
      </c>
      <c r="G14" s="4" t="s">
        <v>25</v>
      </c>
      <c r="H14" s="4" t="s">
        <v>26</v>
      </c>
      <c r="I14" s="547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31"/>
      <c r="P14" s="721"/>
      <c r="Q14" s="722"/>
      <c r="R14" s="737"/>
      <c r="S14" s="739"/>
      <c r="T14" s="719"/>
      <c r="U14" s="719"/>
      <c r="V14" s="719"/>
      <c r="W14" s="719"/>
      <c r="X14" s="719"/>
      <c r="Y14" s="719"/>
      <c r="Z14" s="719"/>
      <c r="AA14" s="720"/>
    </row>
    <row r="15" spans="1:27" ht="24.95" customHeight="1">
      <c r="A15" s="21">
        <f>'MEM. CÁLCULO - Crescente'!A15</f>
        <v>1</v>
      </c>
      <c r="B15" s="367">
        <f>'MEM. CÁLCULO - Crescente'!B15</f>
        <v>0</v>
      </c>
      <c r="C15" s="367">
        <f>'MEM. CÁLCULO - Crescente'!C15</f>
        <v>1</v>
      </c>
      <c r="D15" s="368">
        <f>'MEM. CÁLCULO - Crescente'!D15</f>
        <v>1</v>
      </c>
      <c r="E15" s="7" t="str">
        <f>'MEM. CÁLCULO - Crescente'!AK15</f>
        <v>B</v>
      </c>
      <c r="F15" s="7" t="str">
        <f>IFERROR('MEM. CÁLCULO - Crescente'!AL15,"")</f>
        <v>B</v>
      </c>
      <c r="G15" s="7" t="str">
        <f>IFERROR('MEM. CÁLCULO - Crescente'!AM15,"")</f>
        <v>B</v>
      </c>
      <c r="H15" s="7" t="str">
        <f>IFERROR('MEM. CÁLCULO - Crescente'!AN15,"")</f>
        <v>M</v>
      </c>
      <c r="I15" s="7" t="str">
        <f>'MEM. CÁLCULO - Crescente'!AO15</f>
        <v>A</v>
      </c>
      <c r="J15" s="7" t="str">
        <f>'MEM. CÁLCULO - Crescente'!AP15</f>
        <v/>
      </c>
      <c r="K15" s="7" t="str">
        <f>'MEM. CÁLCULO - Crescente'!AQ15</f>
        <v/>
      </c>
      <c r="L15" s="7" t="str">
        <f>'MEM. CÁLCULO - Crescente'!AR15</f>
        <v>M</v>
      </c>
      <c r="M15" s="7" t="str">
        <f>'MEM. CÁLCULO - Crescente'!AS15</f>
        <v/>
      </c>
      <c r="N15" s="7" t="str">
        <f>'MEM. CÁLCULO - Crescente'!AT15</f>
        <v/>
      </c>
      <c r="O15" s="7">
        <f>'MEM. CÁLCULO - Crescente'!AV15</f>
        <v>4.1960964285714279</v>
      </c>
      <c r="P15" s="2" t="str">
        <f>'LVC - FICHA CAMPO - Crescente'!P15</f>
        <v>-</v>
      </c>
      <c r="Q15" s="2" t="str">
        <f>'LVC - FICHA CAMPO - Crescente'!Q15</f>
        <v>-</v>
      </c>
      <c r="R15" s="2" t="str">
        <f>'LVC - FICHA CAMPO - Crescente'!R15</f>
        <v>-</v>
      </c>
      <c r="S15" s="2" t="str">
        <f>'LVC - FICHA CAMPO - Crescente'!S15</f>
        <v>-</v>
      </c>
      <c r="T15" s="547" t="str">
        <f>'LVC - FICHA CAMPO - Crescente'!T15</f>
        <v>-</v>
      </c>
      <c r="U15" s="547" t="e">
        <f>IF(#REF!="","",IFERROR(IF(LOOKUP(#REF!,#REF!,#REF!)="","",LOOKUP(#REF!,#REF!,#REF!)),""))</f>
        <v>#REF!</v>
      </c>
      <c r="V15" s="547" t="e">
        <f>IF(#REF!="","",IFERROR(IF(LOOKUP(#REF!,#REF!,#REF!)="","",LOOKUP(#REF!,#REF!,#REF!)),""))</f>
        <v>#REF!</v>
      </c>
      <c r="W15" s="547" t="e">
        <f>IF(#REF!="","",IFERROR(IF(LOOKUP(#REF!,#REF!,#REF!)="","",LOOKUP(#REF!,#REF!,#REF!)),""))</f>
        <v>#REF!</v>
      </c>
      <c r="X15" s="547" t="e">
        <f>IF(#REF!="","",IFERROR(IF(LOOKUP(#REF!,#REF!,#REF!)="","",LOOKUP(#REF!,#REF!,#REF!)),""))</f>
        <v>#REF!</v>
      </c>
      <c r="Y15" s="547" t="e">
        <f>IF(#REF!="","",IFERROR(IF(LOOKUP(#REF!,#REF!,#REF!)="","",LOOKUP(#REF!,#REF!,#REF!)),""))</f>
        <v>#REF!</v>
      </c>
      <c r="Z15" s="547" t="e">
        <f>IF(#REF!="","",IFERROR(IF(LOOKUP(#REF!,#REF!,#REF!)="","",LOOKUP(#REF!,#REF!,#REF!)),""))</f>
        <v>#REF!</v>
      </c>
      <c r="AA15" s="548" t="e">
        <f>IF(#REF!="","",IFERROR(IF(LOOKUP(#REF!,#REF!,#REF!)="","",LOOKUP(#REF!,#REF!,#REF!)),""))</f>
        <v>#REF!</v>
      </c>
    </row>
    <row r="16" spans="1:27" ht="24.95" customHeight="1">
      <c r="A16" s="21">
        <f>'MEM. CÁLCULO - Crescente'!A16</f>
        <v>2</v>
      </c>
      <c r="B16" s="367">
        <f>'MEM. CÁLCULO - Crescente'!B16</f>
        <v>1</v>
      </c>
      <c r="C16" s="367">
        <f>'MEM. CÁLCULO - Crescente'!C16</f>
        <v>2</v>
      </c>
      <c r="D16" s="368">
        <f>'MEM. CÁLCULO - Crescente'!D16</f>
        <v>1</v>
      </c>
      <c r="E16" s="7" t="str">
        <f>'MEM. CÁLCULO - Crescente'!AK16</f>
        <v>B</v>
      </c>
      <c r="F16" s="7" t="str">
        <f>IFERROR('MEM. CÁLCULO - Crescente'!AL16,"")</f>
        <v>B</v>
      </c>
      <c r="G16" s="7" t="str">
        <f>IFERROR('MEM. CÁLCULO - Crescente'!AM16,"")</f>
        <v>B</v>
      </c>
      <c r="H16" s="7" t="str">
        <f>IFERROR('MEM. CÁLCULO - Crescente'!AN16,"")</f>
        <v>M</v>
      </c>
      <c r="I16" s="7" t="str">
        <f>'MEM. CÁLCULO - Crescente'!AO16</f>
        <v>A</v>
      </c>
      <c r="J16" s="7" t="str">
        <f>'MEM. CÁLCULO - Crescente'!AP16</f>
        <v/>
      </c>
      <c r="K16" s="7" t="str">
        <f>'MEM. CÁLCULO - Crescente'!AQ16</f>
        <v/>
      </c>
      <c r="L16" s="7" t="str">
        <f>'MEM. CÁLCULO - Crescente'!AR16</f>
        <v>M</v>
      </c>
      <c r="M16" s="7" t="str">
        <f>'MEM. CÁLCULO - Crescente'!AS16</f>
        <v/>
      </c>
      <c r="N16" s="7" t="str">
        <f>'MEM. CÁLCULO - Crescente'!AT16</f>
        <v/>
      </c>
      <c r="O16" s="7">
        <f>'MEM. CÁLCULO - Crescente'!AV16</f>
        <v>3.7569928571428579</v>
      </c>
      <c r="P16" s="2" t="str">
        <f>'LVC - FICHA CAMPO - Crescente'!P16</f>
        <v>-</v>
      </c>
      <c r="Q16" s="2" t="str">
        <f>'LVC - FICHA CAMPO - Crescente'!Q16</f>
        <v>-</v>
      </c>
      <c r="R16" s="2" t="str">
        <f>'LVC - FICHA CAMPO - Crescente'!R16</f>
        <v>-</v>
      </c>
      <c r="S16" s="2" t="str">
        <f>'LVC - FICHA CAMPO - Crescente'!S16</f>
        <v>-</v>
      </c>
      <c r="T16" s="547" t="str">
        <f>'LVC - FICHA CAMPO - Crescente'!T16</f>
        <v>-</v>
      </c>
      <c r="U16" s="547" t="e">
        <f>IF(#REF!="","",IFERROR(IF(LOOKUP(#REF!,#REF!,#REF!)="","",LOOKUP(#REF!,#REF!,#REF!)),""))</f>
        <v>#REF!</v>
      </c>
      <c r="V16" s="547" t="e">
        <f>IF(#REF!="","",IFERROR(IF(LOOKUP(#REF!,#REF!,#REF!)="","",LOOKUP(#REF!,#REF!,#REF!)),""))</f>
        <v>#REF!</v>
      </c>
      <c r="W16" s="547" t="e">
        <f>IF(#REF!="","",IFERROR(IF(LOOKUP(#REF!,#REF!,#REF!)="","",LOOKUP(#REF!,#REF!,#REF!)),""))</f>
        <v>#REF!</v>
      </c>
      <c r="X16" s="547" t="e">
        <f>IF(#REF!="","",IFERROR(IF(LOOKUP(#REF!,#REF!,#REF!)="","",LOOKUP(#REF!,#REF!,#REF!)),""))</f>
        <v>#REF!</v>
      </c>
      <c r="Y16" s="547" t="e">
        <f>IF(#REF!="","",IFERROR(IF(LOOKUP(#REF!,#REF!,#REF!)="","",LOOKUP(#REF!,#REF!,#REF!)),""))</f>
        <v>#REF!</v>
      </c>
      <c r="Z16" s="547" t="e">
        <f>IF(#REF!="","",IFERROR(IF(LOOKUP(#REF!,#REF!,#REF!)="","",LOOKUP(#REF!,#REF!,#REF!)),""))</f>
        <v>#REF!</v>
      </c>
      <c r="AA16" s="548" t="e">
        <f>IF(#REF!="","",IFERROR(IF(LOOKUP(#REF!,#REF!,#REF!)="","",LOOKUP(#REF!,#REF!,#REF!)),""))</f>
        <v>#REF!</v>
      </c>
    </row>
    <row r="17" spans="1:27" ht="24.95" customHeight="1">
      <c r="A17" s="21">
        <f>'MEM. CÁLCULO - Crescente'!A17</f>
        <v>3</v>
      </c>
      <c r="B17" s="367">
        <f>'MEM. CÁLCULO - Crescente'!B17</f>
        <v>2</v>
      </c>
      <c r="C17" s="367">
        <f>'MEM. CÁLCULO - Crescente'!C17</f>
        <v>3</v>
      </c>
      <c r="D17" s="368">
        <f>'MEM. CÁLCULO - Crescente'!D17</f>
        <v>1</v>
      </c>
      <c r="E17" s="7" t="str">
        <f>'MEM. CÁLCULO - Crescente'!AK17</f>
        <v>B</v>
      </c>
      <c r="F17" s="7" t="str">
        <f>IFERROR('MEM. CÁLCULO - Crescente'!AL17,"")</f>
        <v>B</v>
      </c>
      <c r="G17" s="7" t="str">
        <f>IFERROR('MEM. CÁLCULO - Crescente'!AM17,"")</f>
        <v>B</v>
      </c>
      <c r="H17" s="7" t="str">
        <f>IFERROR('MEM. CÁLCULO - Crescente'!AN17,"")</f>
        <v>M</v>
      </c>
      <c r="I17" s="7" t="str">
        <f>'MEM. CÁLCULO - Crescente'!AO17</f>
        <v>A</v>
      </c>
      <c r="J17" s="7" t="str">
        <f>'MEM. CÁLCULO - Crescente'!AP17</f>
        <v/>
      </c>
      <c r="K17" s="7" t="str">
        <f>'MEM. CÁLCULO - Crescente'!AQ17</f>
        <v/>
      </c>
      <c r="L17" s="7" t="str">
        <f>'MEM. CÁLCULO - Crescente'!AR17</f>
        <v>A</v>
      </c>
      <c r="M17" s="7" t="str">
        <f>'MEM. CÁLCULO - Crescente'!AS17</f>
        <v/>
      </c>
      <c r="N17" s="7" t="str">
        <f>'MEM. CÁLCULO - Crescente'!AT17</f>
        <v/>
      </c>
      <c r="O17" s="7">
        <f>'MEM. CÁLCULO - Crescente'!AV17</f>
        <v>3.9562714285714282</v>
      </c>
      <c r="P17" s="2" t="str">
        <f>'LVC - FICHA CAMPO - Crescente'!P17</f>
        <v>-</v>
      </c>
      <c r="Q17" s="2" t="str">
        <f>'LVC - FICHA CAMPO - Crescente'!Q17</f>
        <v>-</v>
      </c>
      <c r="R17" s="2" t="str">
        <f>'LVC - FICHA CAMPO - Crescente'!R17</f>
        <v>-</v>
      </c>
      <c r="S17" s="2" t="str">
        <f>'LVC - FICHA CAMPO - Crescente'!S17</f>
        <v>-</v>
      </c>
      <c r="T17" s="547" t="str">
        <f>'LVC - FICHA CAMPO - Crescente'!T17</f>
        <v>-</v>
      </c>
      <c r="U17" s="547" t="e">
        <f>IF(#REF!="","",IFERROR(IF(LOOKUP(#REF!,#REF!,#REF!)="","",LOOKUP(#REF!,#REF!,#REF!)),""))</f>
        <v>#REF!</v>
      </c>
      <c r="V17" s="547" t="e">
        <f>IF(#REF!="","",IFERROR(IF(LOOKUP(#REF!,#REF!,#REF!)="","",LOOKUP(#REF!,#REF!,#REF!)),""))</f>
        <v>#REF!</v>
      </c>
      <c r="W17" s="547" t="e">
        <f>IF(#REF!="","",IFERROR(IF(LOOKUP(#REF!,#REF!,#REF!)="","",LOOKUP(#REF!,#REF!,#REF!)),""))</f>
        <v>#REF!</v>
      </c>
      <c r="X17" s="547" t="e">
        <f>IF(#REF!="","",IFERROR(IF(LOOKUP(#REF!,#REF!,#REF!)="","",LOOKUP(#REF!,#REF!,#REF!)),""))</f>
        <v>#REF!</v>
      </c>
      <c r="Y17" s="547" t="e">
        <f>IF(#REF!="","",IFERROR(IF(LOOKUP(#REF!,#REF!,#REF!)="","",LOOKUP(#REF!,#REF!,#REF!)),""))</f>
        <v>#REF!</v>
      </c>
      <c r="Z17" s="547" t="e">
        <f>IF(#REF!="","",IFERROR(IF(LOOKUP(#REF!,#REF!,#REF!)="","",LOOKUP(#REF!,#REF!,#REF!)),""))</f>
        <v>#REF!</v>
      </c>
      <c r="AA17" s="548" t="e">
        <f>IF(#REF!="","",IFERROR(IF(LOOKUP(#REF!,#REF!,#REF!)="","",LOOKUP(#REF!,#REF!,#REF!)),""))</f>
        <v>#REF!</v>
      </c>
    </row>
    <row r="18" spans="1:27" ht="24.95" customHeight="1">
      <c r="A18" s="21">
        <f>'MEM. CÁLCULO - Crescente'!A18</f>
        <v>4</v>
      </c>
      <c r="B18" s="367">
        <f>'MEM. CÁLCULO - Crescente'!B18</f>
        <v>3</v>
      </c>
      <c r="C18" s="367">
        <f>'MEM. CÁLCULO - Crescente'!C18</f>
        <v>4</v>
      </c>
      <c r="D18" s="368">
        <f>'MEM. CÁLCULO - Crescente'!D18</f>
        <v>1</v>
      </c>
      <c r="E18" s="7" t="str">
        <f>'MEM. CÁLCULO - Crescente'!AK18</f>
        <v>B</v>
      </c>
      <c r="F18" s="7" t="str">
        <f>IFERROR('MEM. CÁLCULO - Crescente'!AL18,"")</f>
        <v>B</v>
      </c>
      <c r="G18" s="7" t="str">
        <f>IFERROR('MEM. CÁLCULO - Crescente'!AM18,"")</f>
        <v>B</v>
      </c>
      <c r="H18" s="7" t="str">
        <f>IFERROR('MEM. CÁLCULO - Crescente'!AN18,"")</f>
        <v>M</v>
      </c>
      <c r="I18" s="7" t="str">
        <f>'MEM. CÁLCULO - Crescente'!AO18</f>
        <v>A</v>
      </c>
      <c r="J18" s="7" t="str">
        <f>'MEM. CÁLCULO - Crescente'!AP18</f>
        <v>B</v>
      </c>
      <c r="K18" s="7" t="str">
        <f>'MEM. CÁLCULO - Crescente'!AQ18</f>
        <v/>
      </c>
      <c r="L18" s="7" t="str">
        <f>'MEM. CÁLCULO - Crescente'!AR18</f>
        <v>M</v>
      </c>
      <c r="M18" s="7" t="str">
        <f>'MEM. CÁLCULO - Crescente'!AS18</f>
        <v/>
      </c>
      <c r="N18" s="7" t="str">
        <f>'MEM. CÁLCULO - Crescente'!AT18</f>
        <v/>
      </c>
      <c r="O18" s="7">
        <f>'MEM. CÁLCULO - Crescente'!AV18</f>
        <v>3.0758785714285715</v>
      </c>
      <c r="P18" s="2" t="str">
        <f>'LVC - FICHA CAMPO - Crescente'!P18</f>
        <v>-</v>
      </c>
      <c r="Q18" s="2" t="str">
        <f>'LVC - FICHA CAMPO - Crescente'!Q18</f>
        <v>-</v>
      </c>
      <c r="R18" s="2" t="str">
        <f>'LVC - FICHA CAMPO - Crescente'!R18</f>
        <v>-</v>
      </c>
      <c r="S18" s="2" t="str">
        <f>'LVC - FICHA CAMPO - Crescente'!S18</f>
        <v>-</v>
      </c>
      <c r="T18" s="547" t="str">
        <f>'LVC - FICHA CAMPO - Crescente'!T18</f>
        <v>-</v>
      </c>
      <c r="U18" s="547" t="e">
        <f>IF(#REF!="","",IFERROR(IF(LOOKUP(#REF!,#REF!,#REF!)="","",LOOKUP(#REF!,#REF!,#REF!)),""))</f>
        <v>#REF!</v>
      </c>
      <c r="V18" s="547" t="e">
        <f>IF(#REF!="","",IFERROR(IF(LOOKUP(#REF!,#REF!,#REF!)="","",LOOKUP(#REF!,#REF!,#REF!)),""))</f>
        <v>#REF!</v>
      </c>
      <c r="W18" s="547" t="e">
        <f>IF(#REF!="","",IFERROR(IF(LOOKUP(#REF!,#REF!,#REF!)="","",LOOKUP(#REF!,#REF!,#REF!)),""))</f>
        <v>#REF!</v>
      </c>
      <c r="X18" s="547" t="e">
        <f>IF(#REF!="","",IFERROR(IF(LOOKUP(#REF!,#REF!,#REF!)="","",LOOKUP(#REF!,#REF!,#REF!)),""))</f>
        <v>#REF!</v>
      </c>
      <c r="Y18" s="547" t="e">
        <f>IF(#REF!="","",IFERROR(IF(LOOKUP(#REF!,#REF!,#REF!)="","",LOOKUP(#REF!,#REF!,#REF!)),""))</f>
        <v>#REF!</v>
      </c>
      <c r="Z18" s="547" t="e">
        <f>IF(#REF!="","",IFERROR(IF(LOOKUP(#REF!,#REF!,#REF!)="","",LOOKUP(#REF!,#REF!,#REF!)),""))</f>
        <v>#REF!</v>
      </c>
      <c r="AA18" s="548" t="e">
        <f>IF(#REF!="","",IFERROR(IF(LOOKUP(#REF!,#REF!,#REF!)="","",LOOKUP(#REF!,#REF!,#REF!)),""))</f>
        <v>#REF!</v>
      </c>
    </row>
    <row r="19" spans="1:27" ht="24.95" customHeight="1">
      <c r="A19" s="21">
        <f>'MEM. CÁLCULO - Crescente'!A19</f>
        <v>5</v>
      </c>
      <c r="B19" s="367">
        <f>'MEM. CÁLCULO - Crescente'!B19</f>
        <v>4</v>
      </c>
      <c r="C19" s="367">
        <f>'MEM. CÁLCULO - Crescente'!C19</f>
        <v>5</v>
      </c>
      <c r="D19" s="368">
        <f>'MEM. CÁLCULO - Crescente'!D19</f>
        <v>1</v>
      </c>
      <c r="E19" s="7" t="str">
        <f>'MEM. CÁLCULO - Crescente'!AK19</f>
        <v>B</v>
      </c>
      <c r="F19" s="7" t="str">
        <f>IFERROR('MEM. CÁLCULO - Crescente'!AL19,"")</f>
        <v>B</v>
      </c>
      <c r="G19" s="7" t="str">
        <f>IFERROR('MEM. CÁLCULO - Crescente'!AM19,"")</f>
        <v>B</v>
      </c>
      <c r="H19" s="7" t="str">
        <f>IFERROR('MEM. CÁLCULO - Crescente'!AN19,"")</f>
        <v>M</v>
      </c>
      <c r="I19" s="7" t="str">
        <f>'MEM. CÁLCULO - Crescente'!AO19</f>
        <v>A</v>
      </c>
      <c r="J19" s="7" t="str">
        <f>'MEM. CÁLCULO - Crescente'!AP19</f>
        <v/>
      </c>
      <c r="K19" s="7" t="str">
        <f>'MEM. CÁLCULO - Crescente'!AQ19</f>
        <v/>
      </c>
      <c r="L19" s="7" t="str">
        <f>'MEM. CÁLCULO - Crescente'!AR19</f>
        <v>A</v>
      </c>
      <c r="M19" s="7" t="str">
        <f>'MEM. CÁLCULO - Crescente'!AS19</f>
        <v/>
      </c>
      <c r="N19" s="7" t="str">
        <f>'MEM. CÁLCULO - Crescente'!AT19</f>
        <v/>
      </c>
      <c r="O19" s="7">
        <f>'MEM. CÁLCULO - Crescente'!AV19</f>
        <v>3.9596000000000005</v>
      </c>
      <c r="P19" s="2" t="str">
        <f>'LVC - FICHA CAMPO - Crescente'!P19</f>
        <v>-</v>
      </c>
      <c r="Q19" s="2" t="str">
        <f>'LVC - FICHA CAMPO - Crescente'!Q19</f>
        <v>-</v>
      </c>
      <c r="R19" s="2" t="str">
        <f>'LVC - FICHA CAMPO - Crescente'!R19</f>
        <v>-</v>
      </c>
      <c r="S19" s="2" t="str">
        <f>'LVC - FICHA CAMPO - Crescente'!S19</f>
        <v>-</v>
      </c>
      <c r="T19" s="547" t="str">
        <f>'LVC - FICHA CAMPO - Crescente'!T19</f>
        <v>-</v>
      </c>
      <c r="U19" s="547" t="e">
        <f>IF(#REF!="","",IFERROR(IF(LOOKUP(#REF!,#REF!,#REF!)="","",LOOKUP(#REF!,#REF!,#REF!)),""))</f>
        <v>#REF!</v>
      </c>
      <c r="V19" s="547" t="e">
        <f>IF(#REF!="","",IFERROR(IF(LOOKUP(#REF!,#REF!,#REF!)="","",LOOKUP(#REF!,#REF!,#REF!)),""))</f>
        <v>#REF!</v>
      </c>
      <c r="W19" s="547" t="e">
        <f>IF(#REF!="","",IFERROR(IF(LOOKUP(#REF!,#REF!,#REF!)="","",LOOKUP(#REF!,#REF!,#REF!)),""))</f>
        <v>#REF!</v>
      </c>
      <c r="X19" s="547" t="e">
        <f>IF(#REF!="","",IFERROR(IF(LOOKUP(#REF!,#REF!,#REF!)="","",LOOKUP(#REF!,#REF!,#REF!)),""))</f>
        <v>#REF!</v>
      </c>
      <c r="Y19" s="547" t="e">
        <f>IF(#REF!="","",IFERROR(IF(LOOKUP(#REF!,#REF!,#REF!)="","",LOOKUP(#REF!,#REF!,#REF!)),""))</f>
        <v>#REF!</v>
      </c>
      <c r="Z19" s="547" t="e">
        <f>IF(#REF!="","",IFERROR(IF(LOOKUP(#REF!,#REF!,#REF!)="","",LOOKUP(#REF!,#REF!,#REF!)),""))</f>
        <v>#REF!</v>
      </c>
      <c r="AA19" s="548" t="e">
        <f>IF(#REF!="","",IFERROR(IF(LOOKUP(#REF!,#REF!,#REF!)="","",LOOKUP(#REF!,#REF!,#REF!)),""))</f>
        <v>#REF!</v>
      </c>
    </row>
    <row r="20" spans="1:27" ht="24.95" customHeight="1">
      <c r="A20" s="21">
        <f>'MEM. CÁLCULO - Crescente'!A20</f>
        <v>6</v>
      </c>
      <c r="B20" s="367">
        <f>'MEM. CÁLCULO - Crescente'!B20</f>
        <v>5</v>
      </c>
      <c r="C20" s="367">
        <f>'MEM. CÁLCULO - Crescente'!C20</f>
        <v>6</v>
      </c>
      <c r="D20" s="368">
        <f>'MEM. CÁLCULO - Crescente'!D20</f>
        <v>1</v>
      </c>
      <c r="E20" s="7" t="str">
        <f>'MEM. CÁLCULO - Crescente'!AK20</f>
        <v>B</v>
      </c>
      <c r="F20" s="7" t="str">
        <f>IFERROR('MEM. CÁLCULO - Crescente'!AL20,"")</f>
        <v>B</v>
      </c>
      <c r="G20" s="7" t="str">
        <f>IFERROR('MEM. CÁLCULO - Crescente'!AM20,"")</f>
        <v>B</v>
      </c>
      <c r="H20" s="7" t="str">
        <f>IFERROR('MEM. CÁLCULO - Crescente'!AN20,"")</f>
        <v>M</v>
      </c>
      <c r="I20" s="7" t="str">
        <f>'MEM. CÁLCULO - Crescente'!AO20</f>
        <v>A</v>
      </c>
      <c r="J20" s="7" t="str">
        <f>'MEM. CÁLCULO - Crescente'!AP20</f>
        <v>B</v>
      </c>
      <c r="K20" s="7" t="str">
        <f>'MEM. CÁLCULO - Crescente'!AQ20</f>
        <v/>
      </c>
      <c r="L20" s="7" t="str">
        <f>'MEM. CÁLCULO - Crescente'!AR20</f>
        <v>M</v>
      </c>
      <c r="M20" s="7" t="str">
        <f>'MEM. CÁLCULO - Crescente'!AS20</f>
        <v/>
      </c>
      <c r="N20" s="7" t="str">
        <f>'MEM. CÁLCULO - Crescente'!AT20</f>
        <v>B</v>
      </c>
      <c r="O20" s="7">
        <f>'MEM. CÁLCULO - Crescente'!AV20</f>
        <v>2.9908285714285716</v>
      </c>
      <c r="P20" s="2" t="str">
        <f>'LVC - FICHA CAMPO - Crescente'!P20</f>
        <v>-</v>
      </c>
      <c r="Q20" s="2" t="str">
        <f>'LVC - FICHA CAMPO - Crescente'!Q20</f>
        <v>-</v>
      </c>
      <c r="R20" s="2" t="str">
        <f>'LVC - FICHA CAMPO - Crescente'!R20</f>
        <v>-</v>
      </c>
      <c r="S20" s="2" t="str">
        <f>'LVC - FICHA CAMPO - Crescente'!S20</f>
        <v>-</v>
      </c>
      <c r="T20" s="547" t="str">
        <f>'LVC - FICHA CAMPO - Crescente'!T20</f>
        <v>-</v>
      </c>
      <c r="U20" s="547" t="e">
        <f>IF(#REF!="","",IFERROR(IF(LOOKUP(#REF!,#REF!,#REF!)="","",LOOKUP(#REF!,#REF!,#REF!)),""))</f>
        <v>#REF!</v>
      </c>
      <c r="V20" s="547" t="e">
        <f>IF(#REF!="","",IFERROR(IF(LOOKUP(#REF!,#REF!,#REF!)="","",LOOKUP(#REF!,#REF!,#REF!)),""))</f>
        <v>#REF!</v>
      </c>
      <c r="W20" s="547" t="e">
        <f>IF(#REF!="","",IFERROR(IF(LOOKUP(#REF!,#REF!,#REF!)="","",LOOKUP(#REF!,#REF!,#REF!)),""))</f>
        <v>#REF!</v>
      </c>
      <c r="X20" s="547" t="e">
        <f>IF(#REF!="","",IFERROR(IF(LOOKUP(#REF!,#REF!,#REF!)="","",LOOKUP(#REF!,#REF!,#REF!)),""))</f>
        <v>#REF!</v>
      </c>
      <c r="Y20" s="547" t="e">
        <f>IF(#REF!="","",IFERROR(IF(LOOKUP(#REF!,#REF!,#REF!)="","",LOOKUP(#REF!,#REF!,#REF!)),""))</f>
        <v>#REF!</v>
      </c>
      <c r="Z20" s="547" t="e">
        <f>IF(#REF!="","",IFERROR(IF(LOOKUP(#REF!,#REF!,#REF!)="","",LOOKUP(#REF!,#REF!,#REF!)),""))</f>
        <v>#REF!</v>
      </c>
      <c r="AA20" s="548" t="e">
        <f>IF(#REF!="","",IFERROR(IF(LOOKUP(#REF!,#REF!,#REF!)="","",LOOKUP(#REF!,#REF!,#REF!)),""))</f>
        <v>#REF!</v>
      </c>
    </row>
    <row r="21" spans="1:27" ht="24.95" customHeight="1">
      <c r="A21" s="21">
        <f>'MEM. CÁLCULO - Crescente'!A21</f>
        <v>7</v>
      </c>
      <c r="B21" s="367">
        <f>'MEM. CÁLCULO - Crescente'!B21</f>
        <v>6</v>
      </c>
      <c r="C21" s="367">
        <f>'MEM. CÁLCULO - Crescente'!C21</f>
        <v>7</v>
      </c>
      <c r="D21" s="368">
        <f>'MEM. CÁLCULO - Crescente'!D21</f>
        <v>1</v>
      </c>
      <c r="E21" s="7" t="str">
        <f>'MEM. CÁLCULO - Crescente'!AK21</f>
        <v>B</v>
      </c>
      <c r="F21" s="7" t="str">
        <f>IFERROR('MEM. CÁLCULO - Crescente'!AL21,"")</f>
        <v>B</v>
      </c>
      <c r="G21" s="7" t="str">
        <f>IFERROR('MEM. CÁLCULO - Crescente'!AM21,"")</f>
        <v>B</v>
      </c>
      <c r="H21" s="7" t="str">
        <f>IFERROR('MEM. CÁLCULO - Crescente'!AN21,"")</f>
        <v>M</v>
      </c>
      <c r="I21" s="7" t="str">
        <f>'MEM. CÁLCULO - Crescente'!AO21</f>
        <v>A</v>
      </c>
      <c r="J21" s="7" t="str">
        <f>'MEM. CÁLCULO - Crescente'!AP21</f>
        <v/>
      </c>
      <c r="K21" s="7" t="str">
        <f>'MEM. CÁLCULO - Crescente'!AQ21</f>
        <v/>
      </c>
      <c r="L21" s="7" t="str">
        <f>'MEM. CÁLCULO - Crescente'!AR21</f>
        <v>M</v>
      </c>
      <c r="M21" s="7" t="str">
        <f>'MEM. CÁLCULO - Crescente'!AS21</f>
        <v/>
      </c>
      <c r="N21" s="7" t="str">
        <f>'MEM. CÁLCULO - Crescente'!AT21</f>
        <v/>
      </c>
      <c r="O21" s="7">
        <f>'MEM. CÁLCULO - Crescente'!AV21</f>
        <v>3.5824392857142855</v>
      </c>
      <c r="P21" s="2" t="str">
        <f>'LVC - FICHA CAMPO - Crescente'!P21</f>
        <v>-</v>
      </c>
      <c r="Q21" s="2" t="str">
        <f>'LVC - FICHA CAMPO - Crescente'!Q21</f>
        <v>-</v>
      </c>
      <c r="R21" s="2" t="str">
        <f>'LVC - FICHA CAMPO - Crescente'!R21</f>
        <v>-</v>
      </c>
      <c r="S21" s="2" t="str">
        <f>'LVC - FICHA CAMPO - Crescente'!S21</f>
        <v>-</v>
      </c>
      <c r="T21" s="547" t="str">
        <f>'LVC - FICHA CAMPO - Crescente'!T21</f>
        <v>-</v>
      </c>
      <c r="U21" s="547" t="e">
        <f>IF(#REF!="","",IFERROR(IF(LOOKUP(#REF!,#REF!,#REF!)="","",LOOKUP(#REF!,#REF!,#REF!)),""))</f>
        <v>#REF!</v>
      </c>
      <c r="V21" s="547" t="e">
        <f>IF(#REF!="","",IFERROR(IF(LOOKUP(#REF!,#REF!,#REF!)="","",LOOKUP(#REF!,#REF!,#REF!)),""))</f>
        <v>#REF!</v>
      </c>
      <c r="W21" s="547" t="e">
        <f>IF(#REF!="","",IFERROR(IF(LOOKUP(#REF!,#REF!,#REF!)="","",LOOKUP(#REF!,#REF!,#REF!)),""))</f>
        <v>#REF!</v>
      </c>
      <c r="X21" s="547" t="e">
        <f>IF(#REF!="","",IFERROR(IF(LOOKUP(#REF!,#REF!,#REF!)="","",LOOKUP(#REF!,#REF!,#REF!)),""))</f>
        <v>#REF!</v>
      </c>
      <c r="Y21" s="547" t="e">
        <f>IF(#REF!="","",IFERROR(IF(LOOKUP(#REF!,#REF!,#REF!)="","",LOOKUP(#REF!,#REF!,#REF!)),""))</f>
        <v>#REF!</v>
      </c>
      <c r="Z21" s="547" t="e">
        <f>IF(#REF!="","",IFERROR(IF(LOOKUP(#REF!,#REF!,#REF!)="","",LOOKUP(#REF!,#REF!,#REF!)),""))</f>
        <v>#REF!</v>
      </c>
      <c r="AA21" s="548" t="e">
        <f>IF(#REF!="","",IFERROR(IF(LOOKUP(#REF!,#REF!,#REF!)="","",LOOKUP(#REF!,#REF!,#REF!)),""))</f>
        <v>#REF!</v>
      </c>
    </row>
    <row r="22" spans="1:27" ht="24.95" customHeight="1">
      <c r="A22" s="21">
        <f>'MEM. CÁLCULO - Crescente'!A22</f>
        <v>8</v>
      </c>
      <c r="B22" s="367">
        <f>'MEM. CÁLCULO - Crescente'!B22</f>
        <v>7</v>
      </c>
      <c r="C22" s="367">
        <f>'MEM. CÁLCULO - Crescente'!C22</f>
        <v>8</v>
      </c>
      <c r="D22" s="368">
        <f>'MEM. CÁLCULO - Crescente'!D22</f>
        <v>1</v>
      </c>
      <c r="E22" s="7" t="str">
        <f>'MEM. CÁLCULO - Crescente'!AK22</f>
        <v>B</v>
      </c>
      <c r="F22" s="7" t="str">
        <f>IFERROR('MEM. CÁLCULO - Crescente'!AL22,"")</f>
        <v>B</v>
      </c>
      <c r="G22" s="7" t="str">
        <f>IFERROR('MEM. CÁLCULO - Crescente'!AM22,"")</f>
        <v>B</v>
      </c>
      <c r="H22" s="7" t="str">
        <f>IFERROR('MEM. CÁLCULO - Crescente'!AN22,"")</f>
        <v>M</v>
      </c>
      <c r="I22" s="7" t="str">
        <f>'MEM. CÁLCULO - Crescente'!AO22</f>
        <v>A</v>
      </c>
      <c r="J22" s="7" t="str">
        <f>'MEM. CÁLCULO - Crescente'!AP22</f>
        <v/>
      </c>
      <c r="K22" s="7" t="str">
        <f>'MEM. CÁLCULO - Crescente'!AQ22</f>
        <v/>
      </c>
      <c r="L22" s="7" t="str">
        <f>'MEM. CÁLCULO - Crescente'!AR22</f>
        <v>A</v>
      </c>
      <c r="M22" s="7" t="str">
        <f>'MEM. CÁLCULO - Crescente'!AS22</f>
        <v/>
      </c>
      <c r="N22" s="7" t="str">
        <f>'MEM. CÁLCULO - Crescente'!AT22</f>
        <v/>
      </c>
      <c r="O22" s="7">
        <f>'MEM. CÁLCULO - Crescente'!AV22</f>
        <v>3.3561607142857142</v>
      </c>
      <c r="P22" s="2" t="str">
        <f>'LVC - FICHA CAMPO - Crescente'!P22</f>
        <v>-</v>
      </c>
      <c r="Q22" s="2" t="str">
        <f>'LVC - FICHA CAMPO - Crescente'!Q22</f>
        <v>-</v>
      </c>
      <c r="R22" s="2" t="str">
        <f>'LVC - FICHA CAMPO - Crescente'!R22</f>
        <v>-</v>
      </c>
      <c r="S22" s="2" t="str">
        <f>'LVC - FICHA CAMPO - Crescente'!S22</f>
        <v>-</v>
      </c>
      <c r="T22" s="547" t="str">
        <f>'LVC - FICHA CAMPO - Crescente'!T22</f>
        <v>-</v>
      </c>
      <c r="U22" s="547" t="e">
        <f>IF(#REF!="","",IFERROR(IF(LOOKUP(#REF!,#REF!,#REF!)="","",LOOKUP(#REF!,#REF!,#REF!)),""))</f>
        <v>#REF!</v>
      </c>
      <c r="V22" s="547" t="e">
        <f>IF(#REF!="","",IFERROR(IF(LOOKUP(#REF!,#REF!,#REF!)="","",LOOKUP(#REF!,#REF!,#REF!)),""))</f>
        <v>#REF!</v>
      </c>
      <c r="W22" s="547" t="e">
        <f>IF(#REF!="","",IFERROR(IF(LOOKUP(#REF!,#REF!,#REF!)="","",LOOKUP(#REF!,#REF!,#REF!)),""))</f>
        <v>#REF!</v>
      </c>
      <c r="X22" s="547" t="e">
        <f>IF(#REF!="","",IFERROR(IF(LOOKUP(#REF!,#REF!,#REF!)="","",LOOKUP(#REF!,#REF!,#REF!)),""))</f>
        <v>#REF!</v>
      </c>
      <c r="Y22" s="547" t="e">
        <f>IF(#REF!="","",IFERROR(IF(LOOKUP(#REF!,#REF!,#REF!)="","",LOOKUP(#REF!,#REF!,#REF!)),""))</f>
        <v>#REF!</v>
      </c>
      <c r="Z22" s="547" t="e">
        <f>IF(#REF!="","",IFERROR(IF(LOOKUP(#REF!,#REF!,#REF!)="","",LOOKUP(#REF!,#REF!,#REF!)),""))</f>
        <v>#REF!</v>
      </c>
      <c r="AA22" s="548" t="e">
        <f>IF(#REF!="","",IFERROR(IF(LOOKUP(#REF!,#REF!,#REF!)="","",LOOKUP(#REF!,#REF!,#REF!)),""))</f>
        <v>#REF!</v>
      </c>
    </row>
    <row r="23" spans="1:27" ht="24.95" customHeight="1">
      <c r="A23" s="21">
        <f>'MEM. CÁLCULO - Crescente'!A23</f>
        <v>9</v>
      </c>
      <c r="B23" s="367">
        <f>'MEM. CÁLCULO - Crescente'!B23</f>
        <v>8</v>
      </c>
      <c r="C23" s="367">
        <f>'MEM. CÁLCULO - Crescente'!C23</f>
        <v>9</v>
      </c>
      <c r="D23" s="368">
        <f>'MEM. CÁLCULO - Crescente'!D23</f>
        <v>1</v>
      </c>
      <c r="E23" s="7" t="str">
        <f>'MEM. CÁLCULO - Crescente'!AK23</f>
        <v>B</v>
      </c>
      <c r="F23" s="7" t="str">
        <f>IFERROR('MEM. CÁLCULO - Crescente'!AL23,"")</f>
        <v>B</v>
      </c>
      <c r="G23" s="7" t="str">
        <f>IFERROR('MEM. CÁLCULO - Crescente'!AM23,"")</f>
        <v>B</v>
      </c>
      <c r="H23" s="7" t="str">
        <f>IFERROR('MEM. CÁLCULO - Crescente'!AN23,"")</f>
        <v>M</v>
      </c>
      <c r="I23" s="7" t="str">
        <f>'MEM. CÁLCULO - Crescente'!AO23</f>
        <v>A</v>
      </c>
      <c r="J23" s="7" t="str">
        <f>'MEM. CÁLCULO - Crescente'!AP23</f>
        <v>B</v>
      </c>
      <c r="K23" s="7" t="str">
        <f>'MEM. CÁLCULO - Crescente'!AQ23</f>
        <v/>
      </c>
      <c r="L23" s="7" t="str">
        <f>'MEM. CÁLCULO - Crescente'!AR23</f>
        <v>A</v>
      </c>
      <c r="M23" s="7" t="str">
        <f>'MEM. CÁLCULO - Crescente'!AS23</f>
        <v/>
      </c>
      <c r="N23" s="7" t="str">
        <f>'MEM. CÁLCULO - Crescente'!AT23</f>
        <v/>
      </c>
      <c r="O23" s="7">
        <f>'MEM. CÁLCULO - Crescente'!AV23</f>
        <v>3.2218642857142852</v>
      </c>
      <c r="P23" s="2" t="str">
        <f>'LVC - FICHA CAMPO - Crescente'!P23</f>
        <v>-</v>
      </c>
      <c r="Q23" s="2" t="str">
        <f>'LVC - FICHA CAMPO - Crescente'!Q23</f>
        <v>-</v>
      </c>
      <c r="R23" s="2" t="str">
        <f>'LVC - FICHA CAMPO - Crescente'!R23</f>
        <v>-</v>
      </c>
      <c r="S23" s="2" t="str">
        <f>'LVC - FICHA CAMPO - Crescente'!S23</f>
        <v>-</v>
      </c>
      <c r="T23" s="547" t="str">
        <f>'LVC - FICHA CAMPO - Crescente'!T23</f>
        <v>-</v>
      </c>
      <c r="U23" s="547" t="e">
        <f>IF(#REF!="","",IFERROR(IF(LOOKUP(#REF!,#REF!,#REF!)="","",LOOKUP(#REF!,#REF!,#REF!)),""))</f>
        <v>#REF!</v>
      </c>
      <c r="V23" s="547" t="e">
        <f>IF(#REF!="","",IFERROR(IF(LOOKUP(#REF!,#REF!,#REF!)="","",LOOKUP(#REF!,#REF!,#REF!)),""))</f>
        <v>#REF!</v>
      </c>
      <c r="W23" s="547" t="e">
        <f>IF(#REF!="","",IFERROR(IF(LOOKUP(#REF!,#REF!,#REF!)="","",LOOKUP(#REF!,#REF!,#REF!)),""))</f>
        <v>#REF!</v>
      </c>
      <c r="X23" s="547" t="e">
        <f>IF(#REF!="","",IFERROR(IF(LOOKUP(#REF!,#REF!,#REF!)="","",LOOKUP(#REF!,#REF!,#REF!)),""))</f>
        <v>#REF!</v>
      </c>
      <c r="Y23" s="547" t="e">
        <f>IF(#REF!="","",IFERROR(IF(LOOKUP(#REF!,#REF!,#REF!)="","",LOOKUP(#REF!,#REF!,#REF!)),""))</f>
        <v>#REF!</v>
      </c>
      <c r="Z23" s="547" t="e">
        <f>IF(#REF!="","",IFERROR(IF(LOOKUP(#REF!,#REF!,#REF!)="","",LOOKUP(#REF!,#REF!,#REF!)),""))</f>
        <v>#REF!</v>
      </c>
      <c r="AA23" s="548" t="e">
        <f>IF(#REF!="","",IFERROR(IF(LOOKUP(#REF!,#REF!,#REF!)="","",LOOKUP(#REF!,#REF!,#REF!)),""))</f>
        <v>#REF!</v>
      </c>
    </row>
    <row r="24" spans="1:27" ht="24.95" customHeight="1">
      <c r="A24" s="21">
        <f>'MEM. CÁLCULO - Crescente'!A24</f>
        <v>10</v>
      </c>
      <c r="B24" s="367">
        <f>'MEM. CÁLCULO - Crescente'!B24</f>
        <v>9</v>
      </c>
      <c r="C24" s="367">
        <f>'MEM. CÁLCULO - Crescente'!C24</f>
        <v>10</v>
      </c>
      <c r="D24" s="368">
        <f>'MEM. CÁLCULO - Crescente'!D24</f>
        <v>1</v>
      </c>
      <c r="E24" s="7" t="str">
        <f>'MEM. CÁLCULO - Crescente'!AK24</f>
        <v>B</v>
      </c>
      <c r="F24" s="7" t="str">
        <f>IFERROR('MEM. CÁLCULO - Crescente'!AL24,"")</f>
        <v>B</v>
      </c>
      <c r="G24" s="7" t="str">
        <f>IFERROR('MEM. CÁLCULO - Crescente'!AM24,"")</f>
        <v>B</v>
      </c>
      <c r="H24" s="7" t="str">
        <f>IFERROR('MEM. CÁLCULO - Crescente'!AN24,"")</f>
        <v>M</v>
      </c>
      <c r="I24" s="7" t="str">
        <f>'MEM. CÁLCULO - Crescente'!AO24</f>
        <v>A</v>
      </c>
      <c r="J24" s="7" t="str">
        <f>'MEM. CÁLCULO - Crescente'!AP24</f>
        <v/>
      </c>
      <c r="K24" s="7" t="str">
        <f>'MEM. CÁLCULO - Crescente'!AQ24</f>
        <v>B</v>
      </c>
      <c r="L24" s="7" t="str">
        <f>'MEM. CÁLCULO - Crescente'!AR24</f>
        <v>M</v>
      </c>
      <c r="M24" s="7" t="str">
        <f>'MEM. CÁLCULO - Crescente'!AS24</f>
        <v/>
      </c>
      <c r="N24" s="7" t="str">
        <f>'MEM. CÁLCULO - Crescente'!AT24</f>
        <v/>
      </c>
      <c r="O24" s="7">
        <f>'MEM. CÁLCULO - Crescente'!AV24</f>
        <v>3.5367107142857144</v>
      </c>
      <c r="P24" s="2" t="str">
        <f>'LVC - FICHA CAMPO - Crescente'!P24</f>
        <v>-</v>
      </c>
      <c r="Q24" s="2" t="str">
        <f>'LVC - FICHA CAMPO - Crescente'!Q24</f>
        <v>-</v>
      </c>
      <c r="R24" s="2" t="str">
        <f>'LVC - FICHA CAMPO - Crescente'!R24</f>
        <v>-</v>
      </c>
      <c r="S24" s="2" t="str">
        <f>'LVC - FICHA CAMPO - Crescente'!S24</f>
        <v>-</v>
      </c>
      <c r="T24" s="547" t="str">
        <f>'LVC - FICHA CAMPO - Crescente'!T24</f>
        <v>-</v>
      </c>
      <c r="U24" s="547" t="e">
        <f>IF(#REF!="","",IFERROR(IF(LOOKUP(#REF!,#REF!,#REF!)="","",LOOKUP(#REF!,#REF!,#REF!)),""))</f>
        <v>#REF!</v>
      </c>
      <c r="V24" s="547" t="e">
        <f>IF(#REF!="","",IFERROR(IF(LOOKUP(#REF!,#REF!,#REF!)="","",LOOKUP(#REF!,#REF!,#REF!)),""))</f>
        <v>#REF!</v>
      </c>
      <c r="W24" s="547" t="e">
        <f>IF(#REF!="","",IFERROR(IF(LOOKUP(#REF!,#REF!,#REF!)="","",LOOKUP(#REF!,#REF!,#REF!)),""))</f>
        <v>#REF!</v>
      </c>
      <c r="X24" s="547" t="e">
        <f>IF(#REF!="","",IFERROR(IF(LOOKUP(#REF!,#REF!,#REF!)="","",LOOKUP(#REF!,#REF!,#REF!)),""))</f>
        <v>#REF!</v>
      </c>
      <c r="Y24" s="547" t="e">
        <f>IF(#REF!="","",IFERROR(IF(LOOKUP(#REF!,#REF!,#REF!)="","",LOOKUP(#REF!,#REF!,#REF!)),""))</f>
        <v>#REF!</v>
      </c>
      <c r="Z24" s="547" t="e">
        <f>IF(#REF!="","",IFERROR(IF(LOOKUP(#REF!,#REF!,#REF!)="","",LOOKUP(#REF!,#REF!,#REF!)),""))</f>
        <v>#REF!</v>
      </c>
      <c r="AA24" s="548" t="e">
        <f>IF(#REF!="","",IFERROR(IF(LOOKUP(#REF!,#REF!,#REF!)="","",LOOKUP(#REF!,#REF!,#REF!)),""))</f>
        <v>#REF!</v>
      </c>
    </row>
    <row r="25" spans="1:27" ht="24.95" customHeight="1">
      <c r="A25" s="21">
        <f>'MEM. CÁLCULO - Crescente'!A25</f>
        <v>11</v>
      </c>
      <c r="B25" s="367">
        <f>'MEM. CÁLCULO - Crescente'!B25</f>
        <v>10</v>
      </c>
      <c r="C25" s="367">
        <f>'MEM. CÁLCULO - Crescente'!C25</f>
        <v>10.696999999999999</v>
      </c>
      <c r="D25" s="368">
        <f>'MEM. CÁLCULO - Crescente'!D25</f>
        <v>0.69699999999999918</v>
      </c>
      <c r="E25" s="7" t="str">
        <f>'MEM. CÁLCULO - Crescente'!AK25</f>
        <v>B</v>
      </c>
      <c r="F25" s="7" t="str">
        <f>IFERROR('MEM. CÁLCULO - Crescente'!AL25,"")</f>
        <v>B</v>
      </c>
      <c r="G25" s="7" t="str">
        <f>IFERROR('MEM. CÁLCULO - Crescente'!AM25,"")</f>
        <v>M</v>
      </c>
      <c r="H25" s="7" t="str">
        <f>IFERROR('MEM. CÁLCULO - Crescente'!AN25,"")</f>
        <v>M</v>
      </c>
      <c r="I25" s="7" t="str">
        <f>'MEM. CÁLCULO - Crescente'!AO25</f>
        <v>A</v>
      </c>
      <c r="J25" s="7" t="str">
        <f>'MEM. CÁLCULO - Crescente'!AP25</f>
        <v/>
      </c>
      <c r="K25" s="7" t="str">
        <f>'MEM. CÁLCULO - Crescente'!AQ25</f>
        <v/>
      </c>
      <c r="L25" s="7" t="str">
        <f>'MEM. CÁLCULO - Crescente'!AR25</f>
        <v>A</v>
      </c>
      <c r="M25" s="7" t="str">
        <f>'MEM. CÁLCULO - Crescente'!AS25</f>
        <v/>
      </c>
      <c r="N25" s="7" t="str">
        <f>'MEM. CÁLCULO - Crescente'!AT25</f>
        <v/>
      </c>
      <c r="O25" s="7">
        <f>'MEM. CÁLCULO - Crescente'!AV25</f>
        <v>3.5186001229760189</v>
      </c>
      <c r="P25" s="2" t="str">
        <f>'LVC - FICHA CAMPO - Crescente'!P25</f>
        <v>-</v>
      </c>
      <c r="Q25" s="2" t="str">
        <f>'LVC - FICHA CAMPO - Crescente'!Q25</f>
        <v>-</v>
      </c>
      <c r="R25" s="2" t="str">
        <f>'LVC - FICHA CAMPO - Crescente'!R25</f>
        <v>-</v>
      </c>
      <c r="S25" s="2" t="str">
        <f>'LVC - FICHA CAMPO - Crescente'!S25</f>
        <v>-</v>
      </c>
      <c r="T25" s="547" t="str">
        <f>'LVC - FICHA CAMPO - Crescente'!T25</f>
        <v>-</v>
      </c>
      <c r="U25" s="547" t="e">
        <f>IF(#REF!="","",IFERROR(IF(LOOKUP(#REF!,#REF!,#REF!)="","",LOOKUP(#REF!,#REF!,#REF!)),""))</f>
        <v>#REF!</v>
      </c>
      <c r="V25" s="547" t="e">
        <f>IF(#REF!="","",IFERROR(IF(LOOKUP(#REF!,#REF!,#REF!)="","",LOOKUP(#REF!,#REF!,#REF!)),""))</f>
        <v>#REF!</v>
      </c>
      <c r="W25" s="547" t="e">
        <f>IF(#REF!="","",IFERROR(IF(LOOKUP(#REF!,#REF!,#REF!)="","",LOOKUP(#REF!,#REF!,#REF!)),""))</f>
        <v>#REF!</v>
      </c>
      <c r="X25" s="547" t="e">
        <f>IF(#REF!="","",IFERROR(IF(LOOKUP(#REF!,#REF!,#REF!)="","",LOOKUP(#REF!,#REF!,#REF!)),""))</f>
        <v>#REF!</v>
      </c>
      <c r="Y25" s="547" t="e">
        <f>IF(#REF!="","",IFERROR(IF(LOOKUP(#REF!,#REF!,#REF!)="","",LOOKUP(#REF!,#REF!,#REF!)),""))</f>
        <v>#REF!</v>
      </c>
      <c r="Z25" s="547" t="e">
        <f>IF(#REF!="","",IFERROR(IF(LOOKUP(#REF!,#REF!,#REF!)="","",LOOKUP(#REF!,#REF!,#REF!)),""))</f>
        <v>#REF!</v>
      </c>
      <c r="AA25" s="548" t="e">
        <f>IF(#REF!="","",IFERROR(IF(LOOKUP(#REF!,#REF!,#REF!)="","",LOOKUP(#REF!,#REF!,#REF!)),""))</f>
        <v>#REF!</v>
      </c>
    </row>
  </sheetData>
  <sheetProtection formatCells="0" selectLockedCells="1"/>
  <mergeCells count="64">
    <mergeCell ref="T21:AA21"/>
    <mergeCell ref="T22:AA22"/>
    <mergeCell ref="T23:AA23"/>
    <mergeCell ref="T24:AA24"/>
    <mergeCell ref="T25:AA25"/>
    <mergeCell ref="T18:AA18"/>
    <mergeCell ref="T19:AA19"/>
    <mergeCell ref="T20:AA20"/>
    <mergeCell ref="B12:C12"/>
    <mergeCell ref="T16:AA16"/>
    <mergeCell ref="J12:K13"/>
    <mergeCell ref="T17:AA17"/>
    <mergeCell ref="T15:AA15"/>
    <mergeCell ref="B13:B14"/>
    <mergeCell ref="I12:I14"/>
    <mergeCell ref="C13:C14"/>
    <mergeCell ref="F12:H13"/>
    <mergeCell ref="R12:S12"/>
    <mergeCell ref="R13:R14"/>
    <mergeCell ref="S13:S14"/>
    <mergeCell ref="A12:A14"/>
    <mergeCell ref="T11:AA14"/>
    <mergeCell ref="P12:P14"/>
    <mergeCell ref="Q12:Q14"/>
    <mergeCell ref="N4:P4"/>
    <mergeCell ref="C5:M5"/>
    <mergeCell ref="A9:B9"/>
    <mergeCell ref="A8:B8"/>
    <mergeCell ref="A7:D7"/>
    <mergeCell ref="A11:D11"/>
    <mergeCell ref="E11:N11"/>
    <mergeCell ref="D12:D14"/>
    <mergeCell ref="E12:E14"/>
    <mergeCell ref="O11:O14"/>
    <mergeCell ref="L12:N13"/>
    <mergeCell ref="P11:S11"/>
    <mergeCell ref="Q9:U9"/>
    <mergeCell ref="V9:W9"/>
    <mergeCell ref="A10:AA10"/>
    <mergeCell ref="N6:O6"/>
    <mergeCell ref="Q6:U7"/>
    <mergeCell ref="V6:V7"/>
    <mergeCell ref="W6:W7"/>
    <mergeCell ref="E7:M7"/>
    <mergeCell ref="X4:Z9"/>
    <mergeCell ref="AA4:AA9"/>
    <mergeCell ref="Q4:U4"/>
    <mergeCell ref="Q5:U5"/>
    <mergeCell ref="A1:AA1"/>
    <mergeCell ref="N9:O9"/>
    <mergeCell ref="A3:AA3"/>
    <mergeCell ref="C8:M8"/>
    <mergeCell ref="C9:M9"/>
    <mergeCell ref="A5:B5"/>
    <mergeCell ref="A6:B6"/>
    <mergeCell ref="C4:M4"/>
    <mergeCell ref="A4:B4"/>
    <mergeCell ref="N7:P7"/>
    <mergeCell ref="N8:O8"/>
    <mergeCell ref="Q8:W8"/>
    <mergeCell ref="A2:AA2"/>
    <mergeCell ref="N5:O5"/>
    <mergeCell ref="C6:E6"/>
    <mergeCell ref="F6:M6"/>
  </mergeCells>
  <phoneticPr fontId="0" type="noConversion"/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AB1080"/>
  <sheetViews>
    <sheetView showGridLines="0" workbookViewId="0">
      <selection activeCell="C25" sqref="C25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57" t="s">
        <v>81</v>
      </c>
      <c r="B1" s="757"/>
      <c r="C1" s="757"/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</row>
    <row r="2" spans="1:28" ht="18.75" customHeight="1">
      <c r="A2" s="562" t="s">
        <v>77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4"/>
    </row>
    <row r="3" spans="1:28" ht="5.0999999999999996" customHeight="1">
      <c r="A3" s="761"/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761"/>
      <c r="M3" s="761"/>
      <c r="N3" s="761"/>
      <c r="O3" s="761"/>
      <c r="P3" s="761"/>
      <c r="Q3" s="761"/>
    </row>
    <row r="4" spans="1:28" ht="15" customHeight="1">
      <c r="A4" s="8" t="s">
        <v>1</v>
      </c>
      <c r="B4" s="767" t="str">
        <f>'LVC - FICHA CAMPO - Crescente'!C4</f>
        <v>LVC</v>
      </c>
      <c r="C4" s="767"/>
      <c r="D4" s="767"/>
      <c r="E4" s="767"/>
      <c r="F4" s="767"/>
      <c r="G4" s="767"/>
      <c r="H4" s="767"/>
      <c r="I4" s="768"/>
      <c r="J4" s="570" t="s">
        <v>174</v>
      </c>
      <c r="K4" s="572"/>
      <c r="L4" s="570" t="s">
        <v>231</v>
      </c>
      <c r="M4" s="571"/>
      <c r="N4" s="9" t="s">
        <v>49</v>
      </c>
      <c r="O4" s="10" t="s">
        <v>50</v>
      </c>
      <c r="P4" s="741" t="s">
        <v>51</v>
      </c>
      <c r="Q4" s="744">
        <f>'LVC - FICHA CAMPO - Crescente'!AA4</f>
        <v>45945</v>
      </c>
    </row>
    <row r="5" spans="1:28" ht="15" customHeight="1">
      <c r="A5" s="11" t="s">
        <v>74</v>
      </c>
      <c r="B5" s="750" t="str">
        <f>'LVC - FICHA CAMPO - Crescente'!C5</f>
        <v>GO-020</v>
      </c>
      <c r="C5" s="750"/>
      <c r="D5" s="750"/>
      <c r="E5" s="750"/>
      <c r="F5" s="750"/>
      <c r="G5" s="750"/>
      <c r="H5" s="750"/>
      <c r="I5" s="751"/>
      <c r="J5" s="12" t="s">
        <v>8</v>
      </c>
      <c r="K5" s="13" t="s">
        <v>9</v>
      </c>
      <c r="L5" s="758" t="s">
        <v>3</v>
      </c>
      <c r="M5" s="759"/>
      <c r="N5" s="14">
        <f>'LVC - FICHA CAMPO - Crescente'!V5</f>
        <v>3.5</v>
      </c>
      <c r="O5" s="14">
        <f>'LVC - FICHA CAMPO - Crescente'!W5</f>
        <v>3.5</v>
      </c>
      <c r="P5" s="742"/>
      <c r="Q5" s="745"/>
    </row>
    <row r="6" spans="1:28" ht="15" customHeight="1">
      <c r="A6" s="11" t="s">
        <v>170</v>
      </c>
      <c r="B6" s="750" t="str">
        <f>'LVC - FICHA CAMPO - Crescente'!C6</f>
        <v>020EGO0010</v>
      </c>
      <c r="C6" s="750"/>
      <c r="D6" s="750"/>
      <c r="E6" s="750"/>
      <c r="F6" s="750"/>
      <c r="G6" s="750"/>
      <c r="H6" s="750"/>
      <c r="I6" s="751"/>
      <c r="J6" s="238">
        <f>'LVC - FICHA CAMPO - Crescente'!N6</f>
        <v>0</v>
      </c>
      <c r="K6" s="238">
        <f>'LVC - FICHA CAMPO - Crescente'!P6</f>
        <v>10.696999999999999</v>
      </c>
      <c r="L6" s="758" t="s">
        <v>59</v>
      </c>
      <c r="M6" s="759"/>
      <c r="N6" s="769">
        <f>'LVC - FICHA CAMPO - Crescente'!V6</f>
        <v>0</v>
      </c>
      <c r="O6" s="771">
        <f>'LVC - FICHA CAMPO - Crescente'!W6</f>
        <v>1.8</v>
      </c>
      <c r="P6" s="742"/>
      <c r="Q6" s="745"/>
    </row>
    <row r="7" spans="1:28" ht="15" customHeight="1">
      <c r="A7" s="762" t="s">
        <v>52</v>
      </c>
      <c r="B7" s="763"/>
      <c r="C7" s="764" t="str">
        <f>'LVC - FICHA CAMPO - Crescente'!E7</f>
        <v>CRESCENTE</v>
      </c>
      <c r="D7" s="765"/>
      <c r="E7" s="765"/>
      <c r="F7" s="765"/>
      <c r="G7" s="765"/>
      <c r="H7" s="765"/>
      <c r="I7" s="766"/>
      <c r="J7" s="758" t="s">
        <v>58</v>
      </c>
      <c r="K7" s="760"/>
      <c r="L7" s="758"/>
      <c r="M7" s="759"/>
      <c r="N7" s="770" t="str">
        <f>IF('ANEXO B - ICPF - Crescente'!V7&lt;&gt;"",'ANEXO B - ICPF - Crescente'!V7,"")</f>
        <v/>
      </c>
      <c r="O7" s="772" t="str">
        <f>IF('ANEXO B - ICPF - Crescente'!W7&lt;&gt;"",'ANEXO B - ICPF - Crescente'!W7,"")</f>
        <v/>
      </c>
      <c r="P7" s="742"/>
      <c r="Q7" s="745"/>
    </row>
    <row r="8" spans="1:28" ht="15" customHeight="1">
      <c r="A8" s="16" t="s">
        <v>6</v>
      </c>
      <c r="B8" s="750" t="str">
        <f>'LVC - FICHA CAMPO - Crescente'!C8</f>
        <v>Do Km 0 ao 10,697</v>
      </c>
      <c r="C8" s="750"/>
      <c r="D8" s="750"/>
      <c r="E8" s="750"/>
      <c r="F8" s="750"/>
      <c r="G8" s="750"/>
      <c r="H8" s="750"/>
      <c r="I8" s="751"/>
      <c r="J8" s="12" t="s">
        <v>8</v>
      </c>
      <c r="K8" s="13" t="s">
        <v>9</v>
      </c>
      <c r="L8" s="754"/>
      <c r="M8" s="594"/>
      <c r="N8" s="594"/>
      <c r="O8" s="595"/>
      <c r="P8" s="742"/>
      <c r="Q8" s="745"/>
    </row>
    <row r="9" spans="1:28" ht="15" customHeight="1">
      <c r="A9" s="17" t="s">
        <v>7</v>
      </c>
      <c r="B9" s="755">
        <f>'LVC - FICHA CAMPO - Crescente'!C9</f>
        <v>10.696999999999999</v>
      </c>
      <c r="C9" s="755"/>
      <c r="D9" s="755"/>
      <c r="E9" s="755"/>
      <c r="F9" s="755"/>
      <c r="G9" s="755"/>
      <c r="H9" s="755"/>
      <c r="I9" s="756"/>
      <c r="J9" s="18">
        <f>'LVC - FICHA CAMPO - Crescente'!N9</f>
        <v>0.29166666666666669</v>
      </c>
      <c r="K9" s="19">
        <f>'LVC - FICHA CAMPO - Crescente'!P9</f>
        <v>0.31944444444444448</v>
      </c>
      <c r="L9" s="605" t="s">
        <v>5</v>
      </c>
      <c r="M9" s="607"/>
      <c r="N9" s="752">
        <f>'LVC - FICHA CAMPO - Crescente'!V9</f>
        <v>40</v>
      </c>
      <c r="O9" s="753"/>
      <c r="P9" s="743"/>
      <c r="Q9" s="746"/>
    </row>
    <row r="10" spans="1:28" ht="5.0999999999999996" customHeight="1">
      <c r="A10" s="740"/>
      <c r="B10" s="740"/>
      <c r="C10" s="740"/>
      <c r="D10" s="740"/>
      <c r="E10" s="740"/>
      <c r="F10" s="740"/>
      <c r="G10" s="740"/>
      <c r="H10" s="740"/>
      <c r="I10" s="740"/>
      <c r="J10" s="740"/>
      <c r="K10" s="740"/>
      <c r="L10" s="740"/>
      <c r="M10" s="740"/>
      <c r="N10" s="740"/>
      <c r="O10" s="740"/>
      <c r="P10" s="740"/>
      <c r="Q10" s="740"/>
    </row>
    <row r="11" spans="1:28" ht="24.95" customHeight="1">
      <c r="A11" s="728" t="s">
        <v>6</v>
      </c>
      <c r="B11" s="729"/>
      <c r="C11" s="729"/>
      <c r="D11" s="729"/>
      <c r="E11" s="729" t="s">
        <v>17</v>
      </c>
      <c r="F11" s="729"/>
      <c r="G11" s="729"/>
      <c r="H11" s="729" t="s">
        <v>19</v>
      </c>
      <c r="I11" s="729"/>
      <c r="J11" s="729"/>
      <c r="K11" s="729" t="s">
        <v>32</v>
      </c>
      <c r="L11" s="729"/>
      <c r="M11" s="729"/>
      <c r="N11" s="773" t="s">
        <v>33</v>
      </c>
      <c r="O11" s="773"/>
      <c r="P11" s="773"/>
      <c r="Q11" s="774"/>
    </row>
    <row r="12" spans="1:28" ht="24.95" customHeight="1">
      <c r="A12" s="716" t="s">
        <v>13</v>
      </c>
      <c r="B12" s="547" t="s">
        <v>14</v>
      </c>
      <c r="C12" s="547"/>
      <c r="D12" s="722" t="s">
        <v>60</v>
      </c>
      <c r="E12" s="547"/>
      <c r="F12" s="547"/>
      <c r="G12" s="547"/>
      <c r="H12" s="547"/>
      <c r="I12" s="547"/>
      <c r="J12" s="547"/>
      <c r="K12" s="547"/>
      <c r="L12" s="547"/>
      <c r="M12" s="547"/>
      <c r="N12" s="775"/>
      <c r="O12" s="775"/>
      <c r="P12" s="775"/>
      <c r="Q12" s="776"/>
    </row>
    <row r="13" spans="1:28" ht="24.95" customHeight="1">
      <c r="A13" s="716"/>
      <c r="B13" s="547"/>
      <c r="C13" s="547"/>
      <c r="D13" s="722"/>
      <c r="E13" s="547"/>
      <c r="F13" s="547"/>
      <c r="G13" s="547"/>
      <c r="H13" s="547"/>
      <c r="I13" s="547"/>
      <c r="J13" s="547"/>
      <c r="K13" s="547"/>
      <c r="L13" s="547"/>
      <c r="M13" s="547"/>
      <c r="N13" s="547" t="s">
        <v>34</v>
      </c>
      <c r="O13" s="547"/>
      <c r="P13" s="547"/>
      <c r="Q13" s="548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24.95" customHeight="1">
      <c r="A14" s="716"/>
      <c r="B14" s="3" t="s">
        <v>22</v>
      </c>
      <c r="C14" s="3" t="s">
        <v>23</v>
      </c>
      <c r="D14" s="722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47"/>
      <c r="O14" s="547"/>
      <c r="P14" s="547"/>
      <c r="Q14" s="548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24.95" customHeight="1">
      <c r="A15" s="5">
        <f>IF(B15="","",1)</f>
        <v>1</v>
      </c>
      <c r="B15" s="282">
        <f>'ANEXO B - ICPF - Crescente'!B15</f>
        <v>0</v>
      </c>
      <c r="C15" s="282">
        <f>'ANEXO B - ICPF - Crescente'!C15</f>
        <v>1</v>
      </c>
      <c r="D15" s="282">
        <f>'ANEXO B - ICPF - Crescente'!D15</f>
        <v>1</v>
      </c>
      <c r="E15" s="7">
        <f>'MEM. CÁLCULO - Crescente'!Y15</f>
        <v>22.395714285714284</v>
      </c>
      <c r="F15" s="7">
        <f>'MEM. CÁLCULO - Crescente'!AA15</f>
        <v>0.45</v>
      </c>
      <c r="G15" s="2">
        <f>'MEM. CÁLCULO - Crescente'!AB15</f>
        <v>10.078071428571429</v>
      </c>
      <c r="H15" s="7">
        <f>'MEM. CÁLCULO - Crescente'!AC15</f>
        <v>0</v>
      </c>
      <c r="I15" s="7">
        <f>'MEM. CÁLCULO - Crescente'!AE15</f>
        <v>0.6</v>
      </c>
      <c r="J15" s="2">
        <f>'MEM. CÁLCULO - Crescente'!AF15</f>
        <v>0</v>
      </c>
      <c r="K15" s="2">
        <f>'MEM. CÁLCULO - Crescente'!AG15</f>
        <v>6</v>
      </c>
      <c r="L15" s="7">
        <f>'MEM. CÁLCULO - Crescente'!AI15</f>
        <v>1</v>
      </c>
      <c r="M15" s="7">
        <f>'MEM. CÁLCULO - Crescente'!AJ15</f>
        <v>6</v>
      </c>
      <c r="N15" s="747">
        <f>'MEM. CÁLCULO - Crescente'!AU15</f>
        <v>16.078071428571427</v>
      </c>
      <c r="O15" s="748"/>
      <c r="P15" s="748"/>
      <c r="Q15" s="749"/>
      <c r="R15" s="6"/>
      <c r="S15" s="323"/>
      <c r="T15" s="323"/>
      <c r="U15" s="323"/>
      <c r="V15" s="323"/>
      <c r="W15" s="323"/>
      <c r="X15" s="323"/>
      <c r="Y15" s="323"/>
      <c r="Z15" s="323"/>
      <c r="AA15" s="323"/>
      <c r="AB15" s="323"/>
    </row>
    <row r="16" spans="1:28" ht="24.95" customHeight="1">
      <c r="A16" s="5">
        <f>IF(B16="","",MAX($A$15:A15)+1)</f>
        <v>2</v>
      </c>
      <c r="B16" s="282">
        <f>'ANEXO B - ICPF - Crescente'!B16</f>
        <v>1</v>
      </c>
      <c r="C16" s="282">
        <f>'ANEXO B - ICPF - Crescente'!C16</f>
        <v>2</v>
      </c>
      <c r="D16" s="282">
        <f>'ANEXO B - ICPF - Crescente'!D16</f>
        <v>1</v>
      </c>
      <c r="E16" s="7">
        <f>'MEM. CÁLCULO - Crescente'!Y16</f>
        <v>21.911428571428569</v>
      </c>
      <c r="F16" s="7">
        <f>'MEM. CÁLCULO - Crescente'!AA16</f>
        <v>0.45</v>
      </c>
      <c r="G16" s="2">
        <f>'MEM. CÁLCULO - Crescente'!AB16</f>
        <v>9.860142857142856</v>
      </c>
      <c r="H16" s="7">
        <f>'MEM. CÁLCULO - Crescente'!AC16</f>
        <v>0</v>
      </c>
      <c r="I16" s="7">
        <f>'MEM. CÁLCULO - Crescente'!AE16</f>
        <v>0.6</v>
      </c>
      <c r="J16" s="2">
        <f>'MEM. CÁLCULO - Crescente'!AF16</f>
        <v>0</v>
      </c>
      <c r="K16" s="2">
        <f>'MEM. CÁLCULO - Crescente'!AG16</f>
        <v>15</v>
      </c>
      <c r="L16" s="7">
        <f>'MEM. CÁLCULO - Crescente'!AI16</f>
        <v>1</v>
      </c>
      <c r="M16" s="7">
        <f>'MEM. CÁLCULO - Crescente'!AJ16</f>
        <v>15</v>
      </c>
      <c r="N16" s="747">
        <f>'MEM. CÁLCULO - Crescente'!AU16</f>
        <v>24.860142857142854</v>
      </c>
      <c r="O16" s="748"/>
      <c r="P16" s="748"/>
      <c r="Q16" s="749"/>
      <c r="R16" s="6"/>
      <c r="S16" s="323"/>
      <c r="T16" s="323"/>
      <c r="U16" s="323"/>
      <c r="V16" s="323"/>
      <c r="W16" s="323"/>
      <c r="X16" s="323"/>
      <c r="Y16" s="323"/>
      <c r="Z16" s="323"/>
      <c r="AA16" s="323"/>
      <c r="AB16" s="323"/>
    </row>
    <row r="17" spans="1:28" ht="24.95" customHeight="1">
      <c r="A17" s="5">
        <f>IF(B17="","",MAX($A$15:A16)+1)</f>
        <v>3</v>
      </c>
      <c r="B17" s="282">
        <f>'ANEXO B - ICPF - Crescente'!B17</f>
        <v>2</v>
      </c>
      <c r="C17" s="282">
        <f>'ANEXO B - ICPF - Crescente'!C17</f>
        <v>3</v>
      </c>
      <c r="D17" s="282">
        <f>'ANEXO B - ICPF - Crescente'!D17</f>
        <v>1</v>
      </c>
      <c r="E17" s="7">
        <f>'MEM. CÁLCULO - Crescente'!Y17</f>
        <v>24.165714285714284</v>
      </c>
      <c r="F17" s="7">
        <f>'MEM. CÁLCULO - Crescente'!AA17</f>
        <v>0.45</v>
      </c>
      <c r="G17" s="2">
        <f>'MEM. CÁLCULO - Crescente'!AB17</f>
        <v>10.874571428571429</v>
      </c>
      <c r="H17" s="7">
        <f>'MEM. CÁLCULO - Crescente'!AC17</f>
        <v>0</v>
      </c>
      <c r="I17" s="7">
        <f>'MEM. CÁLCULO - Crescente'!AE17</f>
        <v>0.6</v>
      </c>
      <c r="J17" s="2">
        <f>'MEM. CÁLCULO - Crescente'!AF17</f>
        <v>0</v>
      </c>
      <c r="K17" s="2">
        <f>'MEM. CÁLCULO - Crescente'!AG17</f>
        <v>10</v>
      </c>
      <c r="L17" s="7">
        <f>'MEM. CÁLCULO - Crescente'!AI17</f>
        <v>1</v>
      </c>
      <c r="M17" s="7">
        <f>'MEM. CÁLCULO - Crescente'!AJ17</f>
        <v>10</v>
      </c>
      <c r="N17" s="747">
        <f>'MEM. CÁLCULO - Crescente'!AU17</f>
        <v>20.874571428571429</v>
      </c>
      <c r="O17" s="748"/>
      <c r="P17" s="748"/>
      <c r="Q17" s="749"/>
      <c r="R17" s="6"/>
      <c r="S17" s="323"/>
      <c r="T17" s="323"/>
      <c r="U17" s="323"/>
      <c r="V17" s="323"/>
      <c r="W17" s="323"/>
      <c r="X17" s="323"/>
      <c r="Y17" s="323"/>
      <c r="Z17" s="323"/>
      <c r="AA17" s="323"/>
      <c r="AB17" s="323"/>
    </row>
    <row r="18" spans="1:28" ht="24.95" customHeight="1">
      <c r="A18" s="5">
        <f>IF(B18="","",MAX($A$15:A17)+1)</f>
        <v>4</v>
      </c>
      <c r="B18" s="282">
        <f>'ANEXO B - ICPF - Crescente'!B18</f>
        <v>3</v>
      </c>
      <c r="C18" s="282">
        <f>'ANEXO B - ICPF - Crescente'!C18</f>
        <v>4</v>
      </c>
      <c r="D18" s="282">
        <f>'ANEXO B - ICPF - Crescente'!D18</f>
        <v>1</v>
      </c>
      <c r="E18" s="7">
        <f>'MEM. CÁLCULO - Crescente'!Y18</f>
        <v>23.294285714285714</v>
      </c>
      <c r="F18" s="7">
        <f>'MEM. CÁLCULO - Crescente'!AA18</f>
        <v>0.45</v>
      </c>
      <c r="G18" s="2">
        <f>'MEM. CÁLCULO - Crescente'!AB18</f>
        <v>10.482428571428571</v>
      </c>
      <c r="H18" s="7">
        <f>'MEM. CÁLCULO - Crescente'!AC18</f>
        <v>10</v>
      </c>
      <c r="I18" s="7">
        <f>'MEM. CÁLCULO - Crescente'!AE18</f>
        <v>0.6</v>
      </c>
      <c r="J18" s="2">
        <f>'MEM. CÁLCULO - Crescente'!AF18</f>
        <v>6</v>
      </c>
      <c r="K18" s="2">
        <f>'MEM. CÁLCULO - Crescente'!AG18</f>
        <v>22</v>
      </c>
      <c r="L18" s="7">
        <f>'MEM. CÁLCULO - Crescente'!AI18</f>
        <v>1</v>
      </c>
      <c r="M18" s="7">
        <f>'MEM. CÁLCULO - Crescente'!AJ18</f>
        <v>22</v>
      </c>
      <c r="N18" s="747">
        <f>'MEM. CÁLCULO - Crescente'!AU18</f>
        <v>38.482428571428571</v>
      </c>
      <c r="O18" s="748"/>
      <c r="P18" s="748"/>
      <c r="Q18" s="749"/>
      <c r="R18" s="6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</row>
    <row r="19" spans="1:28" ht="24.95" customHeight="1">
      <c r="A19" s="5">
        <f>IF(B19="","",MAX($A$15:A18)+1)</f>
        <v>5</v>
      </c>
      <c r="B19" s="282">
        <f>'ANEXO B - ICPF - Crescente'!B19</f>
        <v>4</v>
      </c>
      <c r="C19" s="282">
        <f>'ANEXO B - ICPF - Crescente'!C19</f>
        <v>5</v>
      </c>
      <c r="D19" s="282">
        <f>'ANEXO B - ICPF - Crescente'!D19</f>
        <v>1</v>
      </c>
      <c r="E19" s="7">
        <f>'MEM. CÁLCULO - Crescente'!Y19</f>
        <v>26.239999999999995</v>
      </c>
      <c r="F19" s="7">
        <f>'MEM. CÁLCULO - Crescente'!AA19</f>
        <v>0.45</v>
      </c>
      <c r="G19" s="2">
        <f>'MEM. CÁLCULO - Crescente'!AB19</f>
        <v>11.807999999999998</v>
      </c>
      <c r="H19" s="7">
        <f>'MEM. CÁLCULO - Crescente'!AC19</f>
        <v>0</v>
      </c>
      <c r="I19" s="7">
        <f>'MEM. CÁLCULO - Crescente'!AE19</f>
        <v>0.6</v>
      </c>
      <c r="J19" s="2">
        <f>'MEM. CÁLCULO - Crescente'!AF19</f>
        <v>0</v>
      </c>
      <c r="K19" s="2">
        <f>'MEM. CÁLCULO - Crescente'!AG19</f>
        <v>9</v>
      </c>
      <c r="L19" s="7">
        <f>'MEM. CÁLCULO - Crescente'!AI19</f>
        <v>1</v>
      </c>
      <c r="M19" s="7">
        <f>'MEM. CÁLCULO - Crescente'!AJ19</f>
        <v>9</v>
      </c>
      <c r="N19" s="747">
        <f>'MEM. CÁLCULO - Crescente'!AU19</f>
        <v>20.808</v>
      </c>
      <c r="O19" s="748"/>
      <c r="P19" s="748"/>
      <c r="Q19" s="749"/>
      <c r="R19" s="6"/>
      <c r="S19" s="323"/>
      <c r="T19" s="323"/>
      <c r="U19" s="323"/>
      <c r="V19" s="323"/>
      <c r="W19" s="323"/>
      <c r="X19" s="323"/>
      <c r="Y19" s="323"/>
      <c r="Z19" s="323"/>
      <c r="AA19" s="323"/>
      <c r="AB19" s="323"/>
    </row>
    <row r="20" spans="1:28" ht="24.95" customHeight="1">
      <c r="A20" s="5">
        <f>IF(B20="","",MAX($A$15:A19)+1)</f>
        <v>6</v>
      </c>
      <c r="B20" s="282">
        <f>'ANEXO B - ICPF - Crescente'!B20</f>
        <v>5</v>
      </c>
      <c r="C20" s="282">
        <f>'ANEXO B - ICPF - Crescente'!C20</f>
        <v>6</v>
      </c>
      <c r="D20" s="282">
        <f>'ANEXO B - ICPF - Crescente'!D20</f>
        <v>1</v>
      </c>
      <c r="E20" s="7">
        <f>'MEM. CÁLCULO - Crescente'!Y20</f>
        <v>27.074285714285718</v>
      </c>
      <c r="F20" s="7">
        <f>'MEM. CÁLCULO - Crescente'!AA20</f>
        <v>0.45</v>
      </c>
      <c r="G20" s="2">
        <f>'MEM. CÁLCULO - Crescente'!AB20</f>
        <v>12.183428571428573</v>
      </c>
      <c r="H20" s="7">
        <f>'MEM. CÁLCULO - Crescente'!AC20</f>
        <v>10</v>
      </c>
      <c r="I20" s="7">
        <f>'MEM. CÁLCULO - Crescente'!AE20</f>
        <v>0.6</v>
      </c>
      <c r="J20" s="2">
        <f>'MEM. CÁLCULO - Crescente'!AF20</f>
        <v>6</v>
      </c>
      <c r="K20" s="2">
        <f>'MEM. CÁLCULO - Crescente'!AG20</f>
        <v>22</v>
      </c>
      <c r="L20" s="7">
        <f>'MEM. CÁLCULO - Crescente'!AI20</f>
        <v>1</v>
      </c>
      <c r="M20" s="7">
        <f>'MEM. CÁLCULO - Crescente'!AJ20</f>
        <v>22</v>
      </c>
      <c r="N20" s="747">
        <f>'MEM. CÁLCULO - Crescente'!AU20</f>
        <v>40.183428571428571</v>
      </c>
      <c r="O20" s="748"/>
      <c r="P20" s="748"/>
      <c r="Q20" s="749"/>
      <c r="R20" s="6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</row>
    <row r="21" spans="1:28" ht="24.95" customHeight="1">
      <c r="A21" s="5">
        <f>IF(B21="","",MAX($A$15:A20)+1)</f>
        <v>7</v>
      </c>
      <c r="B21" s="282">
        <f>'ANEXO B - ICPF - Crescente'!B21</f>
        <v>6</v>
      </c>
      <c r="C21" s="282">
        <f>'ANEXO B - ICPF - Crescente'!C21</f>
        <v>7</v>
      </c>
      <c r="D21" s="282">
        <f>'ANEXO B - ICPF - Crescente'!D21</f>
        <v>1</v>
      </c>
      <c r="E21" s="7">
        <f>'MEM. CÁLCULO - Crescente'!Y21</f>
        <v>27.447142857142858</v>
      </c>
      <c r="F21" s="7">
        <f>'MEM. CÁLCULO - Crescente'!AA21</f>
        <v>0.45</v>
      </c>
      <c r="G21" s="2">
        <f>'MEM. CÁLCULO - Crescente'!AB21</f>
        <v>12.351214285714287</v>
      </c>
      <c r="H21" s="7">
        <f>'MEM. CÁLCULO - Crescente'!AC21</f>
        <v>0</v>
      </c>
      <c r="I21" s="7">
        <f>'MEM. CÁLCULO - Crescente'!AE21</f>
        <v>0.6</v>
      </c>
      <c r="J21" s="2">
        <f>'MEM. CÁLCULO - Crescente'!AF21</f>
        <v>0</v>
      </c>
      <c r="K21" s="2">
        <f>'MEM. CÁLCULO - Crescente'!AG21</f>
        <v>16</v>
      </c>
      <c r="L21" s="7">
        <f>'MEM. CÁLCULO - Crescente'!AI21</f>
        <v>1</v>
      </c>
      <c r="M21" s="7">
        <f>'MEM. CÁLCULO - Crescente'!AJ21</f>
        <v>16</v>
      </c>
      <c r="N21" s="747">
        <f>'MEM. CÁLCULO - Crescente'!AU21</f>
        <v>28.351214285714285</v>
      </c>
      <c r="O21" s="748"/>
      <c r="P21" s="748"/>
      <c r="Q21" s="749"/>
      <c r="R21" s="6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</row>
    <row r="22" spans="1:28" ht="24.95" customHeight="1">
      <c r="A22" s="5">
        <f>IF(B22="","",MAX($A$15:A21)+1)</f>
        <v>8</v>
      </c>
      <c r="B22" s="282">
        <f>'ANEXO B - ICPF - Crescente'!B22</f>
        <v>7</v>
      </c>
      <c r="C22" s="282">
        <f>'ANEXO B - ICPF - Crescente'!C22</f>
        <v>8</v>
      </c>
      <c r="D22" s="282">
        <f>'ANEXO B - ICPF - Crescente'!D22</f>
        <v>1</v>
      </c>
      <c r="E22" s="7">
        <f>'MEM. CÁLCULO - Crescente'!Y22</f>
        <v>26.392857142857139</v>
      </c>
      <c r="F22" s="7">
        <f>'MEM. CÁLCULO - Crescente'!AA22</f>
        <v>0.45</v>
      </c>
      <c r="G22" s="2">
        <f>'MEM. CÁLCULO - Crescente'!AB22</f>
        <v>11.876785714285713</v>
      </c>
      <c r="H22" s="7">
        <f>'MEM. CÁLCULO - Crescente'!AC22</f>
        <v>0</v>
      </c>
      <c r="I22" s="7">
        <f>'MEM. CÁLCULO - Crescente'!AE22</f>
        <v>0.6</v>
      </c>
      <c r="J22" s="2">
        <f>'MEM. CÁLCULO - Crescente'!AF22</f>
        <v>0</v>
      </c>
      <c r="K22" s="2">
        <f>'MEM. CÁLCULO - Crescente'!AG22</f>
        <v>21</v>
      </c>
      <c r="L22" s="7">
        <f>'MEM. CÁLCULO - Crescente'!AI22</f>
        <v>1</v>
      </c>
      <c r="M22" s="7">
        <f>'MEM. CÁLCULO - Crescente'!AJ22</f>
        <v>21</v>
      </c>
      <c r="N22" s="747">
        <f>'MEM. CÁLCULO - Crescente'!AU22</f>
        <v>32.876785714285717</v>
      </c>
      <c r="O22" s="748"/>
      <c r="P22" s="748"/>
      <c r="Q22" s="749"/>
      <c r="R22" s="6"/>
      <c r="S22" s="323"/>
      <c r="T22" s="323"/>
      <c r="U22" s="323"/>
      <c r="V22" s="323"/>
      <c r="W22" s="323"/>
      <c r="X22" s="323"/>
      <c r="Y22" s="323"/>
      <c r="Z22" s="323"/>
      <c r="AA22" s="323"/>
      <c r="AB22" s="323"/>
    </row>
    <row r="23" spans="1:28" ht="24.95" customHeight="1">
      <c r="A23" s="5">
        <f>IF(B23="","",MAX($A$15:A22)+1)</f>
        <v>9</v>
      </c>
      <c r="B23" s="282">
        <f>'ANEXO B - ICPF - Crescente'!B23</f>
        <v>8</v>
      </c>
      <c r="C23" s="282">
        <f>'ANEXO B - ICPF - Crescente'!C23</f>
        <v>9</v>
      </c>
      <c r="D23" s="282">
        <f>'ANEXO B - ICPF - Crescente'!D23</f>
        <v>1</v>
      </c>
      <c r="E23" s="7">
        <f>'MEM. CÁLCULO - Crescente'!Y23</f>
        <v>27.917142857142856</v>
      </c>
      <c r="F23" s="7">
        <f>'MEM. CÁLCULO - Crescente'!AA23</f>
        <v>0.45</v>
      </c>
      <c r="G23" s="2">
        <f>'MEM. CÁLCULO - Crescente'!AB23</f>
        <v>12.562714285714286</v>
      </c>
      <c r="H23" s="7">
        <f>'MEM. CÁLCULO - Crescente'!AC23</f>
        <v>10</v>
      </c>
      <c r="I23" s="7">
        <f>'MEM. CÁLCULO - Crescente'!AE23</f>
        <v>0.6</v>
      </c>
      <c r="J23" s="2">
        <f>'MEM. CÁLCULO - Crescente'!AF23</f>
        <v>6</v>
      </c>
      <c r="K23" s="2">
        <f>'MEM. CÁLCULO - Crescente'!AG23</f>
        <v>17</v>
      </c>
      <c r="L23" s="7">
        <f>'MEM. CÁLCULO - Crescente'!AI23</f>
        <v>1</v>
      </c>
      <c r="M23" s="7">
        <f>'MEM. CÁLCULO - Crescente'!AJ23</f>
        <v>17</v>
      </c>
      <c r="N23" s="747">
        <f>'MEM. CÁLCULO - Crescente'!AU23</f>
        <v>35.562714285714286</v>
      </c>
      <c r="O23" s="748"/>
      <c r="P23" s="748"/>
      <c r="Q23" s="749"/>
      <c r="R23" s="6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</row>
    <row r="24" spans="1:28" ht="24.95" customHeight="1">
      <c r="A24" s="5">
        <f>IF(B24="","",MAX($A$15:A23)+1)</f>
        <v>10</v>
      </c>
      <c r="B24" s="282">
        <f>'ANEXO B - ICPF - Crescente'!B24</f>
        <v>9</v>
      </c>
      <c r="C24" s="282">
        <f>'ANEXO B - ICPF - Crescente'!C24</f>
        <v>10</v>
      </c>
      <c r="D24" s="282">
        <f>'ANEXO B - ICPF - Crescente'!D24</f>
        <v>1</v>
      </c>
      <c r="E24" s="7">
        <f>'MEM. CÁLCULO - Crescente'!Y24</f>
        <v>22.812857142857144</v>
      </c>
      <c r="F24" s="7">
        <f>'MEM. CÁLCULO - Crescente'!AA24</f>
        <v>0.45</v>
      </c>
      <c r="G24" s="2">
        <f>'MEM. CÁLCULO - Crescente'!AB24</f>
        <v>10.265785714285714</v>
      </c>
      <c r="H24" s="7">
        <f>'MEM. CÁLCULO - Crescente'!AC24</f>
        <v>10</v>
      </c>
      <c r="I24" s="7">
        <f>'MEM. CÁLCULO - Crescente'!AE24</f>
        <v>0.6</v>
      </c>
      <c r="J24" s="2">
        <f>'MEM. CÁLCULO - Crescente'!AF24</f>
        <v>6</v>
      </c>
      <c r="K24" s="2">
        <f>'MEM. CÁLCULO - Crescente'!AG24</f>
        <v>13</v>
      </c>
      <c r="L24" s="7">
        <f>'MEM. CÁLCULO - Crescente'!AI24</f>
        <v>1</v>
      </c>
      <c r="M24" s="7">
        <f>'MEM. CÁLCULO - Crescente'!AJ24</f>
        <v>13</v>
      </c>
      <c r="N24" s="747">
        <f>'MEM. CÁLCULO - Crescente'!AU24</f>
        <v>29.265785714285713</v>
      </c>
      <c r="O24" s="748"/>
      <c r="P24" s="748"/>
      <c r="Q24" s="749"/>
      <c r="R24" s="6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</row>
    <row r="25" spans="1:28" ht="24.95" customHeight="1">
      <c r="A25" s="5">
        <f>IF(B25="","",MAX($A$15:A24)+1)</f>
        <v>11</v>
      </c>
      <c r="B25" s="282">
        <f>'ANEXO B - ICPF - Crescente'!B25</f>
        <v>10</v>
      </c>
      <c r="C25" s="282">
        <f>'ANEXO B - ICPF - Crescente'!C25</f>
        <v>10.696999999999999</v>
      </c>
      <c r="D25" s="282">
        <f>'ANEXO B - ICPF - Crescente'!D25</f>
        <v>0.69699999999999918</v>
      </c>
      <c r="E25" s="7">
        <f>'MEM. CÁLCULO - Crescente'!Y25</f>
        <v>32.506661201065832</v>
      </c>
      <c r="F25" s="7">
        <f>'MEM. CÁLCULO - Crescente'!AA25</f>
        <v>0.45</v>
      </c>
      <c r="G25" s="2">
        <f>'MEM. CÁLCULO - Crescente'!AB25</f>
        <v>14.627997540479624</v>
      </c>
      <c r="H25" s="7">
        <f>'MEM. CÁLCULO - Crescente'!AC25</f>
        <v>0</v>
      </c>
      <c r="I25" s="7">
        <f>'MEM. CÁLCULO - Crescente'!AE25</f>
        <v>0.6</v>
      </c>
      <c r="J25" s="2">
        <f>'MEM. CÁLCULO - Crescente'!AF25</f>
        <v>0</v>
      </c>
      <c r="K25" s="2">
        <f>'MEM. CÁLCULO - Crescente'!AG25</f>
        <v>15</v>
      </c>
      <c r="L25" s="7">
        <f>'MEM. CÁLCULO - Crescente'!AI25</f>
        <v>1</v>
      </c>
      <c r="M25" s="7">
        <f>'MEM. CÁLCULO - Crescente'!AJ25</f>
        <v>15</v>
      </c>
      <c r="N25" s="747">
        <f>'MEM. CÁLCULO - Crescente'!AU25</f>
        <v>29.627997540479626</v>
      </c>
      <c r="O25" s="748"/>
      <c r="P25" s="748"/>
      <c r="Q25" s="749"/>
      <c r="R25" s="6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</row>
    <row r="26" spans="1:28"/>
    <row r="28" spans="1:28"/>
    <row r="29" spans="1:28"/>
    <row r="30" spans="1:28"/>
    <row r="31" spans="1:28"/>
    <row r="32" spans="1:28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7"/>
    <row r="1058"/>
    <row r="1059"/>
    <row r="1060"/>
    <row r="1061"/>
    <row r="1062"/>
    <row r="1063"/>
    <row r="1064"/>
    <row r="1065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</sheetData>
  <sheetProtection formatCells="0" selectLockedCells="1"/>
  <mergeCells count="43">
    <mergeCell ref="N21:Q21"/>
    <mergeCell ref="N22:Q22"/>
    <mergeCell ref="N23:Q23"/>
    <mergeCell ref="N24:Q24"/>
    <mergeCell ref="N25:Q25"/>
    <mergeCell ref="N19:Q19"/>
    <mergeCell ref="N20:Q20"/>
    <mergeCell ref="N11:Q12"/>
    <mergeCell ref="A11:D11"/>
    <mergeCell ref="A12:A14"/>
    <mergeCell ref="D12:D14"/>
    <mergeCell ref="B12:C13"/>
    <mergeCell ref="K11:M13"/>
    <mergeCell ref="E11:G13"/>
    <mergeCell ref="H11:J13"/>
    <mergeCell ref="N13:Q14"/>
    <mergeCell ref="A1:Q1"/>
    <mergeCell ref="A2:Q2"/>
    <mergeCell ref="L4:M4"/>
    <mergeCell ref="L5:M5"/>
    <mergeCell ref="J7:K7"/>
    <mergeCell ref="A3:Q3"/>
    <mergeCell ref="J4:K4"/>
    <mergeCell ref="A7:B7"/>
    <mergeCell ref="C7:I7"/>
    <mergeCell ref="B4:I4"/>
    <mergeCell ref="B5:I5"/>
    <mergeCell ref="B6:I6"/>
    <mergeCell ref="L6:M7"/>
    <mergeCell ref="N6:N7"/>
    <mergeCell ref="O6:O7"/>
    <mergeCell ref="A10:Q10"/>
    <mergeCell ref="P4:P9"/>
    <mergeCell ref="Q4:Q9"/>
    <mergeCell ref="N17:Q17"/>
    <mergeCell ref="N18:Q18"/>
    <mergeCell ref="B8:I8"/>
    <mergeCell ref="N9:O9"/>
    <mergeCell ref="L9:M9"/>
    <mergeCell ref="L8:O8"/>
    <mergeCell ref="B9:I9"/>
    <mergeCell ref="N15:Q15"/>
    <mergeCell ref="N16:Q16"/>
  </mergeCells>
  <phoneticPr fontId="0" type="noConversion"/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Q1094"/>
  <sheetViews>
    <sheetView showGridLines="0" topLeftCell="A16" zoomScale="70" zoomScaleNormal="70" workbookViewId="0">
      <selection sqref="A1:Q25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80" t="s">
        <v>82</v>
      </c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</row>
    <row r="2" spans="1:17" ht="18.75" customHeight="1">
      <c r="A2" s="781" t="s">
        <v>77</v>
      </c>
      <c r="B2" s="782"/>
      <c r="C2" s="782"/>
      <c r="D2" s="782"/>
      <c r="E2" s="782"/>
      <c r="F2" s="782"/>
      <c r="G2" s="782"/>
      <c r="H2" s="782"/>
      <c r="I2" s="782"/>
      <c r="J2" s="782"/>
      <c r="K2" s="782"/>
      <c r="L2" s="782"/>
      <c r="M2" s="782"/>
      <c r="N2" s="782"/>
      <c r="O2" s="782"/>
      <c r="P2" s="782"/>
      <c r="Q2" s="783"/>
    </row>
    <row r="3" spans="1:17" ht="5.0999999999999996" customHeight="1">
      <c r="A3" s="793"/>
      <c r="B3" s="793"/>
      <c r="C3" s="793"/>
      <c r="D3" s="793"/>
      <c r="E3" s="793"/>
      <c r="F3" s="793"/>
      <c r="G3" s="793"/>
      <c r="H3" s="793"/>
      <c r="I3" s="793"/>
      <c r="J3" s="793"/>
      <c r="K3" s="793"/>
      <c r="L3" s="793"/>
      <c r="M3" s="793"/>
      <c r="N3" s="793"/>
      <c r="O3" s="793"/>
      <c r="P3" s="793"/>
      <c r="Q3" s="793"/>
    </row>
    <row r="4" spans="1:17" ht="15" customHeight="1">
      <c r="A4" s="30" t="s">
        <v>1</v>
      </c>
      <c r="B4" s="767" t="str">
        <f>'LVC - FICHA CAMPO - Crescente'!C4</f>
        <v>LVC</v>
      </c>
      <c r="C4" s="767"/>
      <c r="D4" s="767"/>
      <c r="E4" s="767"/>
      <c r="F4" s="767"/>
      <c r="G4" s="768"/>
      <c r="H4" s="570" t="s">
        <v>174</v>
      </c>
      <c r="I4" s="572"/>
      <c r="J4" s="570" t="s">
        <v>231</v>
      </c>
      <c r="K4" s="571"/>
      <c r="L4" s="571"/>
      <c r="M4" s="571"/>
      <c r="N4" s="9" t="s">
        <v>49</v>
      </c>
      <c r="O4" s="10" t="s">
        <v>50</v>
      </c>
      <c r="P4" s="741" t="s">
        <v>51</v>
      </c>
      <c r="Q4" s="744">
        <f>'LVC - FICHA CAMPO - Crescente'!AA4</f>
        <v>45945</v>
      </c>
    </row>
    <row r="5" spans="1:17" ht="15" customHeight="1">
      <c r="A5" s="31" t="s">
        <v>2</v>
      </c>
      <c r="B5" s="750" t="str">
        <f>'LVC - FICHA CAMPO - Crescente'!C5</f>
        <v>GO-020</v>
      </c>
      <c r="C5" s="750"/>
      <c r="D5" s="750"/>
      <c r="E5" s="750"/>
      <c r="F5" s="750"/>
      <c r="G5" s="751"/>
      <c r="H5" s="12" t="s">
        <v>8</v>
      </c>
      <c r="I5" s="13" t="s">
        <v>9</v>
      </c>
      <c r="J5" s="758" t="s">
        <v>3</v>
      </c>
      <c r="K5" s="759"/>
      <c r="L5" s="759"/>
      <c r="M5" s="759"/>
      <c r="N5" s="14">
        <f>'LVC - FICHA CAMPO - Crescente'!V5</f>
        <v>3.5</v>
      </c>
      <c r="O5" s="15">
        <f>'LVC - FICHA CAMPO - Crescente'!W5</f>
        <v>3.5</v>
      </c>
      <c r="P5" s="742"/>
      <c r="Q5" s="745"/>
    </row>
    <row r="6" spans="1:17" ht="15" customHeight="1">
      <c r="A6" s="31" t="s">
        <v>170</v>
      </c>
      <c r="B6" s="750" t="str">
        <f>'LVC - FICHA CAMPO - Crescente'!C6</f>
        <v>020EGO0010</v>
      </c>
      <c r="C6" s="750"/>
      <c r="D6" s="750"/>
      <c r="E6" s="750"/>
      <c r="F6" s="750"/>
      <c r="G6" s="751"/>
      <c r="H6" s="238">
        <f>'LVC - FICHA CAMPO - Crescente'!N6</f>
        <v>0</v>
      </c>
      <c r="I6" s="238">
        <f>'LVC - FICHA CAMPO - Crescente'!P6</f>
        <v>10.696999999999999</v>
      </c>
      <c r="J6" s="758" t="s">
        <v>59</v>
      </c>
      <c r="K6" s="759"/>
      <c r="L6" s="759"/>
      <c r="M6" s="759"/>
      <c r="N6" s="14">
        <f>'LVC - FICHA CAMPO - Crescente'!V6</f>
        <v>0</v>
      </c>
      <c r="O6" s="15">
        <f>'LVC - FICHA CAMPO - Crescente'!W6</f>
        <v>1.8</v>
      </c>
      <c r="P6" s="742"/>
      <c r="Q6" s="745"/>
    </row>
    <row r="7" spans="1:17" ht="15" customHeight="1">
      <c r="A7" s="789" t="s">
        <v>52</v>
      </c>
      <c r="B7" s="790"/>
      <c r="C7" s="764" t="str">
        <f>'LVC - FICHA CAMPO - Crescente'!E7</f>
        <v>CRESCENTE</v>
      </c>
      <c r="D7" s="764"/>
      <c r="E7" s="764"/>
      <c r="F7" s="764"/>
      <c r="G7" s="791"/>
      <c r="H7" s="758" t="s">
        <v>58</v>
      </c>
      <c r="I7" s="760"/>
      <c r="J7" s="758"/>
      <c r="K7" s="759"/>
      <c r="L7" s="759"/>
      <c r="M7" s="759"/>
      <c r="N7" s="536" t="str">
        <f>IF('ANEXO B - ICPF - Crescente'!V7&lt;&gt;"",'ANEXO B - ICPF - Crescente'!V7,"")</f>
        <v/>
      </c>
      <c r="O7" s="537" t="str">
        <f>IF('ANEXO B - ICPF - Crescente'!W7&lt;&gt;"",'ANEXO B - ICPF - Crescente'!W7,"")</f>
        <v/>
      </c>
      <c r="P7" s="742"/>
      <c r="Q7" s="745"/>
    </row>
    <row r="8" spans="1:17" ht="15" customHeight="1">
      <c r="A8" s="32" t="s">
        <v>6</v>
      </c>
      <c r="B8" s="750" t="str">
        <f>'LVC - FICHA CAMPO - Crescente'!C8</f>
        <v>Do Km 0 ao 10,697</v>
      </c>
      <c r="C8" s="777"/>
      <c r="D8" s="777"/>
      <c r="E8" s="777"/>
      <c r="F8" s="777"/>
      <c r="G8" s="778"/>
      <c r="H8" s="12" t="s">
        <v>8</v>
      </c>
      <c r="I8" s="13" t="s">
        <v>9</v>
      </c>
      <c r="J8" s="792"/>
      <c r="K8" s="750"/>
      <c r="L8" s="750"/>
      <c r="M8" s="750"/>
      <c r="N8" s="750"/>
      <c r="O8" s="751"/>
      <c r="P8" s="742"/>
      <c r="Q8" s="745"/>
    </row>
    <row r="9" spans="1:17" ht="15" customHeight="1">
      <c r="A9" s="33" t="s">
        <v>7</v>
      </c>
      <c r="B9" s="755">
        <f>'LVC - FICHA CAMPO - Crescente'!C9</f>
        <v>10.696999999999999</v>
      </c>
      <c r="C9" s="794"/>
      <c r="D9" s="794"/>
      <c r="E9" s="794"/>
      <c r="F9" s="794"/>
      <c r="G9" s="795"/>
      <c r="H9" s="34">
        <f>'LVC - FICHA CAMPO - Crescente'!N9</f>
        <v>0.29166666666666669</v>
      </c>
      <c r="I9" s="24">
        <f>'LVC - FICHA CAMPO - Crescente'!P9</f>
        <v>0.31944444444444448</v>
      </c>
      <c r="J9" s="600" t="s">
        <v>5</v>
      </c>
      <c r="K9" s="779"/>
      <c r="L9" s="779"/>
      <c r="M9" s="779"/>
      <c r="N9" s="752">
        <f>'LVC - FICHA CAMPO - Crescente'!V9</f>
        <v>40</v>
      </c>
      <c r="O9" s="753"/>
      <c r="P9" s="787"/>
      <c r="Q9" s="788"/>
    </row>
    <row r="10" spans="1:17" ht="5.0999999999999996" customHeight="1">
      <c r="A10" s="643"/>
      <c r="B10" s="643"/>
      <c r="C10" s="643"/>
      <c r="D10" s="643"/>
      <c r="E10" s="643"/>
      <c r="F10" s="643"/>
      <c r="G10" s="643"/>
      <c r="H10" s="643"/>
      <c r="I10" s="643"/>
      <c r="J10" s="643"/>
      <c r="K10" s="643"/>
      <c r="L10" s="643"/>
      <c r="M10" s="643"/>
      <c r="N10" s="643"/>
      <c r="O10" s="643"/>
      <c r="P10" s="643"/>
      <c r="Q10" s="643"/>
    </row>
    <row r="11" spans="1:17" ht="18" customHeight="1">
      <c r="A11" s="785" t="s">
        <v>6</v>
      </c>
      <c r="B11" s="786"/>
      <c r="C11" s="786"/>
      <c r="D11" s="786"/>
      <c r="E11" s="786" t="s">
        <v>44</v>
      </c>
      <c r="F11" s="786"/>
      <c r="G11" s="786"/>
      <c r="H11" s="786"/>
      <c r="I11" s="786"/>
      <c r="J11" s="786"/>
      <c r="K11" s="786"/>
      <c r="L11" s="786"/>
      <c r="M11" s="786"/>
      <c r="N11" s="786"/>
      <c r="O11" s="786"/>
      <c r="P11" s="786"/>
      <c r="Q11" s="797"/>
    </row>
    <row r="12" spans="1:17" ht="20.25" customHeight="1">
      <c r="A12" s="796" t="s">
        <v>13</v>
      </c>
      <c r="B12" s="784" t="s">
        <v>14</v>
      </c>
      <c r="C12" s="784"/>
      <c r="D12" s="784" t="s">
        <v>15</v>
      </c>
      <c r="E12" s="784" t="s">
        <v>33</v>
      </c>
      <c r="F12" s="784" t="s">
        <v>11</v>
      </c>
      <c r="G12" s="784" t="s">
        <v>45</v>
      </c>
      <c r="H12" s="784"/>
      <c r="I12" s="784"/>
      <c r="J12" s="798" t="s">
        <v>0</v>
      </c>
      <c r="K12" s="799"/>
      <c r="L12" s="799"/>
      <c r="M12" s="799"/>
      <c r="N12" s="799"/>
      <c r="O12" s="799"/>
      <c r="P12" s="799"/>
      <c r="Q12" s="800"/>
    </row>
    <row r="13" spans="1:17" ht="20.25" customHeight="1">
      <c r="A13" s="796"/>
      <c r="B13" s="784"/>
      <c r="C13" s="784"/>
      <c r="D13" s="784"/>
      <c r="E13" s="784"/>
      <c r="F13" s="784"/>
      <c r="G13" s="784"/>
      <c r="H13" s="784"/>
      <c r="I13" s="784"/>
      <c r="J13" s="801"/>
      <c r="K13" s="802"/>
      <c r="L13" s="802"/>
      <c r="M13" s="802"/>
      <c r="N13" s="802"/>
      <c r="O13" s="802"/>
      <c r="P13" s="802"/>
      <c r="Q13" s="803"/>
    </row>
    <row r="14" spans="1:17" ht="54" customHeight="1">
      <c r="A14" s="796"/>
      <c r="B14" s="26" t="s">
        <v>22</v>
      </c>
      <c r="C14" s="26" t="s">
        <v>23</v>
      </c>
      <c r="D14" s="784"/>
      <c r="E14" s="784"/>
      <c r="F14" s="784"/>
      <c r="G14" s="27" t="s">
        <v>46</v>
      </c>
      <c r="H14" s="27" t="s">
        <v>47</v>
      </c>
      <c r="I14" s="27" t="s">
        <v>48</v>
      </c>
      <c r="J14" s="804" t="s">
        <v>72</v>
      </c>
      <c r="K14" s="805"/>
      <c r="L14" s="805"/>
      <c r="M14" s="805"/>
      <c r="N14" s="805"/>
      <c r="O14" s="805"/>
      <c r="P14" s="805"/>
      <c r="Q14" s="806"/>
    </row>
    <row r="15" spans="1:17" ht="54" customHeight="1">
      <c r="A15" s="235">
        <f>IF(B15="","",1)</f>
        <v>1</v>
      </c>
      <c r="B15" s="301">
        <f>'ANEXO C - IGGE - Crescente'!B15</f>
        <v>0</v>
      </c>
      <c r="C15" s="301">
        <f>'ANEXO C - IGGE - Crescente'!C15</f>
        <v>1</v>
      </c>
      <c r="D15" s="301">
        <f>'ANEXO C - IGGE - Crescente'!D15</f>
        <v>1</v>
      </c>
      <c r="E15" s="28">
        <f>'MEM. CÁLCULO - Crescente'!AU15</f>
        <v>16.078071428571427</v>
      </c>
      <c r="F15" s="28">
        <f>'MEM. CÁLCULO - Crescente'!AV15</f>
        <v>4.1960964285714279</v>
      </c>
      <c r="G15" s="29">
        <f>'MEM. CÁLCULO - Crescente'!AW15</f>
        <v>0</v>
      </c>
      <c r="H15" s="29" t="str">
        <f>'MEM. CÁLCULO - Crescente'!AX15</f>
        <v>A</v>
      </c>
      <c r="I15" s="29" t="str">
        <f>'MEM. CÁLCULO - Crescente'!AY15</f>
        <v>ÓTIMO</v>
      </c>
      <c r="J15" s="807" t="str">
        <f>'MEM. CÁLCULO - Crescente'!AZ15</f>
        <v>NECESSITA APENAS DE CONSERVAÇÃO ROTINEIRA</v>
      </c>
      <c r="K15" s="807"/>
      <c r="L15" s="807"/>
      <c r="M15" s="807"/>
      <c r="N15" s="807"/>
      <c r="O15" s="807"/>
      <c r="P15" s="807"/>
      <c r="Q15" s="808"/>
    </row>
    <row r="16" spans="1:17" ht="54" customHeight="1">
      <c r="A16" s="235">
        <f>IF(B16="","",MAX($A$15:A15)+1)</f>
        <v>2</v>
      </c>
      <c r="B16" s="301">
        <f>'ANEXO C - IGGE - Crescente'!B16</f>
        <v>1</v>
      </c>
      <c r="C16" s="301">
        <f>'ANEXO C - IGGE - Crescente'!C16</f>
        <v>2</v>
      </c>
      <c r="D16" s="301">
        <f>'ANEXO C - IGGE - Crescente'!D16</f>
        <v>1</v>
      </c>
      <c r="E16" s="28">
        <f>'MEM. CÁLCULO - Crescente'!AU16</f>
        <v>24.860142857142854</v>
      </c>
      <c r="F16" s="28">
        <f>'MEM. CÁLCULO - Crescente'!AV16</f>
        <v>3.7569928571428579</v>
      </c>
      <c r="G16" s="29">
        <f>'MEM. CÁLCULO - Crescente'!AW16</f>
        <v>2</v>
      </c>
      <c r="H16" s="29" t="str">
        <f t="shared" ref="H16:H20" si="0">IF(B16="","",IF(G16=0,"A",IF(G16=1,"B",IF(G16=2,"B",IF(G16=3,"C",IF(G16=4,"C",IF(G16=5,"D",IF(G16=7,"D",IF(G16=8,"E",IF(G16=10,"E"))))))))))</f>
        <v>B</v>
      </c>
      <c r="I16" s="29" t="str">
        <f>'MEM. CÁLCULO - Crescente'!AY16</f>
        <v>BOM</v>
      </c>
      <c r="J16" s="807" t="str">
        <f>'MEM. CÁLCULO - Crescente'!AZ16</f>
        <v>APLICAÇÃO DE LAMA ASFÁLTICA OU MICROREVESTIMENTO - Desgaste superficial, trincas não muito severas em áreas não muito extensas, “panelas” e remendos pontuais</v>
      </c>
      <c r="K16" s="807"/>
      <c r="L16" s="807"/>
      <c r="M16" s="807"/>
      <c r="N16" s="807"/>
      <c r="O16" s="807"/>
      <c r="P16" s="807"/>
      <c r="Q16" s="808"/>
    </row>
    <row r="17" spans="1:17" ht="54" customHeight="1">
      <c r="A17" s="235">
        <f>IF(B17="","",MAX($A$15:A16)+1)</f>
        <v>3</v>
      </c>
      <c r="B17" s="301">
        <f>'ANEXO C - IGGE - Crescente'!B17</f>
        <v>2</v>
      </c>
      <c r="C17" s="301">
        <f>'ANEXO C - IGGE - Crescente'!C17</f>
        <v>3</v>
      </c>
      <c r="D17" s="301">
        <f>'ANEXO C - IGGE - Crescente'!D17</f>
        <v>1</v>
      </c>
      <c r="E17" s="28">
        <f>'MEM. CÁLCULO - Crescente'!AU17</f>
        <v>20.874571428571429</v>
      </c>
      <c r="F17" s="28">
        <f>'MEM. CÁLCULO - Crescente'!AV17</f>
        <v>3.9562714285714282</v>
      </c>
      <c r="G17" s="29">
        <f>'MEM. CÁLCULO - Crescente'!AW17</f>
        <v>2</v>
      </c>
      <c r="H17" s="29" t="str">
        <f t="shared" si="0"/>
        <v>B</v>
      </c>
      <c r="I17" s="29" t="str">
        <f>'MEM. CÁLCULO - Crescente'!AY17</f>
        <v>BOM</v>
      </c>
      <c r="J17" s="807" t="str">
        <f>'MEM. CÁLCULO - Crescente'!AZ17</f>
        <v>APLICAÇÃO DE LAMA ASFÁLTICA OU MICROREVESTIMENTO - Desgaste superficial, trincas não muito severas em áreas não muito extensas, “panelas” e remendos pontuais</v>
      </c>
      <c r="K17" s="807"/>
      <c r="L17" s="807"/>
      <c r="M17" s="807"/>
      <c r="N17" s="807"/>
      <c r="O17" s="807"/>
      <c r="P17" s="807"/>
      <c r="Q17" s="808"/>
    </row>
    <row r="18" spans="1:17" ht="54" customHeight="1">
      <c r="A18" s="235">
        <f>IF(B18="","",MAX($A$15:A17)+1)</f>
        <v>4</v>
      </c>
      <c r="B18" s="301">
        <f>'ANEXO C - IGGE - Crescente'!B18</f>
        <v>3</v>
      </c>
      <c r="C18" s="301">
        <f>'ANEXO C - IGGE - Crescente'!C18</f>
        <v>4</v>
      </c>
      <c r="D18" s="301">
        <f>'ANEXO C - IGGE - Crescente'!D18</f>
        <v>1</v>
      </c>
      <c r="E18" s="28">
        <f>'MEM. CÁLCULO - Crescente'!AU18</f>
        <v>38.482428571428571</v>
      </c>
      <c r="F18" s="28">
        <f>'MEM. CÁLCULO - Crescente'!AV18</f>
        <v>3.0758785714285715</v>
      </c>
      <c r="G18" s="29">
        <f>'MEM. CÁLCULO - Crescente'!AW18</f>
        <v>3</v>
      </c>
      <c r="H18" s="29" t="str">
        <f t="shared" si="0"/>
        <v>C</v>
      </c>
      <c r="I18" s="29" t="str">
        <f>'MEM. CÁLCULO - Crescente'!AY18</f>
        <v>REGULAR</v>
      </c>
      <c r="J18" s="807" t="str">
        <f>'MEM. CÁLCULO - Crescente'!AZ18</f>
        <v>APLICAÇÃO DE LAMA ASFÁLTICA OU MICROREVESTIMENTO - Desgaste superficial, trincas não muito severas em áreas não muito extensas, “panelas” e remendos pontuais</v>
      </c>
      <c r="K18" s="807"/>
      <c r="L18" s="807"/>
      <c r="M18" s="807"/>
      <c r="N18" s="807"/>
      <c r="O18" s="807"/>
      <c r="P18" s="807"/>
      <c r="Q18" s="808"/>
    </row>
    <row r="19" spans="1:17" ht="54" customHeight="1">
      <c r="A19" s="235">
        <f>IF(B19="","",MAX($A$15:A18)+1)</f>
        <v>5</v>
      </c>
      <c r="B19" s="301">
        <f>'ANEXO C - IGGE - Crescente'!B19</f>
        <v>4</v>
      </c>
      <c r="C19" s="301">
        <f>'ANEXO C - IGGE - Crescente'!C19</f>
        <v>5</v>
      </c>
      <c r="D19" s="301">
        <f>'ANEXO C - IGGE - Crescente'!D19</f>
        <v>1</v>
      </c>
      <c r="E19" s="28">
        <f>'MEM. CÁLCULO - Crescente'!AU19</f>
        <v>20.808</v>
      </c>
      <c r="F19" s="28">
        <f>'MEM. CÁLCULO - Crescente'!AV19</f>
        <v>3.9596000000000005</v>
      </c>
      <c r="G19" s="29">
        <f>'MEM. CÁLCULO - Crescente'!AW19</f>
        <v>2</v>
      </c>
      <c r="H19" s="29" t="str">
        <f t="shared" si="0"/>
        <v>B</v>
      </c>
      <c r="I19" s="29" t="str">
        <f>'MEM. CÁLCULO - Crescente'!AY19</f>
        <v>BOM</v>
      </c>
      <c r="J19" s="807" t="str">
        <f>'MEM. CÁLCULO - Crescente'!AZ19</f>
        <v>APLICAÇÃO DE LAMA ASFÁLTICA OU MICROREVESTIMENTO - Desgaste superficial, trincas não muito severas em áreas não muito extensas, “panelas” e remendos pontuais</v>
      </c>
      <c r="K19" s="807"/>
      <c r="L19" s="807"/>
      <c r="M19" s="807"/>
      <c r="N19" s="807"/>
      <c r="O19" s="807"/>
      <c r="P19" s="807"/>
      <c r="Q19" s="808"/>
    </row>
    <row r="20" spans="1:17" ht="54" customHeight="1">
      <c r="A20" s="235">
        <f>IF(B20="","",MAX($A$15:A19)+1)</f>
        <v>6</v>
      </c>
      <c r="B20" s="301">
        <f>'ANEXO C - IGGE - Crescente'!B20</f>
        <v>5</v>
      </c>
      <c r="C20" s="301">
        <f>'ANEXO C - IGGE - Crescente'!C20</f>
        <v>6</v>
      </c>
      <c r="D20" s="301">
        <f>'ANEXO C - IGGE - Crescente'!D20</f>
        <v>1</v>
      </c>
      <c r="E20" s="28">
        <f>'MEM. CÁLCULO - Crescente'!AU20</f>
        <v>40.183428571428571</v>
      </c>
      <c r="F20" s="28">
        <f>'MEM. CÁLCULO - Crescente'!AV20</f>
        <v>2.9908285714285716</v>
      </c>
      <c r="G20" s="29">
        <f>'MEM. CÁLCULO - Crescente'!AW20</f>
        <v>4</v>
      </c>
      <c r="H20" s="29" t="str">
        <f t="shared" si="0"/>
        <v>C</v>
      </c>
      <c r="I20" s="29" t="str">
        <f>'MEM. CÁLCULO - Crescente'!AY20</f>
        <v>REGULAR</v>
      </c>
      <c r="J20" s="807" t="str">
        <f>'MEM. CÁLCULO - Crescente'!AZ20</f>
        <v>CORREÇÃO DE PONTOS LOCALIZADOS OU RECAPEMENTO - Pavimento trincado, com “panelas” e remendos pouco frequentes e com irregularidade longitudinal ou transversal</v>
      </c>
      <c r="K20" s="807"/>
      <c r="L20" s="807"/>
      <c r="M20" s="807"/>
      <c r="N20" s="807"/>
      <c r="O20" s="807"/>
      <c r="P20" s="807"/>
      <c r="Q20" s="808"/>
    </row>
    <row r="21" spans="1:17" ht="54" customHeight="1">
      <c r="A21" s="235">
        <f>IF(B21="","",MAX($A$15:A20)+1)</f>
        <v>7</v>
      </c>
      <c r="B21" s="301">
        <f>'ANEXO C - IGGE - Crescente'!B21</f>
        <v>6</v>
      </c>
      <c r="C21" s="301">
        <f>'ANEXO C - IGGE - Crescente'!C21</f>
        <v>7</v>
      </c>
      <c r="D21" s="301">
        <f>'ANEXO C - IGGE - Crescente'!D21</f>
        <v>1</v>
      </c>
      <c r="E21" s="28">
        <f>'MEM. CÁLCULO - Crescente'!AU21</f>
        <v>28.351214285714285</v>
      </c>
      <c r="F21" s="28">
        <f>'MEM. CÁLCULO - Crescente'!AV21</f>
        <v>3.5824392857142855</v>
      </c>
      <c r="G21" s="29">
        <f>'MEM. CÁLCULO - Crescente'!AW21</f>
        <v>2</v>
      </c>
      <c r="H21" s="29" t="str">
        <f t="shared" ref="H21:H25" si="1">IF(B21="","",IF(G21=0,"A",IF(G21=1,"B",IF(G21=2,"B",IF(G21=3,"C",IF(G21=4,"C",IF(G21=5,"D",IF(G21=7,"D",IF(G21=8,"E",IF(G21=10,"E"))))))))))</f>
        <v>B</v>
      </c>
      <c r="I21" s="29" t="str">
        <f>'MEM. CÁLCULO - Crescente'!AY21</f>
        <v>BOM</v>
      </c>
      <c r="J21" s="807" t="str">
        <f>'MEM. CÁLCULO - Crescente'!AZ21</f>
        <v>APLICAÇÃO DE LAMA ASFÁLTICA OU MICROREVESTIMENTO - Desgaste superficial, trincas não muito severas em áreas não muito extensas, “panelas” e remendos pontuais</v>
      </c>
      <c r="K21" s="807"/>
      <c r="L21" s="807"/>
      <c r="M21" s="807"/>
      <c r="N21" s="807"/>
      <c r="O21" s="807"/>
      <c r="P21" s="807"/>
      <c r="Q21" s="808"/>
    </row>
    <row r="22" spans="1:17" ht="54" customHeight="1">
      <c r="A22" s="235">
        <f>IF(B22="","",MAX($A$15:A21)+1)</f>
        <v>8</v>
      </c>
      <c r="B22" s="301">
        <f>'ANEXO C - IGGE - Crescente'!B22</f>
        <v>7</v>
      </c>
      <c r="C22" s="301">
        <f>'ANEXO C - IGGE - Crescente'!C22</f>
        <v>8</v>
      </c>
      <c r="D22" s="301">
        <f>'ANEXO C - IGGE - Crescente'!D22</f>
        <v>1</v>
      </c>
      <c r="E22" s="28">
        <f>'MEM. CÁLCULO - Crescente'!AU22</f>
        <v>32.876785714285717</v>
      </c>
      <c r="F22" s="28">
        <f>'MEM. CÁLCULO - Crescente'!AV22</f>
        <v>3.3561607142857142</v>
      </c>
      <c r="G22" s="29">
        <f>'MEM. CÁLCULO - Crescente'!AW22</f>
        <v>3</v>
      </c>
      <c r="H22" s="29" t="str">
        <f t="shared" si="1"/>
        <v>C</v>
      </c>
      <c r="I22" s="29" t="str">
        <f>'MEM. CÁLCULO - Crescente'!AY22</f>
        <v>REGULAR</v>
      </c>
      <c r="J22" s="807" t="str">
        <f>'MEM. CÁLCULO - Crescente'!AZ22</f>
        <v>APLICAÇÃO DE LAMA ASFÁLTICA OU MICROREVESTIMENTO - Desgaste superficial, trincas não muito severas em áreas não muito extensas, “panelas” e remendos pontuais</v>
      </c>
      <c r="K22" s="807"/>
      <c r="L22" s="807"/>
      <c r="M22" s="807"/>
      <c r="N22" s="807"/>
      <c r="O22" s="807"/>
      <c r="P22" s="807"/>
      <c r="Q22" s="808"/>
    </row>
    <row r="23" spans="1:17" ht="54" customHeight="1">
      <c r="A23" s="235">
        <f>IF(B23="","",MAX($A$15:A22)+1)</f>
        <v>9</v>
      </c>
      <c r="B23" s="301">
        <f>'ANEXO C - IGGE - Crescente'!B23</f>
        <v>8</v>
      </c>
      <c r="C23" s="301">
        <f>'ANEXO C - IGGE - Crescente'!C23</f>
        <v>9</v>
      </c>
      <c r="D23" s="301">
        <f>'ANEXO C - IGGE - Crescente'!D23</f>
        <v>1</v>
      </c>
      <c r="E23" s="28">
        <f>'MEM. CÁLCULO - Crescente'!AU23</f>
        <v>35.562714285714286</v>
      </c>
      <c r="F23" s="28">
        <f>'MEM. CÁLCULO - Crescente'!AV23</f>
        <v>3.2218642857142852</v>
      </c>
      <c r="G23" s="29">
        <f>'MEM. CÁLCULO - Crescente'!AW23</f>
        <v>3</v>
      </c>
      <c r="H23" s="29" t="str">
        <f t="shared" si="1"/>
        <v>C</v>
      </c>
      <c r="I23" s="29" t="str">
        <f>'MEM. CÁLCULO - Crescente'!AY23</f>
        <v>REGULAR</v>
      </c>
      <c r="J23" s="807" t="str">
        <f>'MEM. CÁLCULO - Crescente'!AZ23</f>
        <v>APLICAÇÃO DE LAMA ASFÁLTICA OU MICROREVESTIMENTO - Desgaste superficial, trincas não muito severas em áreas não muito extensas, “panelas” e remendos pontuais</v>
      </c>
      <c r="K23" s="807"/>
      <c r="L23" s="807"/>
      <c r="M23" s="807"/>
      <c r="N23" s="807"/>
      <c r="O23" s="807"/>
      <c r="P23" s="807"/>
      <c r="Q23" s="808"/>
    </row>
    <row r="24" spans="1:17" ht="54" customHeight="1">
      <c r="A24" s="235">
        <f>IF(B24="","",MAX($A$15:A23)+1)</f>
        <v>10</v>
      </c>
      <c r="B24" s="301">
        <f>'ANEXO C - IGGE - Crescente'!B24</f>
        <v>9</v>
      </c>
      <c r="C24" s="301">
        <f>'ANEXO C - IGGE - Crescente'!C24</f>
        <v>10</v>
      </c>
      <c r="D24" s="301">
        <f>'ANEXO C - IGGE - Crescente'!D24</f>
        <v>1</v>
      </c>
      <c r="E24" s="28">
        <f>'MEM. CÁLCULO - Crescente'!AU24</f>
        <v>29.265785714285713</v>
      </c>
      <c r="F24" s="28">
        <f>'MEM. CÁLCULO - Crescente'!AV24</f>
        <v>3.5367107142857144</v>
      </c>
      <c r="G24" s="29">
        <f>'MEM. CÁLCULO - Crescente'!AW24</f>
        <v>2</v>
      </c>
      <c r="H24" s="29" t="str">
        <f t="shared" si="1"/>
        <v>B</v>
      </c>
      <c r="I24" s="29" t="str">
        <f>'MEM. CÁLCULO - Crescente'!AY24</f>
        <v>BOM</v>
      </c>
      <c r="J24" s="807" t="str">
        <f>'MEM. CÁLCULO - Crescente'!AZ24</f>
        <v>APLICAÇÃO DE LAMA ASFÁLTICA OU MICROREVESTIMENTO - Desgaste superficial, trincas não muito severas em áreas não muito extensas, “panelas” e remendos pontuais</v>
      </c>
      <c r="K24" s="807"/>
      <c r="L24" s="807"/>
      <c r="M24" s="807"/>
      <c r="N24" s="807"/>
      <c r="O24" s="807"/>
      <c r="P24" s="807"/>
      <c r="Q24" s="808"/>
    </row>
    <row r="25" spans="1:17" ht="54" customHeight="1">
      <c r="A25" s="235">
        <f>IF(B25="","",MAX($A$15:A24)+1)</f>
        <v>11</v>
      </c>
      <c r="B25" s="301">
        <f>'ANEXO C - IGGE - Crescente'!B25</f>
        <v>10</v>
      </c>
      <c r="C25" s="301">
        <f>'ANEXO C - IGGE - Crescente'!C25</f>
        <v>10.696999999999999</v>
      </c>
      <c r="D25" s="301">
        <f>'ANEXO C - IGGE - Crescente'!D25</f>
        <v>0.69699999999999918</v>
      </c>
      <c r="E25" s="28">
        <f>'MEM. CÁLCULO - Crescente'!AU25</f>
        <v>29.627997540479626</v>
      </c>
      <c r="F25" s="28">
        <f>'MEM. CÁLCULO - Crescente'!AV25</f>
        <v>3.5186001229760189</v>
      </c>
      <c r="G25" s="29">
        <f>'MEM. CÁLCULO - Crescente'!AW25</f>
        <v>2</v>
      </c>
      <c r="H25" s="29" t="str">
        <f t="shared" si="1"/>
        <v>B</v>
      </c>
      <c r="I25" s="29" t="str">
        <f>'MEM. CÁLCULO - Crescente'!AY25</f>
        <v>BOM</v>
      </c>
      <c r="J25" s="807" t="str">
        <f>'MEM. CÁLCULO - Crescente'!AZ25</f>
        <v>APLICAÇÃO DE LAMA ASFÁLTICA OU MICROREVESTIMENTO - Desgaste superficial, trincas não muito severas em áreas não muito extensas, “panelas” e remendos pontuais</v>
      </c>
      <c r="K25" s="807"/>
      <c r="L25" s="807"/>
      <c r="M25" s="807"/>
      <c r="N25" s="807"/>
      <c r="O25" s="807"/>
      <c r="P25" s="807"/>
      <c r="Q25" s="808"/>
    </row>
    <row r="26" spans="1:17"/>
    <row r="28" spans="1:17"/>
    <row r="29" spans="1:17"/>
    <row r="30" spans="1:17"/>
    <row r="31" spans="1:17"/>
    <row r="32" spans="1:17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5"/>
    <row r="146"/>
    <row r="147"/>
    <row r="148"/>
    <row r="149"/>
    <row r="150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201"/>
    <row r="202"/>
    <row r="203"/>
    <row r="204"/>
    <row r="205"/>
    <row r="206"/>
    <row r="207"/>
    <row r="208"/>
    <row r="209"/>
    <row r="210"/>
    <row r="211"/>
    <row r="212"/>
    <row r="218"/>
    <row r="219"/>
    <row r="220"/>
    <row r="221"/>
    <row r="222"/>
    <row r="223"/>
    <row r="224"/>
    <row r="225"/>
    <row r="239"/>
    <row r="240"/>
    <row r="241"/>
    <row r="256"/>
    <row r="626"/>
    <row r="627"/>
    <row r="641"/>
    <row r="642"/>
    <row r="643"/>
    <row r="648"/>
    <row r="649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7"/>
    <row r="1079"/>
    <row r="1080"/>
    <row r="1082"/>
    <row r="1083"/>
    <row r="1084"/>
    <row r="1085"/>
    <row r="1086"/>
    <row r="1087"/>
    <row r="1088"/>
    <row r="1089"/>
    <row r="1090"/>
    <row r="1091"/>
    <row r="1092"/>
    <row r="1094"/>
  </sheetData>
  <sheetProtection formatCells="0" selectLockedCells="1"/>
  <mergeCells count="42">
    <mergeCell ref="J22:Q22"/>
    <mergeCell ref="J23:Q23"/>
    <mergeCell ref="J24:Q24"/>
    <mergeCell ref="J25:Q25"/>
    <mergeCell ref="J19:Q19"/>
    <mergeCell ref="J20:Q20"/>
    <mergeCell ref="J15:Q15"/>
    <mergeCell ref="J16:Q16"/>
    <mergeCell ref="J21:Q21"/>
    <mergeCell ref="G12:I13"/>
    <mergeCell ref="J17:Q17"/>
    <mergeCell ref="J18:Q18"/>
    <mergeCell ref="A10:Q10"/>
    <mergeCell ref="D12:D14"/>
    <mergeCell ref="A12:A14"/>
    <mergeCell ref="E11:Q11"/>
    <mergeCell ref="J12:Q13"/>
    <mergeCell ref="J14:Q14"/>
    <mergeCell ref="B12:C13"/>
    <mergeCell ref="E12:E14"/>
    <mergeCell ref="A1:Q1"/>
    <mergeCell ref="A2:Q2"/>
    <mergeCell ref="F12:F14"/>
    <mergeCell ref="A11:D11"/>
    <mergeCell ref="J4:M4"/>
    <mergeCell ref="J5:M5"/>
    <mergeCell ref="P4:P9"/>
    <mergeCell ref="Q4:Q9"/>
    <mergeCell ref="A7:B7"/>
    <mergeCell ref="C7:G7"/>
    <mergeCell ref="J8:O8"/>
    <mergeCell ref="B4:G4"/>
    <mergeCell ref="B5:G5"/>
    <mergeCell ref="A3:Q3"/>
    <mergeCell ref="B9:G9"/>
    <mergeCell ref="J6:M7"/>
    <mergeCell ref="H4:I4"/>
    <mergeCell ref="B6:G6"/>
    <mergeCell ref="B8:G8"/>
    <mergeCell ref="H7:I7"/>
    <mergeCell ref="N9:O9"/>
    <mergeCell ref="J9:M9"/>
  </mergeCells>
  <phoneticPr fontId="0" type="noConversion"/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8AB3A-CBCF-462D-A4EE-015EFBCA8C11}">
  <sheetPr>
    <tabColor rgb="FFFF0000"/>
  </sheetPr>
  <dimension ref="A1:D10"/>
  <sheetViews>
    <sheetView workbookViewId="0"/>
  </sheetViews>
  <sheetFormatPr defaultColWidth="9.140625" defaultRowHeight="20.100000000000001" customHeight="1"/>
  <cols>
    <col min="1" max="1" width="29.28515625" style="379" customWidth="1"/>
    <col min="2" max="3" width="9.140625" style="379"/>
    <col min="4" max="4" width="12.28515625" style="379" customWidth="1"/>
    <col min="5" max="16384" width="9.140625" style="379"/>
  </cols>
  <sheetData>
    <row r="1" spans="1:4" ht="20.100000000000001" customHeight="1">
      <c r="A1" s="376" t="s">
        <v>268</v>
      </c>
      <c r="B1" s="376" t="s">
        <v>232</v>
      </c>
      <c r="C1" s="376" t="s">
        <v>47</v>
      </c>
      <c r="D1" s="376" t="s">
        <v>48</v>
      </c>
    </row>
    <row r="2" spans="1:4" ht="20.100000000000001" customHeight="1">
      <c r="A2" s="377" t="s">
        <v>259</v>
      </c>
      <c r="B2" s="377">
        <v>0</v>
      </c>
      <c r="C2" s="377" t="s">
        <v>55</v>
      </c>
      <c r="D2" s="377" t="s">
        <v>63</v>
      </c>
    </row>
    <row r="3" spans="1:4" ht="20.100000000000001" customHeight="1">
      <c r="A3" s="377" t="s">
        <v>260</v>
      </c>
      <c r="B3" s="377">
        <v>1</v>
      </c>
      <c r="C3" s="377" t="s">
        <v>54</v>
      </c>
      <c r="D3" s="377" t="s">
        <v>64</v>
      </c>
    </row>
    <row r="4" spans="1:4" ht="20.100000000000001" customHeight="1">
      <c r="A4" s="377" t="s">
        <v>261</v>
      </c>
      <c r="B4" s="377">
        <v>2</v>
      </c>
      <c r="C4" s="377" t="s">
        <v>54</v>
      </c>
      <c r="D4" s="377" t="s">
        <v>64</v>
      </c>
    </row>
    <row r="5" spans="1:4" ht="20.100000000000001" customHeight="1">
      <c r="A5" s="377" t="s">
        <v>262</v>
      </c>
      <c r="B5" s="377">
        <v>3</v>
      </c>
      <c r="C5" s="377" t="s">
        <v>76</v>
      </c>
      <c r="D5" s="377" t="s">
        <v>65</v>
      </c>
    </row>
    <row r="6" spans="1:4" ht="20.100000000000001" customHeight="1">
      <c r="A6" s="377" t="s">
        <v>263</v>
      </c>
      <c r="B6" s="377">
        <v>4</v>
      </c>
      <c r="C6" s="377" t="s">
        <v>76</v>
      </c>
      <c r="D6" s="377" t="s">
        <v>65</v>
      </c>
    </row>
    <row r="7" spans="1:4" ht="20.100000000000001" customHeight="1">
      <c r="A7" s="377" t="s">
        <v>264</v>
      </c>
      <c r="B7" s="377">
        <v>5</v>
      </c>
      <c r="C7" s="377" t="s">
        <v>29</v>
      </c>
      <c r="D7" s="377" t="s">
        <v>66</v>
      </c>
    </row>
    <row r="8" spans="1:4" ht="20.100000000000001" customHeight="1">
      <c r="A8" s="377" t="s">
        <v>265</v>
      </c>
      <c r="B8" s="377">
        <v>7</v>
      </c>
      <c r="C8" s="377" t="s">
        <v>29</v>
      </c>
      <c r="D8" s="377" t="s">
        <v>66</v>
      </c>
    </row>
    <row r="9" spans="1:4" ht="20.100000000000001" customHeight="1">
      <c r="A9" s="377" t="s">
        <v>266</v>
      </c>
      <c r="B9" s="377">
        <v>8</v>
      </c>
      <c r="C9" s="377" t="s">
        <v>31</v>
      </c>
      <c r="D9" s="377" t="s">
        <v>254</v>
      </c>
    </row>
    <row r="10" spans="1:4" ht="20.100000000000001" customHeight="1">
      <c r="A10" s="377" t="s">
        <v>267</v>
      </c>
      <c r="B10" s="377">
        <v>10</v>
      </c>
      <c r="C10" s="377" t="s">
        <v>31</v>
      </c>
      <c r="D10" s="377" t="s">
        <v>254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F943F-DA73-465F-A188-1C272908AD6D}">
  <sheetPr>
    <tabColor rgb="FFFF0000"/>
  </sheetPr>
  <dimension ref="A1:B6"/>
  <sheetViews>
    <sheetView workbookViewId="0"/>
  </sheetViews>
  <sheetFormatPr defaultColWidth="9.140625" defaultRowHeight="20.100000000000001" customHeight="1"/>
  <cols>
    <col min="1" max="1" width="12.28515625" style="379" customWidth="1"/>
    <col min="2" max="2" width="163.28515625" style="379" bestFit="1" customWidth="1"/>
    <col min="3" max="16384" width="9.140625" style="379"/>
  </cols>
  <sheetData>
    <row r="1" spans="1:2" ht="20.100000000000001" customHeight="1">
      <c r="A1" s="376" t="s">
        <v>48</v>
      </c>
      <c r="B1" s="376" t="s">
        <v>269</v>
      </c>
    </row>
    <row r="2" spans="1:2" ht="20.100000000000001" customHeight="1">
      <c r="A2" s="377" t="s">
        <v>63</v>
      </c>
      <c r="B2" s="378" t="s">
        <v>71</v>
      </c>
    </row>
    <row r="3" spans="1:2" ht="20.100000000000001" customHeight="1">
      <c r="A3" s="377" t="s">
        <v>64</v>
      </c>
      <c r="B3" s="380" t="s">
        <v>273</v>
      </c>
    </row>
    <row r="4" spans="1:2" ht="20.100000000000001" customHeight="1">
      <c r="A4" s="377" t="s">
        <v>65</v>
      </c>
      <c r="B4" s="378" t="s">
        <v>272</v>
      </c>
    </row>
    <row r="5" spans="1:2" ht="20.100000000000001" customHeight="1">
      <c r="A5" s="377" t="s">
        <v>66</v>
      </c>
      <c r="B5" s="378" t="s">
        <v>271</v>
      </c>
    </row>
    <row r="6" spans="1:2" ht="20.100000000000001" customHeight="1">
      <c r="A6" s="377" t="s">
        <v>254</v>
      </c>
      <c r="B6" s="378" t="s">
        <v>270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0BB63-1F25-4A26-8A1E-A17422B45363}">
  <sheetPr>
    <tabColor rgb="FFFF0000"/>
  </sheetPr>
  <dimension ref="A1:AN14"/>
  <sheetViews>
    <sheetView showGridLines="0" view="pageBreakPreview" zoomScale="60" zoomScaleNormal="70" workbookViewId="0">
      <selection activeCell="I14" sqref="I14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1.7109375" bestFit="1" customWidth="1"/>
    <col min="35" max="35" width="12.42578125" bestFit="1" customWidth="1"/>
    <col min="36" max="36" width="13" bestFit="1" customWidth="1"/>
    <col min="37" max="37" width="12.42578125" bestFit="1" customWidth="1"/>
    <col min="38" max="38" width="12.85546875" bestFit="1" customWidth="1"/>
    <col min="39" max="39" width="67.5703125" customWidth="1"/>
    <col min="40" max="40" width="15.28515625" bestFit="1" customWidth="1"/>
  </cols>
  <sheetData>
    <row r="1" spans="1:40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88"/>
      <c r="AN1" s="288"/>
    </row>
    <row r="2" spans="1:40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09" t="s">
        <v>192</v>
      </c>
      <c r="V2" s="810"/>
      <c r="W2" s="811"/>
      <c r="X2" s="812" t="s">
        <v>11</v>
      </c>
      <c r="Y2" s="812" t="s">
        <v>33</v>
      </c>
      <c r="Z2" s="812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88"/>
      <c r="AN2" s="288"/>
    </row>
    <row r="3" spans="1:40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13"/>
      <c r="Y3" s="813"/>
      <c r="Z3" s="813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439</v>
      </c>
      <c r="AN3" s="292" t="s">
        <v>204</v>
      </c>
    </row>
    <row r="4" spans="1:40" ht="14.25">
      <c r="A4" s="269">
        <f>+'CADASTRO RODOVIAS'!$A$3</f>
        <v>14</v>
      </c>
      <c r="B4" s="269" t="str">
        <f>+'LVC - FICHA CAMPO - Crescente'!$C$6</f>
        <v>020EGO0010</v>
      </c>
      <c r="C4" s="269" t="s">
        <v>205</v>
      </c>
      <c r="D4" s="269" t="s">
        <v>442</v>
      </c>
      <c r="E4" s="269" t="s">
        <v>285</v>
      </c>
      <c r="F4" s="269" t="s">
        <v>277</v>
      </c>
      <c r="G4" s="269">
        <f>'MEM. CÁLCULO - Crescente'!A15</f>
        <v>1</v>
      </c>
      <c r="H4" s="270">
        <f>'MEM. CÁLCULO - Crescente'!B15</f>
        <v>0</v>
      </c>
      <c r="I4" s="270">
        <f>'MEM. CÁLCULO - Crescente'!C15</f>
        <v>1</v>
      </c>
      <c r="J4" s="269">
        <f>1000*'MEM. CÁLCULO - Crescente'!D15</f>
        <v>1000</v>
      </c>
      <c r="K4" s="269" t="str">
        <f>IFERROR('MEM. CÁLCULO - Crescente'!AL15,"")</f>
        <v>B</v>
      </c>
      <c r="L4" s="269" t="str">
        <f>IFERROR('MEM. CÁLCULO - Crescente'!AM15,"")</f>
        <v>B</v>
      </c>
      <c r="M4" s="269" t="str">
        <f>IFERROR('MEM. CÁLCULO - Crescente'!AN15,"")</f>
        <v>M</v>
      </c>
      <c r="N4" s="269" t="str">
        <f>'MEM. CÁLCULO - Crescente'!AP15</f>
        <v/>
      </c>
      <c r="O4" s="269" t="str">
        <f>'MEM. CÁLCULO - Crescente'!AK15</f>
        <v>B</v>
      </c>
      <c r="P4" s="269" t="str">
        <f>'MEM. CÁLCULO - Crescente'!AR15</f>
        <v>M</v>
      </c>
      <c r="Q4" s="269" t="str">
        <f>'MEM. CÁLCULO - Crescente'!AQ15</f>
        <v/>
      </c>
      <c r="R4" s="269" t="str">
        <f>'MEM. CÁLCULO - Crescente'!AO15</f>
        <v>A</v>
      </c>
      <c r="S4" s="269" t="str">
        <f>'MEM. CÁLCULO - Crescente'!AT15</f>
        <v/>
      </c>
      <c r="T4" s="269" t="str">
        <f>'MEM. CÁLCULO - Crescente'!AS15</f>
        <v/>
      </c>
      <c r="U4" s="316">
        <f>'MEM. CÁLCULO - Crescente'!Y15</f>
        <v>22.395714285714284</v>
      </c>
      <c r="V4" s="316">
        <f>'MEM. CÁLCULO - Crescente'!AC15</f>
        <v>0</v>
      </c>
      <c r="W4" s="316">
        <f>'MEM. CÁLCULO - Crescente'!AG15</f>
        <v>6</v>
      </c>
      <c r="X4" s="313">
        <f>'MEM. CÁLCULO - Crescente'!AV15</f>
        <v>4.1960964285714279</v>
      </c>
      <c r="Y4" s="313">
        <f>'MEM. CÁLCULO - Crescente'!AU15</f>
        <v>16.078071428571427</v>
      </c>
      <c r="Z4" s="313">
        <f>'MEM. CÁLCULO - Crescente'!AW15</f>
        <v>0</v>
      </c>
      <c r="AA4" s="269" t="s">
        <v>411</v>
      </c>
      <c r="AB4" s="540">
        <v>0.08</v>
      </c>
      <c r="AC4" s="270"/>
      <c r="AD4" s="270"/>
      <c r="AE4" s="270">
        <f>'LVC - FICHA CAMPO - Crescente'!$V$5</f>
        <v>3.5</v>
      </c>
      <c r="AF4" s="270">
        <f>'LVC - FICHA CAMPO - Crescente'!$V$6</f>
        <v>0</v>
      </c>
      <c r="AG4" s="269">
        <v>40</v>
      </c>
      <c r="AH4" s="317">
        <f>'LVC - FICHA CAMPO - Crescente'!$AA$4</f>
        <v>45945</v>
      </c>
      <c r="AI4" s="394" t="s">
        <v>415</v>
      </c>
      <c r="AJ4" s="534" t="s">
        <v>416</v>
      </c>
      <c r="AK4" s="535" t="s">
        <v>417</v>
      </c>
      <c r="AL4" s="535" t="s">
        <v>418</v>
      </c>
      <c r="AM4" s="293" t="s">
        <v>71</v>
      </c>
      <c r="AN4" s="293"/>
    </row>
    <row r="5" spans="1:40" ht="14.25">
      <c r="A5" s="269">
        <f>+'CADASTRO RODOVIAS'!$A$3</f>
        <v>14</v>
      </c>
      <c r="B5" s="269" t="str">
        <f>+'LVC - FICHA CAMPO - Crescente'!$C$6</f>
        <v>020EGO0010</v>
      </c>
      <c r="C5" s="269" t="s">
        <v>205</v>
      </c>
      <c r="D5" s="269" t="s">
        <v>442</v>
      </c>
      <c r="E5" s="269" t="s">
        <v>285</v>
      </c>
      <c r="F5" s="269" t="s">
        <v>277</v>
      </c>
      <c r="G5" s="269">
        <f>'MEM. CÁLCULO - Crescente'!A16</f>
        <v>2</v>
      </c>
      <c r="H5" s="270">
        <f>'MEM. CÁLCULO - Crescente'!B16</f>
        <v>1</v>
      </c>
      <c r="I5" s="270">
        <f>'MEM. CÁLCULO - Crescente'!C16</f>
        <v>2</v>
      </c>
      <c r="J5" s="269">
        <f>1000*'MEM. CÁLCULO - Crescente'!D16</f>
        <v>1000</v>
      </c>
      <c r="K5" s="269" t="str">
        <f>IFERROR('MEM. CÁLCULO - Crescente'!AL16,"")</f>
        <v>B</v>
      </c>
      <c r="L5" s="269" t="str">
        <f>IFERROR('MEM. CÁLCULO - Crescente'!AM16,"")</f>
        <v>B</v>
      </c>
      <c r="M5" s="269" t="str">
        <f>IFERROR('MEM. CÁLCULO - Crescente'!AN16,"")</f>
        <v>M</v>
      </c>
      <c r="N5" s="269" t="str">
        <f>'MEM. CÁLCULO - Crescente'!AP16</f>
        <v/>
      </c>
      <c r="O5" s="269" t="str">
        <f>'MEM. CÁLCULO - Crescente'!AK16</f>
        <v>B</v>
      </c>
      <c r="P5" s="269" t="str">
        <f>'MEM. CÁLCULO - Crescente'!AR16</f>
        <v>M</v>
      </c>
      <c r="Q5" s="269" t="str">
        <f>'MEM. CÁLCULO - Crescente'!AQ16</f>
        <v/>
      </c>
      <c r="R5" s="269" t="str">
        <f>'MEM. CÁLCULO - Crescente'!AO16</f>
        <v>A</v>
      </c>
      <c r="S5" s="269" t="str">
        <f>'MEM. CÁLCULO - Crescente'!AT16</f>
        <v/>
      </c>
      <c r="T5" s="269" t="str">
        <f>'MEM. CÁLCULO - Crescente'!AS16</f>
        <v/>
      </c>
      <c r="U5" s="316">
        <f>'MEM. CÁLCULO - Crescente'!Y16</f>
        <v>21.911428571428569</v>
      </c>
      <c r="V5" s="316">
        <f>'MEM. CÁLCULO - Crescente'!AC16</f>
        <v>0</v>
      </c>
      <c r="W5" s="316">
        <f>'MEM. CÁLCULO - Crescente'!AG16</f>
        <v>15</v>
      </c>
      <c r="X5" s="313">
        <f>'MEM. CÁLCULO - Crescente'!AV16</f>
        <v>3.7569928571428579</v>
      </c>
      <c r="Y5" s="313">
        <f>'MEM. CÁLCULO - Crescente'!AU16</f>
        <v>24.860142857142854</v>
      </c>
      <c r="Z5" s="313">
        <f>'MEM. CÁLCULO - Crescente'!AW16</f>
        <v>2</v>
      </c>
      <c r="AA5" s="269" t="s">
        <v>411</v>
      </c>
      <c r="AB5" s="540">
        <v>0.08</v>
      </c>
      <c r="AC5" s="270"/>
      <c r="AD5" s="270"/>
      <c r="AE5" s="270">
        <f>'LVC - FICHA CAMPO - Crescente'!$V$5</f>
        <v>3.5</v>
      </c>
      <c r="AF5" s="270">
        <f>'LVC - FICHA CAMPO - Crescente'!$V$6</f>
        <v>0</v>
      </c>
      <c r="AG5" s="269">
        <v>40</v>
      </c>
      <c r="AH5" s="317">
        <f>'LVC - FICHA CAMPO - Crescente'!$AA$4</f>
        <v>45945</v>
      </c>
      <c r="AI5" s="393" t="str">
        <f>AK4</f>
        <v>-16.710369</v>
      </c>
      <c r="AJ5" s="393" t="str">
        <f>AL4</f>
        <v>-49.221935</v>
      </c>
      <c r="AK5" s="535" t="s">
        <v>419</v>
      </c>
      <c r="AL5" s="535" t="s">
        <v>420</v>
      </c>
      <c r="AM5" s="293" t="s">
        <v>440</v>
      </c>
      <c r="AN5" s="293"/>
    </row>
    <row r="6" spans="1:40" ht="14.25">
      <c r="A6" s="269">
        <f>+'CADASTRO RODOVIAS'!$A$3</f>
        <v>14</v>
      </c>
      <c r="B6" s="269" t="str">
        <f>+'LVC - FICHA CAMPO - Crescente'!$C$6</f>
        <v>020EGO0010</v>
      </c>
      <c r="C6" s="269" t="s">
        <v>205</v>
      </c>
      <c r="D6" s="269" t="s">
        <v>442</v>
      </c>
      <c r="E6" s="269" t="s">
        <v>285</v>
      </c>
      <c r="F6" s="269" t="s">
        <v>277</v>
      </c>
      <c r="G6" s="269">
        <f>'MEM. CÁLCULO - Crescente'!A17</f>
        <v>3</v>
      </c>
      <c r="H6" s="270">
        <f>'MEM. CÁLCULO - Crescente'!B17</f>
        <v>2</v>
      </c>
      <c r="I6" s="270">
        <f>'MEM. CÁLCULO - Crescente'!C17</f>
        <v>3</v>
      </c>
      <c r="J6" s="269">
        <f>1000*'MEM. CÁLCULO - Crescente'!D17</f>
        <v>1000</v>
      </c>
      <c r="K6" s="269" t="str">
        <f>IFERROR('MEM. CÁLCULO - Crescente'!AL17,"")</f>
        <v>B</v>
      </c>
      <c r="L6" s="269" t="str">
        <f>IFERROR('MEM. CÁLCULO - Crescente'!AM17,"")</f>
        <v>B</v>
      </c>
      <c r="M6" s="269" t="str">
        <f>IFERROR('MEM. CÁLCULO - Crescente'!AN17,"")</f>
        <v>M</v>
      </c>
      <c r="N6" s="269" t="str">
        <f>'MEM. CÁLCULO - Crescente'!AP17</f>
        <v/>
      </c>
      <c r="O6" s="269" t="str">
        <f>'MEM. CÁLCULO - Crescente'!AK17</f>
        <v>B</v>
      </c>
      <c r="P6" s="269" t="str">
        <f>'MEM. CÁLCULO - Crescente'!AR17</f>
        <v>A</v>
      </c>
      <c r="Q6" s="269" t="str">
        <f>'MEM. CÁLCULO - Crescente'!AQ17</f>
        <v/>
      </c>
      <c r="R6" s="269" t="str">
        <f>'MEM. CÁLCULO - Crescente'!AO17</f>
        <v>A</v>
      </c>
      <c r="S6" s="269" t="str">
        <f>'MEM. CÁLCULO - Crescente'!AT17</f>
        <v/>
      </c>
      <c r="T6" s="269" t="str">
        <f>'MEM. CÁLCULO - Crescente'!AS17</f>
        <v/>
      </c>
      <c r="U6" s="316">
        <f>'MEM. CÁLCULO - Crescente'!Y17</f>
        <v>24.165714285714284</v>
      </c>
      <c r="V6" s="316">
        <f>'MEM. CÁLCULO - Crescente'!AC17</f>
        <v>0</v>
      </c>
      <c r="W6" s="316">
        <f>'MEM. CÁLCULO - Crescente'!AG17</f>
        <v>10</v>
      </c>
      <c r="X6" s="313">
        <f>'MEM. CÁLCULO - Crescente'!AV17</f>
        <v>3.9562714285714282</v>
      </c>
      <c r="Y6" s="313">
        <f>'MEM. CÁLCULO - Crescente'!AU17</f>
        <v>20.874571428571429</v>
      </c>
      <c r="Z6" s="313">
        <f>'MEM. CÁLCULO - Crescente'!AW17</f>
        <v>2</v>
      </c>
      <c r="AA6" s="269" t="s">
        <v>411</v>
      </c>
      <c r="AB6" s="540">
        <v>0.08</v>
      </c>
      <c r="AC6" s="270"/>
      <c r="AD6" s="270"/>
      <c r="AE6" s="270">
        <f>'LVC - FICHA CAMPO - Crescente'!$V$5</f>
        <v>3.5</v>
      </c>
      <c r="AF6" s="270">
        <f>'LVC - FICHA CAMPO - Crescente'!$V$6</f>
        <v>0</v>
      </c>
      <c r="AG6" s="269">
        <v>40</v>
      </c>
      <c r="AH6" s="317">
        <f>'LVC - FICHA CAMPO - Crescente'!$AA$4</f>
        <v>45945</v>
      </c>
      <c r="AI6" s="393" t="str">
        <f t="shared" ref="AI6:AI14" si="0">AK5</f>
        <v>-16.712654</v>
      </c>
      <c r="AJ6" s="393" t="str">
        <f t="shared" ref="AJ6:AJ14" si="1">AL5</f>
        <v>-49.212877</v>
      </c>
      <c r="AK6" s="535" t="s">
        <v>421</v>
      </c>
      <c r="AL6" s="535" t="s">
        <v>422</v>
      </c>
      <c r="AM6" s="293" t="s">
        <v>440</v>
      </c>
      <c r="AN6" s="293"/>
    </row>
    <row r="7" spans="1:40" ht="14.25">
      <c r="A7" s="269">
        <f>+'CADASTRO RODOVIAS'!$A$3</f>
        <v>14</v>
      </c>
      <c r="B7" s="269" t="str">
        <f>+'LVC - FICHA CAMPO - Crescente'!$C$6</f>
        <v>020EGO0010</v>
      </c>
      <c r="C7" s="269" t="s">
        <v>205</v>
      </c>
      <c r="D7" s="269" t="s">
        <v>442</v>
      </c>
      <c r="E7" s="269" t="s">
        <v>285</v>
      </c>
      <c r="F7" s="269" t="s">
        <v>277</v>
      </c>
      <c r="G7" s="269">
        <f>'MEM. CÁLCULO - Crescente'!A18</f>
        <v>4</v>
      </c>
      <c r="H7" s="270">
        <f>'MEM. CÁLCULO - Crescente'!B18</f>
        <v>3</v>
      </c>
      <c r="I7" s="270">
        <f>'MEM. CÁLCULO - Crescente'!C18</f>
        <v>4</v>
      </c>
      <c r="J7" s="269">
        <f>1000*'MEM. CÁLCULO - Crescente'!D18</f>
        <v>1000</v>
      </c>
      <c r="K7" s="269" t="str">
        <f>IFERROR('MEM. CÁLCULO - Crescente'!AL18,"")</f>
        <v>B</v>
      </c>
      <c r="L7" s="269" t="str">
        <f>IFERROR('MEM. CÁLCULO - Crescente'!AM18,"")</f>
        <v>B</v>
      </c>
      <c r="M7" s="269" t="str">
        <f>IFERROR('MEM. CÁLCULO - Crescente'!AN18,"")</f>
        <v>M</v>
      </c>
      <c r="N7" s="269" t="str">
        <f>'MEM. CÁLCULO - Crescente'!AP18</f>
        <v>B</v>
      </c>
      <c r="O7" s="269" t="str">
        <f>'MEM. CÁLCULO - Crescente'!AK18</f>
        <v>B</v>
      </c>
      <c r="P7" s="269" t="str">
        <f>'MEM. CÁLCULO - Crescente'!AR18</f>
        <v>M</v>
      </c>
      <c r="Q7" s="269" t="str">
        <f>'MEM. CÁLCULO - Crescente'!AQ18</f>
        <v/>
      </c>
      <c r="R7" s="269" t="str">
        <f>'MEM. CÁLCULO - Crescente'!AO18</f>
        <v>A</v>
      </c>
      <c r="S7" s="269" t="str">
        <f>'MEM. CÁLCULO - Crescente'!AT18</f>
        <v/>
      </c>
      <c r="T7" s="269" t="str">
        <f>'MEM. CÁLCULO - Crescente'!AS18</f>
        <v/>
      </c>
      <c r="U7" s="316">
        <f>'MEM. CÁLCULO - Crescente'!Y18</f>
        <v>23.294285714285714</v>
      </c>
      <c r="V7" s="316">
        <f>'MEM. CÁLCULO - Crescente'!AC18</f>
        <v>10</v>
      </c>
      <c r="W7" s="316">
        <f>'MEM. CÁLCULO - Crescente'!AG18</f>
        <v>22</v>
      </c>
      <c r="X7" s="313">
        <f>'MEM. CÁLCULO - Crescente'!AV18</f>
        <v>3.0758785714285715</v>
      </c>
      <c r="Y7" s="313">
        <f>'MEM. CÁLCULO - Crescente'!AU18</f>
        <v>38.482428571428571</v>
      </c>
      <c r="Z7" s="313">
        <f>'MEM. CÁLCULO - Crescente'!AW18</f>
        <v>3</v>
      </c>
      <c r="AA7" s="269" t="s">
        <v>411</v>
      </c>
      <c r="AB7" s="540">
        <v>0.08</v>
      </c>
      <c r="AC7" s="270"/>
      <c r="AD7" s="270"/>
      <c r="AE7" s="270">
        <f>'LVC - FICHA CAMPO - Crescente'!$V$5</f>
        <v>3.5</v>
      </c>
      <c r="AF7" s="270">
        <f>'LVC - FICHA CAMPO - Crescente'!$V$6</f>
        <v>0</v>
      </c>
      <c r="AG7" s="269">
        <v>40</v>
      </c>
      <c r="AH7" s="317">
        <f>'LVC - FICHA CAMPO - Crescente'!$AA$4</f>
        <v>45945</v>
      </c>
      <c r="AI7" s="393" t="str">
        <f t="shared" si="0"/>
        <v>-16.715039</v>
      </c>
      <c r="AJ7" s="393" t="str">
        <f t="shared" si="1"/>
        <v>-49.203661</v>
      </c>
      <c r="AK7" s="535" t="s">
        <v>423</v>
      </c>
      <c r="AL7" s="535" t="s">
        <v>424</v>
      </c>
      <c r="AM7" s="293" t="s">
        <v>440</v>
      </c>
      <c r="AN7" s="293"/>
    </row>
    <row r="8" spans="1:40" ht="14.25">
      <c r="A8" s="269">
        <f>+'CADASTRO RODOVIAS'!$A$3</f>
        <v>14</v>
      </c>
      <c r="B8" s="269" t="str">
        <f>+'LVC - FICHA CAMPO - Crescente'!$C$6</f>
        <v>020EGO0010</v>
      </c>
      <c r="C8" s="269" t="s">
        <v>205</v>
      </c>
      <c r="D8" s="269" t="s">
        <v>442</v>
      </c>
      <c r="E8" s="269" t="s">
        <v>285</v>
      </c>
      <c r="F8" s="269" t="s">
        <v>277</v>
      </c>
      <c r="G8" s="269">
        <f>'MEM. CÁLCULO - Crescente'!A19</f>
        <v>5</v>
      </c>
      <c r="H8" s="270">
        <f>'MEM. CÁLCULO - Crescente'!B19</f>
        <v>4</v>
      </c>
      <c r="I8" s="270">
        <f>'MEM. CÁLCULO - Crescente'!C19</f>
        <v>5</v>
      </c>
      <c r="J8" s="269">
        <f>1000*'MEM. CÁLCULO - Crescente'!D19</f>
        <v>1000</v>
      </c>
      <c r="K8" s="269" t="str">
        <f>IFERROR('MEM. CÁLCULO - Crescente'!AL19,"")</f>
        <v>B</v>
      </c>
      <c r="L8" s="269" t="str">
        <f>IFERROR('MEM. CÁLCULO - Crescente'!AM19,"")</f>
        <v>B</v>
      </c>
      <c r="M8" s="269" t="str">
        <f>IFERROR('MEM. CÁLCULO - Crescente'!AN19,"")</f>
        <v>M</v>
      </c>
      <c r="N8" s="269" t="str">
        <f>'MEM. CÁLCULO - Crescente'!AP19</f>
        <v/>
      </c>
      <c r="O8" s="269" t="str">
        <f>'MEM. CÁLCULO - Crescente'!AK19</f>
        <v>B</v>
      </c>
      <c r="P8" s="269" t="str">
        <f>'MEM. CÁLCULO - Crescente'!AR19</f>
        <v>A</v>
      </c>
      <c r="Q8" s="269" t="str">
        <f>'MEM. CÁLCULO - Crescente'!AQ19</f>
        <v/>
      </c>
      <c r="R8" s="269" t="str">
        <f>'MEM. CÁLCULO - Crescente'!AO19</f>
        <v>A</v>
      </c>
      <c r="S8" s="269" t="str">
        <f>'MEM. CÁLCULO - Crescente'!AT19</f>
        <v/>
      </c>
      <c r="T8" s="269" t="str">
        <f>'MEM. CÁLCULO - Crescente'!AS19</f>
        <v/>
      </c>
      <c r="U8" s="316">
        <f>'MEM. CÁLCULO - Crescente'!Y19</f>
        <v>26.239999999999995</v>
      </c>
      <c r="V8" s="316">
        <f>'MEM. CÁLCULO - Crescente'!AC19</f>
        <v>0</v>
      </c>
      <c r="W8" s="316">
        <f>'MEM. CÁLCULO - Crescente'!AG19</f>
        <v>9</v>
      </c>
      <c r="X8" s="313">
        <f>'MEM. CÁLCULO - Crescente'!AV19</f>
        <v>3.9596000000000005</v>
      </c>
      <c r="Y8" s="313">
        <f>'MEM. CÁLCULO - Crescente'!AU19</f>
        <v>20.808</v>
      </c>
      <c r="Z8" s="313">
        <f>'MEM. CÁLCULO - Crescente'!AW19</f>
        <v>2</v>
      </c>
      <c r="AA8" s="269" t="s">
        <v>411</v>
      </c>
      <c r="AB8" s="540">
        <v>0.08</v>
      </c>
      <c r="AC8" s="270"/>
      <c r="AD8" s="270"/>
      <c r="AE8" s="270">
        <f>'LVC - FICHA CAMPO - Crescente'!$V$5</f>
        <v>3.5</v>
      </c>
      <c r="AF8" s="270">
        <f>'LVC - FICHA CAMPO - Crescente'!$V$6</f>
        <v>0</v>
      </c>
      <c r="AG8" s="269">
        <v>40</v>
      </c>
      <c r="AH8" s="317">
        <f>'LVC - FICHA CAMPO - Crescente'!$AA$4</f>
        <v>45945</v>
      </c>
      <c r="AI8" s="393" t="str">
        <f t="shared" si="0"/>
        <v>-16.719278</v>
      </c>
      <c r="AJ8" s="393" t="str">
        <f t="shared" si="1"/>
        <v>-49.195637</v>
      </c>
      <c r="AK8" s="535" t="s">
        <v>425</v>
      </c>
      <c r="AL8" s="535" t="s">
        <v>426</v>
      </c>
      <c r="AM8" s="293" t="s">
        <v>440</v>
      </c>
      <c r="AN8" s="293"/>
    </row>
    <row r="9" spans="1:40" ht="14.25">
      <c r="A9" s="269">
        <f>+'CADASTRO RODOVIAS'!$A$3</f>
        <v>14</v>
      </c>
      <c r="B9" s="269" t="str">
        <f>+'LVC - FICHA CAMPO - Crescente'!$C$6</f>
        <v>020EGO0010</v>
      </c>
      <c r="C9" s="269" t="s">
        <v>205</v>
      </c>
      <c r="D9" s="269" t="s">
        <v>442</v>
      </c>
      <c r="E9" s="269" t="s">
        <v>285</v>
      </c>
      <c r="F9" s="269" t="s">
        <v>277</v>
      </c>
      <c r="G9" s="269">
        <f>'MEM. CÁLCULO - Crescente'!A20</f>
        <v>6</v>
      </c>
      <c r="H9" s="270">
        <f>'MEM. CÁLCULO - Crescente'!B20</f>
        <v>5</v>
      </c>
      <c r="I9" s="270">
        <f>'MEM. CÁLCULO - Crescente'!C20</f>
        <v>6</v>
      </c>
      <c r="J9" s="269">
        <f>1000*'MEM. CÁLCULO - Crescente'!D20</f>
        <v>1000</v>
      </c>
      <c r="K9" s="269" t="str">
        <f>IFERROR('MEM. CÁLCULO - Crescente'!AL20,"")</f>
        <v>B</v>
      </c>
      <c r="L9" s="269" t="str">
        <f>IFERROR('MEM. CÁLCULO - Crescente'!AM20,"")</f>
        <v>B</v>
      </c>
      <c r="M9" s="269" t="str">
        <f>IFERROR('MEM. CÁLCULO - Crescente'!AN20,"")</f>
        <v>M</v>
      </c>
      <c r="N9" s="269" t="str">
        <f>'MEM. CÁLCULO - Crescente'!AP20</f>
        <v>B</v>
      </c>
      <c r="O9" s="269" t="str">
        <f>'MEM. CÁLCULO - Crescente'!AK20</f>
        <v>B</v>
      </c>
      <c r="P9" s="269" t="str">
        <f>'MEM. CÁLCULO - Crescente'!AR20</f>
        <v>M</v>
      </c>
      <c r="Q9" s="269" t="str">
        <f>'MEM. CÁLCULO - Crescente'!AQ20</f>
        <v/>
      </c>
      <c r="R9" s="269" t="str">
        <f>'MEM. CÁLCULO - Crescente'!AO20</f>
        <v>A</v>
      </c>
      <c r="S9" s="269" t="str">
        <f>'MEM. CÁLCULO - Crescente'!AT20</f>
        <v>B</v>
      </c>
      <c r="T9" s="269" t="str">
        <f>'MEM. CÁLCULO - Crescente'!AS20</f>
        <v/>
      </c>
      <c r="U9" s="316">
        <f>'MEM. CÁLCULO - Crescente'!Y20</f>
        <v>27.074285714285718</v>
      </c>
      <c r="V9" s="316">
        <f>'MEM. CÁLCULO - Crescente'!AC20</f>
        <v>10</v>
      </c>
      <c r="W9" s="316">
        <f>'MEM. CÁLCULO - Crescente'!AG20</f>
        <v>22</v>
      </c>
      <c r="X9" s="313">
        <f>'MEM. CÁLCULO - Crescente'!AV20</f>
        <v>2.9908285714285716</v>
      </c>
      <c r="Y9" s="313">
        <f>'MEM. CÁLCULO - Crescente'!AU20</f>
        <v>40.183428571428571</v>
      </c>
      <c r="Z9" s="313">
        <f>'MEM. CÁLCULO - Crescente'!AW20</f>
        <v>4</v>
      </c>
      <c r="AA9" s="269" t="s">
        <v>411</v>
      </c>
      <c r="AB9" s="540">
        <v>0.08</v>
      </c>
      <c r="AC9" s="270"/>
      <c r="AD9" s="270"/>
      <c r="AE9" s="270">
        <f>'LVC - FICHA CAMPO - Crescente'!$V$5</f>
        <v>3.5</v>
      </c>
      <c r="AF9" s="270">
        <f>'LVC - FICHA CAMPO - Crescente'!$V$6</f>
        <v>0</v>
      </c>
      <c r="AG9" s="269">
        <v>40</v>
      </c>
      <c r="AH9" s="317">
        <f>'LVC - FICHA CAMPO - Crescente'!$AA$4</f>
        <v>45945</v>
      </c>
      <c r="AI9" s="393" t="str">
        <f t="shared" si="0"/>
        <v>-16.725639</v>
      </c>
      <c r="AJ9" s="393" t="str">
        <f t="shared" si="1"/>
        <v>-49.189008</v>
      </c>
      <c r="AK9" s="535" t="s">
        <v>427</v>
      </c>
      <c r="AL9" s="535" t="s">
        <v>428</v>
      </c>
      <c r="AM9" s="293" t="s">
        <v>441</v>
      </c>
      <c r="AN9" s="293"/>
    </row>
    <row r="10" spans="1:40" ht="14.25">
      <c r="A10" s="269">
        <f>+'CADASTRO RODOVIAS'!$A$3</f>
        <v>14</v>
      </c>
      <c r="B10" s="269" t="str">
        <f>+'LVC - FICHA CAMPO - Crescente'!$C$6</f>
        <v>020EGO0010</v>
      </c>
      <c r="C10" s="269" t="s">
        <v>205</v>
      </c>
      <c r="D10" s="269" t="s">
        <v>442</v>
      </c>
      <c r="E10" s="269" t="s">
        <v>285</v>
      </c>
      <c r="F10" s="269" t="s">
        <v>277</v>
      </c>
      <c r="G10" s="269">
        <f>'MEM. CÁLCULO - Crescente'!A21</f>
        <v>7</v>
      </c>
      <c r="H10" s="270">
        <f>'MEM. CÁLCULO - Crescente'!B21</f>
        <v>6</v>
      </c>
      <c r="I10" s="270">
        <f>'MEM. CÁLCULO - Crescente'!C21</f>
        <v>7</v>
      </c>
      <c r="J10" s="269">
        <f>1000*'MEM. CÁLCULO - Crescente'!D21</f>
        <v>1000</v>
      </c>
      <c r="K10" s="269" t="str">
        <f>IFERROR('MEM. CÁLCULO - Crescente'!AL21,"")</f>
        <v>B</v>
      </c>
      <c r="L10" s="269" t="str">
        <f>IFERROR('MEM. CÁLCULO - Crescente'!AM21,"")</f>
        <v>B</v>
      </c>
      <c r="M10" s="269" t="str">
        <f>IFERROR('MEM. CÁLCULO - Crescente'!AN21,"")</f>
        <v>M</v>
      </c>
      <c r="N10" s="269" t="str">
        <f>'MEM. CÁLCULO - Crescente'!AP21</f>
        <v/>
      </c>
      <c r="O10" s="269" t="str">
        <f>'MEM. CÁLCULO - Crescente'!AK21</f>
        <v>B</v>
      </c>
      <c r="P10" s="269" t="str">
        <f>'MEM. CÁLCULO - Crescente'!AR21</f>
        <v>M</v>
      </c>
      <c r="Q10" s="269" t="str">
        <f>'MEM. CÁLCULO - Crescente'!AQ21</f>
        <v/>
      </c>
      <c r="R10" s="269" t="str">
        <f>'MEM. CÁLCULO - Crescente'!AO21</f>
        <v>A</v>
      </c>
      <c r="S10" s="269" t="str">
        <f>'MEM. CÁLCULO - Crescente'!AT21</f>
        <v/>
      </c>
      <c r="T10" s="269" t="str">
        <f>'MEM. CÁLCULO - Crescente'!AS21</f>
        <v/>
      </c>
      <c r="U10" s="316">
        <f>'MEM. CÁLCULO - Crescente'!Y21</f>
        <v>27.447142857142858</v>
      </c>
      <c r="V10" s="316">
        <f>'MEM. CÁLCULO - Crescente'!AC21</f>
        <v>0</v>
      </c>
      <c r="W10" s="316">
        <f>'MEM. CÁLCULO - Crescente'!AG21</f>
        <v>16</v>
      </c>
      <c r="X10" s="313">
        <f>'MEM. CÁLCULO - Crescente'!AV21</f>
        <v>3.5824392857142855</v>
      </c>
      <c r="Y10" s="313">
        <f>'MEM. CÁLCULO - Crescente'!AU21</f>
        <v>28.351214285714285</v>
      </c>
      <c r="Z10" s="313">
        <f>'MEM. CÁLCULO - Crescente'!AW21</f>
        <v>2</v>
      </c>
      <c r="AA10" s="269" t="s">
        <v>411</v>
      </c>
      <c r="AB10" s="540">
        <v>0.08</v>
      </c>
      <c r="AC10" s="270"/>
      <c r="AD10" s="270"/>
      <c r="AE10" s="270">
        <f>'LVC - FICHA CAMPO - Crescente'!$V$5</f>
        <v>3.5</v>
      </c>
      <c r="AF10" s="270">
        <f>'LVC - FICHA CAMPO - Crescente'!$V$6</f>
        <v>0</v>
      </c>
      <c r="AG10" s="269">
        <v>40</v>
      </c>
      <c r="AH10" s="317">
        <f>'LVC - FICHA CAMPO - Crescente'!$AA$4</f>
        <v>45945</v>
      </c>
      <c r="AI10" s="393" t="str">
        <f t="shared" si="0"/>
        <v>-16.729204</v>
      </c>
      <c r="AJ10" s="393" t="str">
        <f t="shared" si="1"/>
        <v>-49.180622</v>
      </c>
      <c r="AK10" s="535" t="s">
        <v>429</v>
      </c>
      <c r="AL10" s="535" t="s">
        <v>430</v>
      </c>
      <c r="AM10" s="293" t="s">
        <v>440</v>
      </c>
      <c r="AN10" s="293"/>
    </row>
    <row r="11" spans="1:40" ht="14.25">
      <c r="A11" s="269">
        <f>+'CADASTRO RODOVIAS'!$A$3</f>
        <v>14</v>
      </c>
      <c r="B11" s="269" t="str">
        <f>+'LVC - FICHA CAMPO - Crescente'!$C$6</f>
        <v>020EGO0010</v>
      </c>
      <c r="C11" s="269" t="s">
        <v>205</v>
      </c>
      <c r="D11" s="269" t="s">
        <v>442</v>
      </c>
      <c r="E11" s="269" t="s">
        <v>285</v>
      </c>
      <c r="F11" s="269" t="s">
        <v>277</v>
      </c>
      <c r="G11" s="269">
        <f>'MEM. CÁLCULO - Crescente'!A22</f>
        <v>8</v>
      </c>
      <c r="H11" s="270">
        <f>'MEM. CÁLCULO - Crescente'!B22</f>
        <v>7</v>
      </c>
      <c r="I11" s="270">
        <f>'MEM. CÁLCULO - Crescente'!C22</f>
        <v>8</v>
      </c>
      <c r="J11" s="269">
        <f>1000*'MEM. CÁLCULO - Crescente'!D22</f>
        <v>1000</v>
      </c>
      <c r="K11" s="269" t="str">
        <f>IFERROR('MEM. CÁLCULO - Crescente'!AL22,"")</f>
        <v>B</v>
      </c>
      <c r="L11" s="269" t="str">
        <f>IFERROR('MEM. CÁLCULO - Crescente'!AM22,"")</f>
        <v>B</v>
      </c>
      <c r="M11" s="269" t="str">
        <f>IFERROR('MEM. CÁLCULO - Crescente'!AN22,"")</f>
        <v>M</v>
      </c>
      <c r="N11" s="269" t="str">
        <f>'MEM. CÁLCULO - Crescente'!AP22</f>
        <v/>
      </c>
      <c r="O11" s="269" t="str">
        <f>'MEM. CÁLCULO - Crescente'!AK22</f>
        <v>B</v>
      </c>
      <c r="P11" s="269" t="str">
        <f>'MEM. CÁLCULO - Crescente'!AR22</f>
        <v>A</v>
      </c>
      <c r="Q11" s="269" t="str">
        <f>'MEM. CÁLCULO - Crescente'!AQ22</f>
        <v/>
      </c>
      <c r="R11" s="269" t="str">
        <f>'MEM. CÁLCULO - Crescente'!AO22</f>
        <v>A</v>
      </c>
      <c r="S11" s="269" t="str">
        <f>'MEM. CÁLCULO - Crescente'!AT22</f>
        <v/>
      </c>
      <c r="T11" s="269" t="str">
        <f>'MEM. CÁLCULO - Crescente'!AS22</f>
        <v/>
      </c>
      <c r="U11" s="316">
        <f>'MEM. CÁLCULO - Crescente'!Y22</f>
        <v>26.392857142857139</v>
      </c>
      <c r="V11" s="316">
        <f>'MEM. CÁLCULO - Crescente'!AC22</f>
        <v>0</v>
      </c>
      <c r="W11" s="316">
        <f>'MEM. CÁLCULO - Crescente'!AG22</f>
        <v>21</v>
      </c>
      <c r="X11" s="313">
        <f>'MEM. CÁLCULO - Crescente'!AV22</f>
        <v>3.3561607142857142</v>
      </c>
      <c r="Y11" s="313">
        <f>'MEM. CÁLCULO - Crescente'!AU22</f>
        <v>32.876785714285717</v>
      </c>
      <c r="Z11" s="313">
        <f>'MEM. CÁLCULO - Crescente'!AW22</f>
        <v>3</v>
      </c>
      <c r="AA11" s="269" t="s">
        <v>411</v>
      </c>
      <c r="AB11" s="540">
        <v>0.08</v>
      </c>
      <c r="AC11" s="270"/>
      <c r="AD11" s="270"/>
      <c r="AE11" s="270">
        <f>'LVC - FICHA CAMPO - Crescente'!$V$5</f>
        <v>3.5</v>
      </c>
      <c r="AF11" s="270">
        <f>'LVC - FICHA CAMPO - Crescente'!$V$6</f>
        <v>0</v>
      </c>
      <c r="AG11" s="269">
        <v>40</v>
      </c>
      <c r="AH11" s="317">
        <f>'LVC - FICHA CAMPO - Crescente'!$AA$4</f>
        <v>45945</v>
      </c>
      <c r="AI11" s="393" t="str">
        <f t="shared" si="0"/>
        <v>-16.733762</v>
      </c>
      <c r="AJ11" s="393" t="str">
        <f t="shared" si="1"/>
        <v>-49.172576</v>
      </c>
      <c r="AK11" s="535" t="s">
        <v>431</v>
      </c>
      <c r="AL11" s="535" t="s">
        <v>432</v>
      </c>
      <c r="AM11" s="293" t="s">
        <v>440</v>
      </c>
      <c r="AN11" s="293"/>
    </row>
    <row r="12" spans="1:40" ht="14.25">
      <c r="A12" s="269">
        <f>+'CADASTRO RODOVIAS'!$A$3</f>
        <v>14</v>
      </c>
      <c r="B12" s="269" t="str">
        <f>+'LVC - FICHA CAMPO - Crescente'!$C$6</f>
        <v>020EGO0010</v>
      </c>
      <c r="C12" s="269" t="s">
        <v>205</v>
      </c>
      <c r="D12" s="269" t="s">
        <v>442</v>
      </c>
      <c r="E12" s="269" t="s">
        <v>285</v>
      </c>
      <c r="F12" s="269" t="s">
        <v>277</v>
      </c>
      <c r="G12" s="269">
        <f>'MEM. CÁLCULO - Crescente'!A23</f>
        <v>9</v>
      </c>
      <c r="H12" s="270">
        <f>'MEM. CÁLCULO - Crescente'!B23</f>
        <v>8</v>
      </c>
      <c r="I12" s="270">
        <f>'MEM. CÁLCULO - Crescente'!C23</f>
        <v>9</v>
      </c>
      <c r="J12" s="269">
        <f>1000*'MEM. CÁLCULO - Crescente'!D23</f>
        <v>1000</v>
      </c>
      <c r="K12" s="269" t="str">
        <f>IFERROR('MEM. CÁLCULO - Crescente'!AL23,"")</f>
        <v>B</v>
      </c>
      <c r="L12" s="269" t="str">
        <f>IFERROR('MEM. CÁLCULO - Crescente'!AM23,"")</f>
        <v>B</v>
      </c>
      <c r="M12" s="269" t="str">
        <f>IFERROR('MEM. CÁLCULO - Crescente'!AN23,"")</f>
        <v>M</v>
      </c>
      <c r="N12" s="269" t="str">
        <f>'MEM. CÁLCULO - Crescente'!AP23</f>
        <v>B</v>
      </c>
      <c r="O12" s="269" t="str">
        <f>'MEM. CÁLCULO - Crescente'!AK23</f>
        <v>B</v>
      </c>
      <c r="P12" s="269" t="str">
        <f>'MEM. CÁLCULO - Crescente'!AR23</f>
        <v>A</v>
      </c>
      <c r="Q12" s="269" t="str">
        <f>'MEM. CÁLCULO - Crescente'!AQ23</f>
        <v/>
      </c>
      <c r="R12" s="269" t="str">
        <f>'MEM. CÁLCULO - Crescente'!AO23</f>
        <v>A</v>
      </c>
      <c r="S12" s="269" t="str">
        <f>'MEM. CÁLCULO - Crescente'!AT23</f>
        <v/>
      </c>
      <c r="T12" s="269" t="str">
        <f>'MEM. CÁLCULO - Crescente'!AS23</f>
        <v/>
      </c>
      <c r="U12" s="316">
        <f>'MEM. CÁLCULO - Crescente'!Y23</f>
        <v>27.917142857142856</v>
      </c>
      <c r="V12" s="316">
        <f>'MEM. CÁLCULO - Crescente'!AC23</f>
        <v>10</v>
      </c>
      <c r="W12" s="316">
        <f>'MEM. CÁLCULO - Crescente'!AG23</f>
        <v>17</v>
      </c>
      <c r="X12" s="313">
        <f>'MEM. CÁLCULO - Crescente'!AV23</f>
        <v>3.2218642857142852</v>
      </c>
      <c r="Y12" s="313">
        <f>'MEM. CÁLCULO - Crescente'!AU23</f>
        <v>35.562714285714286</v>
      </c>
      <c r="Z12" s="313">
        <f>'MEM. CÁLCULO - Crescente'!AW23</f>
        <v>3</v>
      </c>
      <c r="AA12" s="269" t="s">
        <v>411</v>
      </c>
      <c r="AB12" s="540">
        <v>0.08</v>
      </c>
      <c r="AC12" s="270"/>
      <c r="AD12" s="270"/>
      <c r="AE12" s="270">
        <f>'LVC - FICHA CAMPO - Crescente'!$V$5</f>
        <v>3.5</v>
      </c>
      <c r="AF12" s="270">
        <f>'LVC - FICHA CAMPO - Crescente'!$V$6</f>
        <v>0</v>
      </c>
      <c r="AG12" s="269">
        <v>40</v>
      </c>
      <c r="AH12" s="317">
        <f>'LVC - FICHA CAMPO - Crescente'!$AA$4</f>
        <v>45945</v>
      </c>
      <c r="AI12" s="393" t="str">
        <f t="shared" si="0"/>
        <v>-16.736817</v>
      </c>
      <c r="AJ12" s="393" t="str">
        <f t="shared" si="1"/>
        <v>-49.163830</v>
      </c>
      <c r="AK12" s="535" t="s">
        <v>433</v>
      </c>
      <c r="AL12" s="535" t="s">
        <v>434</v>
      </c>
      <c r="AM12" s="293" t="s">
        <v>440</v>
      </c>
      <c r="AN12" s="293"/>
    </row>
    <row r="13" spans="1:40" ht="14.25">
      <c r="A13" s="269">
        <f>+'CADASTRO RODOVIAS'!$A$3</f>
        <v>14</v>
      </c>
      <c r="B13" s="269" t="str">
        <f>+'LVC - FICHA CAMPO - Crescente'!$C$6</f>
        <v>020EGO0010</v>
      </c>
      <c r="C13" s="269" t="s">
        <v>205</v>
      </c>
      <c r="D13" s="269" t="s">
        <v>442</v>
      </c>
      <c r="E13" s="269" t="s">
        <v>285</v>
      </c>
      <c r="F13" s="269" t="s">
        <v>277</v>
      </c>
      <c r="G13" s="269">
        <f>'MEM. CÁLCULO - Crescente'!A24</f>
        <v>10</v>
      </c>
      <c r="H13" s="270">
        <f>'MEM. CÁLCULO - Crescente'!B24</f>
        <v>9</v>
      </c>
      <c r="I13" s="270">
        <f>'MEM. CÁLCULO - Crescente'!C24</f>
        <v>10</v>
      </c>
      <c r="J13" s="269">
        <f>1000*'MEM. CÁLCULO - Crescente'!D24</f>
        <v>1000</v>
      </c>
      <c r="K13" s="269" t="str">
        <f>IFERROR('MEM. CÁLCULO - Crescente'!AL24,"")</f>
        <v>B</v>
      </c>
      <c r="L13" s="269" t="str">
        <f>IFERROR('MEM. CÁLCULO - Crescente'!AM24,"")</f>
        <v>B</v>
      </c>
      <c r="M13" s="269" t="str">
        <f>IFERROR('MEM. CÁLCULO - Crescente'!AN24,"")</f>
        <v>M</v>
      </c>
      <c r="N13" s="269" t="str">
        <f>'MEM. CÁLCULO - Crescente'!AP24</f>
        <v/>
      </c>
      <c r="O13" s="269" t="str">
        <f>'MEM. CÁLCULO - Crescente'!AK24</f>
        <v>B</v>
      </c>
      <c r="P13" s="269" t="str">
        <f>'MEM. CÁLCULO - Crescente'!AR24</f>
        <v>M</v>
      </c>
      <c r="Q13" s="269" t="str">
        <f>'MEM. CÁLCULO - Crescente'!AQ24</f>
        <v>B</v>
      </c>
      <c r="R13" s="269" t="str">
        <f>'MEM. CÁLCULO - Crescente'!AO24</f>
        <v>A</v>
      </c>
      <c r="S13" s="269" t="str">
        <f>'MEM. CÁLCULO - Crescente'!AT24</f>
        <v/>
      </c>
      <c r="T13" s="269" t="str">
        <f>'MEM. CÁLCULO - Crescente'!AS24</f>
        <v/>
      </c>
      <c r="U13" s="316">
        <f>'MEM. CÁLCULO - Crescente'!Y24</f>
        <v>22.812857142857144</v>
      </c>
      <c r="V13" s="316">
        <f>'MEM. CÁLCULO - Crescente'!AC24</f>
        <v>10</v>
      </c>
      <c r="W13" s="316">
        <f>'MEM. CÁLCULO - Crescente'!AG24</f>
        <v>13</v>
      </c>
      <c r="X13" s="313">
        <f>'MEM. CÁLCULO - Crescente'!AV24</f>
        <v>3.5367107142857144</v>
      </c>
      <c r="Y13" s="313">
        <f>'MEM. CÁLCULO - Crescente'!AU24</f>
        <v>29.265785714285713</v>
      </c>
      <c r="Z13" s="313">
        <f>'MEM. CÁLCULO - Crescente'!AW24</f>
        <v>2</v>
      </c>
      <c r="AA13" s="269" t="s">
        <v>411</v>
      </c>
      <c r="AB13" s="540">
        <v>0.08</v>
      </c>
      <c r="AC13" s="270"/>
      <c r="AD13" s="270"/>
      <c r="AE13" s="270">
        <f>'LVC - FICHA CAMPO - Crescente'!$V$5</f>
        <v>3.5</v>
      </c>
      <c r="AF13" s="270">
        <f>'LVC - FICHA CAMPO - Crescente'!$V$6</f>
        <v>0</v>
      </c>
      <c r="AG13" s="269">
        <v>40</v>
      </c>
      <c r="AH13" s="317">
        <f>'LVC - FICHA CAMPO - Crescente'!$AA$4</f>
        <v>45945</v>
      </c>
      <c r="AI13" s="393" t="str">
        <f t="shared" si="0"/>
        <v>-16.738979</v>
      </c>
      <c r="AJ13" s="393" t="str">
        <f t="shared" si="1"/>
        <v>-49.154713</v>
      </c>
      <c r="AK13" s="535" t="s">
        <v>435</v>
      </c>
      <c r="AL13" s="535" t="s">
        <v>436</v>
      </c>
      <c r="AM13" s="293" t="s">
        <v>440</v>
      </c>
      <c r="AN13" s="293"/>
    </row>
    <row r="14" spans="1:40" ht="14.25">
      <c r="A14" s="269">
        <f>+'CADASTRO RODOVIAS'!$A$3</f>
        <v>14</v>
      </c>
      <c r="B14" s="269" t="str">
        <f>+'LVC - FICHA CAMPO - Crescente'!$C$6</f>
        <v>020EGO0010</v>
      </c>
      <c r="C14" s="269" t="s">
        <v>205</v>
      </c>
      <c r="D14" s="269" t="s">
        <v>442</v>
      </c>
      <c r="E14" s="269" t="s">
        <v>285</v>
      </c>
      <c r="F14" s="269" t="s">
        <v>277</v>
      </c>
      <c r="G14" s="269">
        <f>'MEM. CÁLCULO - Crescente'!A25</f>
        <v>11</v>
      </c>
      <c r="H14" s="270">
        <f>'MEM. CÁLCULO - Crescente'!B25</f>
        <v>10</v>
      </c>
      <c r="I14" s="270">
        <f>'MEM. CÁLCULO - Crescente'!C25</f>
        <v>10.696999999999999</v>
      </c>
      <c r="J14" s="269">
        <f>1000*'MEM. CÁLCULO - Crescente'!D25</f>
        <v>696.9999999999992</v>
      </c>
      <c r="K14" s="269" t="str">
        <f>IFERROR('MEM. CÁLCULO - Crescente'!AL25,"")</f>
        <v>B</v>
      </c>
      <c r="L14" s="269" t="str">
        <f>IFERROR('MEM. CÁLCULO - Crescente'!AM25,"")</f>
        <v>M</v>
      </c>
      <c r="M14" s="269" t="str">
        <f>IFERROR('MEM. CÁLCULO - Crescente'!AN25,"")</f>
        <v>M</v>
      </c>
      <c r="N14" s="269" t="str">
        <f>'MEM. CÁLCULO - Crescente'!AP25</f>
        <v/>
      </c>
      <c r="O14" s="269" t="str">
        <f>'MEM. CÁLCULO - Crescente'!AK25</f>
        <v>B</v>
      </c>
      <c r="P14" s="269" t="str">
        <f>'MEM. CÁLCULO - Crescente'!AR25</f>
        <v>A</v>
      </c>
      <c r="Q14" s="269" t="str">
        <f>'MEM. CÁLCULO - Crescente'!AQ25</f>
        <v/>
      </c>
      <c r="R14" s="269" t="str">
        <f>'MEM. CÁLCULO - Crescente'!AO25</f>
        <v>A</v>
      </c>
      <c r="S14" s="269" t="str">
        <f>'MEM. CÁLCULO - Crescente'!AT25</f>
        <v/>
      </c>
      <c r="T14" s="269" t="str">
        <f>'MEM. CÁLCULO - Crescente'!AS25</f>
        <v/>
      </c>
      <c r="U14" s="316">
        <f>'MEM. CÁLCULO - Crescente'!Y25</f>
        <v>32.506661201065832</v>
      </c>
      <c r="V14" s="316">
        <f>'MEM. CÁLCULO - Crescente'!AC25</f>
        <v>0</v>
      </c>
      <c r="W14" s="316">
        <f>'MEM. CÁLCULO - Crescente'!AG25</f>
        <v>15</v>
      </c>
      <c r="X14" s="313">
        <f>'MEM. CÁLCULO - Crescente'!AV25</f>
        <v>3.5186001229760189</v>
      </c>
      <c r="Y14" s="313">
        <f>'MEM. CÁLCULO - Crescente'!AU25</f>
        <v>29.627997540479626</v>
      </c>
      <c r="Z14" s="313">
        <f>'MEM. CÁLCULO - Crescente'!AW25</f>
        <v>2</v>
      </c>
      <c r="AA14" s="269" t="s">
        <v>411</v>
      </c>
      <c r="AB14" s="540">
        <v>0.08</v>
      </c>
      <c r="AC14" s="270"/>
      <c r="AD14" s="270"/>
      <c r="AE14" s="270">
        <f>'LVC - FICHA CAMPO - Crescente'!$V$5</f>
        <v>3.5</v>
      </c>
      <c r="AF14" s="270">
        <f>'LVC - FICHA CAMPO - Crescente'!$V$6</f>
        <v>0</v>
      </c>
      <c r="AG14" s="269">
        <v>40</v>
      </c>
      <c r="AH14" s="317">
        <f>'LVC - FICHA CAMPO - Crescente'!$AA$4</f>
        <v>45945</v>
      </c>
      <c r="AI14" s="393" t="str">
        <f t="shared" si="0"/>
        <v>-16.741095</v>
      </c>
      <c r="AJ14" s="393" t="str">
        <f t="shared" si="1"/>
        <v>-49.145601</v>
      </c>
      <c r="AK14" s="535" t="s">
        <v>437</v>
      </c>
      <c r="AL14" s="535" t="s">
        <v>438</v>
      </c>
      <c r="AM14" s="293" t="s">
        <v>440</v>
      </c>
      <c r="AN14" s="293"/>
    </row>
  </sheetData>
  <mergeCells count="4">
    <mergeCell ref="U2:W2"/>
    <mergeCell ref="X2:X3"/>
    <mergeCell ref="Y2:Y3"/>
    <mergeCell ref="Z2:Z3"/>
  </mergeCells>
  <phoneticPr fontId="64" type="noConversion"/>
  <pageMargins left="0.511811024" right="0.511811024" top="0.78740157499999996" bottom="0.78740157499999996" header="0.31496062000000002" footer="0.31496062000000002"/>
  <pageSetup paperSize="9" scale="28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039CD-A1B6-4800-9679-C20FE20D162C}">
  <dimension ref="A1:AH25"/>
  <sheetViews>
    <sheetView showGridLines="0" view="pageBreakPreview" zoomScale="85" zoomScaleNormal="85" zoomScaleSheetLayoutView="85" workbookViewId="0">
      <selection sqref="A1:AA25"/>
    </sheetView>
  </sheetViews>
  <sheetFormatPr defaultColWidth="9.140625" defaultRowHeight="12.75"/>
  <cols>
    <col min="1" max="1" width="5.42578125" style="20" customWidth="1"/>
    <col min="2" max="3" width="7.85546875" style="20" bestFit="1" customWidth="1"/>
    <col min="4" max="4" width="5.42578125" style="20" customWidth="1"/>
    <col min="5" max="5" width="5.7109375" style="20" customWidth="1"/>
    <col min="6" max="6" width="7.42578125" style="20" bestFit="1" customWidth="1"/>
    <col min="7" max="8" width="7" style="20" bestFit="1" customWidth="1"/>
    <col min="9" max="9" width="5.7109375" style="20" customWidth="1"/>
    <col min="10" max="12" width="7" style="20" bestFit="1" customWidth="1"/>
    <col min="13" max="13" width="7.42578125" style="20" customWidth="1"/>
    <col min="14" max="14" width="6.7109375" style="20" customWidth="1"/>
    <col min="15" max="15" width="5.42578125" style="20" customWidth="1"/>
    <col min="16" max="16" width="10.5703125" style="20" customWidth="1"/>
    <col min="17" max="17" width="5.42578125" style="20" customWidth="1"/>
    <col min="18" max="19" width="4.7109375" style="20" customWidth="1"/>
    <col min="20" max="27" width="4.85546875" style="20" customWidth="1"/>
    <col min="28" max="30" width="8.7109375" style="20" customWidth="1"/>
    <col min="31" max="31" width="3.7109375" style="20" customWidth="1"/>
    <col min="32" max="33" width="9.140625" style="20"/>
    <col min="34" max="34" width="129.7109375" style="20" bestFit="1" customWidth="1"/>
    <col min="35" max="37" width="9.140625" style="20"/>
    <col min="38" max="46" width="11.140625" style="20" bestFit="1" customWidth="1"/>
    <col min="47" max="16384" width="9.140625" style="20"/>
  </cols>
  <sheetData>
    <row r="1" spans="1:34" ht="24.95" customHeight="1">
      <c r="A1" s="561" t="s">
        <v>169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</row>
    <row r="2" spans="1:34" ht="15" customHeight="1">
      <c r="A2" s="562" t="s">
        <v>78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  <c r="AA2" s="564"/>
      <c r="AB2" s="319"/>
    </row>
    <row r="3" spans="1:34" ht="5.0999999999999996" customHeight="1">
      <c r="A3" s="565"/>
      <c r="B3" s="565"/>
      <c r="C3" s="565"/>
      <c r="D3" s="565"/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  <c r="W3" s="565"/>
      <c r="X3" s="565"/>
      <c r="Y3" s="565"/>
      <c r="Z3" s="565"/>
      <c r="AA3" s="565"/>
      <c r="AB3" s="1"/>
      <c r="AC3" s="1"/>
      <c r="AD3" s="1"/>
    </row>
    <row r="4" spans="1:34" ht="15" customHeight="1">
      <c r="A4" s="566" t="s">
        <v>1</v>
      </c>
      <c r="B4" s="567"/>
      <c r="C4" s="568" t="s">
        <v>73</v>
      </c>
      <c r="D4" s="568"/>
      <c r="E4" s="568"/>
      <c r="F4" s="568"/>
      <c r="G4" s="568"/>
      <c r="H4" s="568"/>
      <c r="I4" s="568"/>
      <c r="J4" s="568"/>
      <c r="K4" s="568"/>
      <c r="L4" s="568"/>
      <c r="M4" s="569"/>
      <c r="N4" s="570" t="s">
        <v>174</v>
      </c>
      <c r="O4" s="571"/>
      <c r="P4" s="572"/>
      <c r="Q4" s="570" t="s">
        <v>244</v>
      </c>
      <c r="R4" s="573"/>
      <c r="S4" s="574"/>
      <c r="T4" s="574"/>
      <c r="U4" s="574"/>
      <c r="V4" s="9" t="s">
        <v>49</v>
      </c>
      <c r="W4" s="10" t="s">
        <v>50</v>
      </c>
      <c r="X4" s="575" t="s">
        <v>51</v>
      </c>
      <c r="Y4" s="576"/>
      <c r="Z4" s="576"/>
      <c r="AA4" s="581">
        <f>'LVC - FICHA CAMPO - Crescente'!AA4</f>
        <v>45945</v>
      </c>
      <c r="AC4" s="1"/>
      <c r="AD4" s="1"/>
    </row>
    <row r="5" spans="1:34" ht="15" customHeight="1">
      <c r="A5" s="584" t="s">
        <v>74</v>
      </c>
      <c r="B5" s="585"/>
      <c r="C5" s="596" t="str">
        <f>"GO-"&amp;(MID(C6,1,3))</f>
        <v>GO-020</v>
      </c>
      <c r="D5" s="596"/>
      <c r="E5" s="596"/>
      <c r="F5" s="596"/>
      <c r="G5" s="596"/>
      <c r="H5" s="596"/>
      <c r="I5" s="596"/>
      <c r="J5" s="596"/>
      <c r="K5" s="596"/>
      <c r="L5" s="596"/>
      <c r="M5" s="597"/>
      <c r="N5" s="598" t="s">
        <v>8</v>
      </c>
      <c r="O5" s="599"/>
      <c r="P5" s="13" t="s">
        <v>9</v>
      </c>
      <c r="Q5" s="600" t="s">
        <v>3</v>
      </c>
      <c r="R5" s="601"/>
      <c r="S5" s="602"/>
      <c r="T5" s="602"/>
      <c r="U5" s="602"/>
      <c r="V5" s="274">
        <v>3.5</v>
      </c>
      <c r="W5" s="275">
        <v>3.5</v>
      </c>
      <c r="X5" s="577"/>
      <c r="Y5" s="578"/>
      <c r="Z5" s="578"/>
      <c r="AA5" s="582"/>
      <c r="AC5" s="1"/>
      <c r="AD5" s="1"/>
    </row>
    <row r="6" spans="1:34" ht="15" customHeight="1">
      <c r="A6" s="590" t="s">
        <v>4</v>
      </c>
      <c r="B6" s="614"/>
      <c r="C6" s="608" t="str">
        <f>'LVC - FICHA CAMPO - Crescente'!C6</f>
        <v>020EGO0010</v>
      </c>
      <c r="D6" s="609"/>
      <c r="E6" s="609"/>
      <c r="F6" s="609"/>
      <c r="G6" s="609"/>
      <c r="H6" s="609"/>
      <c r="I6" s="609"/>
      <c r="J6" s="609"/>
      <c r="K6" s="609"/>
      <c r="L6" s="609"/>
      <c r="M6" s="610"/>
      <c r="N6" s="603">
        <f>IF((E7="CRESCENTE"),(VLOOKUP(C6,'CADASTRO RODOVIAS'!$B$2:$I$183,4,FALSE)),(VLOOKUP(C6,'CADASTRO RODOVIAS'!$B$2:$I$183,5,FALSE)))</f>
        <v>10.6529788866881</v>
      </c>
      <c r="O6" s="604"/>
      <c r="P6" s="237">
        <v>0</v>
      </c>
      <c r="Q6" s="570" t="s">
        <v>59</v>
      </c>
      <c r="R6" s="573"/>
      <c r="S6" s="571"/>
      <c r="T6" s="571"/>
      <c r="U6" s="571"/>
      <c r="V6" s="588">
        <v>0</v>
      </c>
      <c r="W6" s="814">
        <v>1.8</v>
      </c>
      <c r="X6" s="577"/>
      <c r="Y6" s="578"/>
      <c r="Z6" s="578"/>
      <c r="AA6" s="582"/>
      <c r="AC6" s="1"/>
      <c r="AD6" s="1"/>
    </row>
    <row r="7" spans="1:34" ht="15" customHeight="1">
      <c r="A7" s="611" t="s">
        <v>171</v>
      </c>
      <c r="B7" s="612"/>
      <c r="C7" s="613"/>
      <c r="D7" s="613"/>
      <c r="E7" s="609" t="s">
        <v>245</v>
      </c>
      <c r="F7" s="609"/>
      <c r="G7" s="609"/>
      <c r="H7" s="609"/>
      <c r="I7" s="609"/>
      <c r="J7" s="609"/>
      <c r="K7" s="609"/>
      <c r="L7" s="609"/>
      <c r="M7" s="610"/>
      <c r="N7" s="570"/>
      <c r="O7" s="571"/>
      <c r="P7" s="572"/>
      <c r="Q7" s="605"/>
      <c r="R7" s="606"/>
      <c r="S7" s="607"/>
      <c r="T7" s="607"/>
      <c r="U7" s="607"/>
      <c r="V7" s="589"/>
      <c r="W7" s="815"/>
      <c r="X7" s="577"/>
      <c r="Y7" s="578"/>
      <c r="Z7" s="578"/>
      <c r="AA7" s="582"/>
      <c r="AC7" s="1"/>
      <c r="AD7" s="1"/>
    </row>
    <row r="8" spans="1:34" ht="15" customHeight="1">
      <c r="A8" s="584" t="s">
        <v>6</v>
      </c>
      <c r="B8" s="585"/>
      <c r="C8" s="594" t="s">
        <v>414</v>
      </c>
      <c r="D8" s="594"/>
      <c r="E8" s="594"/>
      <c r="F8" s="594"/>
      <c r="G8" s="594"/>
      <c r="H8" s="594"/>
      <c r="I8" s="594"/>
      <c r="J8" s="594"/>
      <c r="K8" s="594"/>
      <c r="L8" s="594"/>
      <c r="M8" s="595"/>
      <c r="N8" s="618" t="s">
        <v>8</v>
      </c>
      <c r="O8" s="619"/>
      <c r="P8" s="13" t="s">
        <v>9</v>
      </c>
      <c r="Q8" s="586"/>
      <c r="R8" s="587"/>
      <c r="S8" s="587"/>
      <c r="T8" s="587"/>
      <c r="U8" s="587"/>
      <c r="V8" s="587"/>
      <c r="W8" s="587"/>
      <c r="X8" s="577"/>
      <c r="Y8" s="578"/>
      <c r="Z8" s="578"/>
      <c r="AA8" s="582"/>
      <c r="AB8" s="1"/>
      <c r="AC8" s="1"/>
      <c r="AD8" s="1"/>
    </row>
    <row r="9" spans="1:34" ht="15" customHeight="1">
      <c r="A9" s="590" t="s">
        <v>7</v>
      </c>
      <c r="B9" s="591"/>
      <c r="C9" s="592">
        <v>10.653</v>
      </c>
      <c r="D9" s="592"/>
      <c r="E9" s="592"/>
      <c r="F9" s="592"/>
      <c r="G9" s="592"/>
      <c r="H9" s="592"/>
      <c r="I9" s="592"/>
      <c r="J9" s="592"/>
      <c r="K9" s="592"/>
      <c r="L9" s="592"/>
      <c r="M9" s="593"/>
      <c r="N9" s="620">
        <v>0.29166666666666669</v>
      </c>
      <c r="O9" s="621"/>
      <c r="P9" s="273">
        <v>0.31944444444444448</v>
      </c>
      <c r="Q9" s="622" t="s">
        <v>5</v>
      </c>
      <c r="R9" s="623"/>
      <c r="S9" s="624"/>
      <c r="T9" s="624"/>
      <c r="U9" s="624"/>
      <c r="V9" s="625">
        <v>40</v>
      </c>
      <c r="W9" s="626"/>
      <c r="X9" s="579"/>
      <c r="Y9" s="580"/>
      <c r="Z9" s="580"/>
      <c r="AA9" s="583"/>
      <c r="AB9" s="1"/>
      <c r="AC9" s="1"/>
      <c r="AD9" s="1"/>
    </row>
    <row r="10" spans="1:34" ht="5.0999999999999996" customHeight="1">
      <c r="A10" s="617"/>
      <c r="B10" s="617"/>
      <c r="C10" s="617"/>
      <c r="D10" s="617"/>
      <c r="E10" s="617"/>
      <c r="F10" s="617"/>
      <c r="G10" s="617"/>
      <c r="H10" s="617"/>
      <c r="I10" s="617"/>
      <c r="J10" s="617"/>
      <c r="K10" s="617"/>
      <c r="L10" s="617"/>
      <c r="M10" s="617"/>
      <c r="N10" s="617"/>
      <c r="O10" s="617"/>
      <c r="P10" s="617"/>
      <c r="Q10" s="617"/>
      <c r="R10" s="617"/>
      <c r="S10" s="617"/>
      <c r="T10" s="617"/>
      <c r="U10" s="617"/>
      <c r="V10" s="617"/>
      <c r="W10" s="617"/>
      <c r="X10" s="617"/>
      <c r="Y10" s="617"/>
      <c r="Z10" s="617"/>
      <c r="AA10" s="617"/>
      <c r="AB10" s="1"/>
      <c r="AC10" s="1"/>
      <c r="AD10" s="1"/>
    </row>
    <row r="11" spans="1:34" ht="24.95" customHeight="1">
      <c r="A11" s="615" t="s">
        <v>6</v>
      </c>
      <c r="B11" s="555"/>
      <c r="C11" s="555"/>
      <c r="D11" s="555"/>
      <c r="E11" s="555" t="s">
        <v>10</v>
      </c>
      <c r="F11" s="555"/>
      <c r="G11" s="555"/>
      <c r="H11" s="555"/>
      <c r="I11" s="555"/>
      <c r="J11" s="555"/>
      <c r="K11" s="555"/>
      <c r="L11" s="555"/>
      <c r="M11" s="555"/>
      <c r="N11" s="555"/>
      <c r="O11" s="555" t="s">
        <v>11</v>
      </c>
      <c r="P11" s="555" t="s">
        <v>12</v>
      </c>
      <c r="Q11" s="555"/>
      <c r="R11" s="555"/>
      <c r="S11" s="555"/>
      <c r="T11" s="555" t="s">
        <v>0</v>
      </c>
      <c r="U11" s="555"/>
      <c r="V11" s="555"/>
      <c r="W11" s="555"/>
      <c r="X11" s="555"/>
      <c r="Y11" s="555"/>
      <c r="Z11" s="555"/>
      <c r="AA11" s="627"/>
      <c r="AC11" s="321"/>
      <c r="AD11" s="320"/>
    </row>
    <row r="12" spans="1:34" ht="35.1" customHeight="1">
      <c r="A12" s="616" t="s">
        <v>13</v>
      </c>
      <c r="B12" s="552" t="s">
        <v>14</v>
      </c>
      <c r="C12" s="552"/>
      <c r="D12" s="556" t="s">
        <v>56</v>
      </c>
      <c r="E12" s="552" t="s">
        <v>16</v>
      </c>
      <c r="F12" s="552" t="s">
        <v>17</v>
      </c>
      <c r="G12" s="552"/>
      <c r="H12" s="552"/>
      <c r="I12" s="552" t="s">
        <v>18</v>
      </c>
      <c r="J12" s="552" t="s">
        <v>19</v>
      </c>
      <c r="K12" s="552"/>
      <c r="L12" s="552" t="s">
        <v>20</v>
      </c>
      <c r="M12" s="552"/>
      <c r="N12" s="552"/>
      <c r="O12" s="552"/>
      <c r="P12" s="553" t="s">
        <v>21</v>
      </c>
      <c r="Q12" s="556" t="s">
        <v>57</v>
      </c>
      <c r="R12" s="557" t="s">
        <v>83</v>
      </c>
      <c r="S12" s="558"/>
      <c r="T12" s="552"/>
      <c r="U12" s="552"/>
      <c r="V12" s="552"/>
      <c r="W12" s="552"/>
      <c r="X12" s="552"/>
      <c r="Y12" s="552"/>
      <c r="Z12" s="552"/>
      <c r="AA12" s="628"/>
      <c r="AE12" s="365"/>
    </row>
    <row r="13" spans="1:34" ht="35.1" customHeight="1">
      <c r="A13" s="616"/>
      <c r="B13" s="549" t="s">
        <v>22</v>
      </c>
      <c r="C13" s="549" t="s">
        <v>23</v>
      </c>
      <c r="D13" s="556"/>
      <c r="E13" s="552"/>
      <c r="F13" s="552"/>
      <c r="G13" s="552"/>
      <c r="H13" s="552"/>
      <c r="I13" s="552"/>
      <c r="J13" s="552"/>
      <c r="K13" s="552"/>
      <c r="L13" s="552"/>
      <c r="M13" s="552"/>
      <c r="N13" s="552"/>
      <c r="O13" s="552"/>
      <c r="P13" s="553"/>
      <c r="Q13" s="556"/>
      <c r="R13" s="559" t="s">
        <v>84</v>
      </c>
      <c r="S13" s="550" t="s">
        <v>85</v>
      </c>
      <c r="T13" s="552"/>
      <c r="U13" s="552"/>
      <c r="V13" s="552"/>
      <c r="W13" s="552"/>
      <c r="X13" s="552"/>
      <c r="Y13" s="552"/>
      <c r="Z13" s="552"/>
      <c r="AA13" s="628"/>
      <c r="AE13" s="365"/>
    </row>
    <row r="14" spans="1:34" ht="35.1" customHeight="1">
      <c r="A14" s="616"/>
      <c r="B14" s="549"/>
      <c r="C14" s="549"/>
      <c r="D14" s="556"/>
      <c r="E14" s="554"/>
      <c r="F14" s="305" t="s">
        <v>24</v>
      </c>
      <c r="G14" s="305" t="s">
        <v>25</v>
      </c>
      <c r="H14" s="305" t="s">
        <v>26</v>
      </c>
      <c r="I14" s="554"/>
      <c r="J14" s="305" t="s">
        <v>27</v>
      </c>
      <c r="K14" s="305" t="s">
        <v>28</v>
      </c>
      <c r="L14" s="305" t="s">
        <v>29</v>
      </c>
      <c r="M14" s="305" t="s">
        <v>30</v>
      </c>
      <c r="N14" s="305" t="s">
        <v>31</v>
      </c>
      <c r="O14" s="554"/>
      <c r="P14" s="553"/>
      <c r="Q14" s="556"/>
      <c r="R14" s="560"/>
      <c r="S14" s="551"/>
      <c r="T14" s="552"/>
      <c r="U14" s="552"/>
      <c r="V14" s="552"/>
      <c r="W14" s="552"/>
      <c r="X14" s="552"/>
      <c r="Y14" s="552"/>
      <c r="Z14" s="552"/>
      <c r="AA14" s="628"/>
      <c r="AE14" s="365"/>
    </row>
    <row r="15" spans="1:34" ht="24.95" customHeight="1">
      <c r="A15" s="21">
        <f>IF(B15="","",1)</f>
        <v>1</v>
      </c>
      <c r="B15" s="539">
        <f>+N6</f>
        <v>10.6529788866881</v>
      </c>
      <c r="C15" s="539">
        <f>B15-0.653</f>
        <v>9.9999788866880994</v>
      </c>
      <c r="D15" s="281">
        <f t="shared" ref="D15:D16" si="0">+IF($E$7="CRESCENTE", C15-B15, B15-C15)</f>
        <v>0.65300000000000047</v>
      </c>
      <c r="E15" s="302">
        <v>0</v>
      </c>
      <c r="F15" s="302">
        <v>160</v>
      </c>
      <c r="G15" s="302">
        <v>141</v>
      </c>
      <c r="H15" s="302">
        <v>156</v>
      </c>
      <c r="I15" s="302">
        <v>10</v>
      </c>
      <c r="J15" s="302"/>
      <c r="K15" s="302"/>
      <c r="L15" s="302" t="s">
        <v>53</v>
      </c>
      <c r="M15" s="302"/>
      <c r="N15" s="302"/>
      <c r="O15" s="302"/>
      <c r="P15" s="2" t="s">
        <v>79</v>
      </c>
      <c r="Q15" s="22" t="s">
        <v>79</v>
      </c>
      <c r="R15" s="23" t="s">
        <v>79</v>
      </c>
      <c r="S15" s="23" t="s">
        <v>79</v>
      </c>
      <c r="T15" s="547" t="s">
        <v>79</v>
      </c>
      <c r="U15" s="547"/>
      <c r="V15" s="547"/>
      <c r="W15" s="547"/>
      <c r="X15" s="547"/>
      <c r="Y15" s="547"/>
      <c r="Z15" s="547"/>
      <c r="AA15" s="548"/>
      <c r="AB15" s="543"/>
      <c r="AC15" s="6"/>
      <c r="AD15" s="6"/>
      <c r="AE15" s="6"/>
      <c r="AF15" s="6"/>
      <c r="AH15" s="542"/>
    </row>
    <row r="16" spans="1:34" ht="24.95" customHeight="1">
      <c r="A16" s="21">
        <f>IF(B16="","",MAX(A$15:A15)+1)</f>
        <v>2</v>
      </c>
      <c r="B16" s="539">
        <f>+C15</f>
        <v>9.9999788866880994</v>
      </c>
      <c r="C16" s="539">
        <f>B16-1</f>
        <v>8.9999788866880994</v>
      </c>
      <c r="D16" s="281">
        <f t="shared" si="0"/>
        <v>1</v>
      </c>
      <c r="E16" s="302">
        <v>0</v>
      </c>
      <c r="F16" s="302">
        <v>147</v>
      </c>
      <c r="G16" s="302">
        <v>121</v>
      </c>
      <c r="H16" s="302">
        <v>156</v>
      </c>
      <c r="I16" s="302">
        <v>22</v>
      </c>
      <c r="J16" s="302"/>
      <c r="K16" s="302"/>
      <c r="L16" s="302" t="s">
        <v>53</v>
      </c>
      <c r="M16" s="302"/>
      <c r="N16" s="302"/>
      <c r="O16" s="302"/>
      <c r="P16" s="2" t="s">
        <v>79</v>
      </c>
      <c r="Q16" s="22" t="s">
        <v>79</v>
      </c>
      <c r="R16" s="23" t="s">
        <v>79</v>
      </c>
      <c r="S16" s="23" t="s">
        <v>79</v>
      </c>
      <c r="T16" s="547" t="s">
        <v>79</v>
      </c>
      <c r="U16" s="547"/>
      <c r="V16" s="547"/>
      <c r="W16" s="547"/>
      <c r="X16" s="547"/>
      <c r="Y16" s="547"/>
      <c r="Z16" s="547"/>
      <c r="AA16" s="548"/>
      <c r="AB16" s="543"/>
      <c r="AC16" s="6"/>
      <c r="AD16" s="6"/>
      <c r="AE16" s="6"/>
      <c r="AF16" s="6"/>
      <c r="AH16" s="542"/>
    </row>
    <row r="17" spans="1:34" ht="24.95" customHeight="1">
      <c r="A17" s="21">
        <f>IF(B17="","",MAX(A$15:A16)+1)</f>
        <v>3</v>
      </c>
      <c r="B17" s="539">
        <f t="shared" ref="B17:B25" si="1">+C16</f>
        <v>8.9999788866880994</v>
      </c>
      <c r="C17" s="539">
        <f t="shared" ref="C17:C25" si="2">B17-1</f>
        <v>7.9999788866880994</v>
      </c>
      <c r="D17" s="281">
        <f t="shared" ref="D17:D25" si="3">+IF($E$7="CRESCENTE", C17-B17, B17-C17)</f>
        <v>1</v>
      </c>
      <c r="E17" s="302">
        <v>0</v>
      </c>
      <c r="F17" s="302">
        <v>122</v>
      </c>
      <c r="G17" s="302">
        <v>131</v>
      </c>
      <c r="H17" s="302">
        <v>154</v>
      </c>
      <c r="I17" s="302">
        <v>15</v>
      </c>
      <c r="J17" s="302"/>
      <c r="K17" s="302"/>
      <c r="L17" s="302" t="s">
        <v>55</v>
      </c>
      <c r="M17" s="302"/>
      <c r="N17" s="302"/>
      <c r="O17" s="302"/>
      <c r="P17" s="2" t="s">
        <v>79</v>
      </c>
      <c r="Q17" s="22" t="s">
        <v>79</v>
      </c>
      <c r="R17" s="23" t="s">
        <v>79</v>
      </c>
      <c r="S17" s="23" t="s">
        <v>79</v>
      </c>
      <c r="T17" s="547" t="s">
        <v>79</v>
      </c>
      <c r="U17" s="547"/>
      <c r="V17" s="547"/>
      <c r="W17" s="547"/>
      <c r="X17" s="547"/>
      <c r="Y17" s="547"/>
      <c r="Z17" s="547"/>
      <c r="AA17" s="548"/>
      <c r="AB17" s="543"/>
      <c r="AC17" s="6"/>
      <c r="AD17" s="6"/>
      <c r="AE17" s="6"/>
      <c r="AF17" s="6"/>
      <c r="AH17" s="542"/>
    </row>
    <row r="18" spans="1:34" ht="24.95" customHeight="1">
      <c r="A18" s="21">
        <f>IF(B18="","",MAX(A$15:A17)+1)</f>
        <v>4</v>
      </c>
      <c r="B18" s="539">
        <f t="shared" si="1"/>
        <v>7.9999788866880994</v>
      </c>
      <c r="C18" s="539">
        <f t="shared" si="2"/>
        <v>6.9999788866880994</v>
      </c>
      <c r="D18" s="281">
        <f t="shared" si="3"/>
        <v>1</v>
      </c>
      <c r="E18" s="302">
        <v>0</v>
      </c>
      <c r="F18" s="302">
        <v>143</v>
      </c>
      <c r="G18" s="302">
        <v>115</v>
      </c>
      <c r="H18" s="302">
        <v>109</v>
      </c>
      <c r="I18" s="302">
        <v>16</v>
      </c>
      <c r="J18" s="302"/>
      <c r="K18" s="302"/>
      <c r="L18" s="302" t="s">
        <v>55</v>
      </c>
      <c r="M18" s="302"/>
      <c r="N18" s="302"/>
      <c r="O18" s="302"/>
      <c r="P18" s="2" t="s">
        <v>79</v>
      </c>
      <c r="Q18" s="22" t="s">
        <v>79</v>
      </c>
      <c r="R18" s="23" t="s">
        <v>79</v>
      </c>
      <c r="S18" s="23" t="s">
        <v>79</v>
      </c>
      <c r="T18" s="547" t="s">
        <v>79</v>
      </c>
      <c r="U18" s="547"/>
      <c r="V18" s="547"/>
      <c r="W18" s="547"/>
      <c r="X18" s="547"/>
      <c r="Y18" s="547"/>
      <c r="Z18" s="547"/>
      <c r="AA18" s="548"/>
      <c r="AB18" s="543"/>
      <c r="AC18" s="6"/>
      <c r="AD18" s="6"/>
      <c r="AE18" s="6"/>
      <c r="AF18" s="6"/>
      <c r="AH18" s="542"/>
    </row>
    <row r="19" spans="1:34" ht="24.95" customHeight="1">
      <c r="A19" s="21">
        <f>IF(B19="","",MAX(A$15:A18)+1)</f>
        <v>5</v>
      </c>
      <c r="B19" s="539">
        <f t="shared" si="1"/>
        <v>6.9999788866880994</v>
      </c>
      <c r="C19" s="539">
        <f t="shared" si="2"/>
        <v>5.9999788866880994</v>
      </c>
      <c r="D19" s="281">
        <f t="shared" si="3"/>
        <v>1</v>
      </c>
      <c r="E19" s="302">
        <v>0</v>
      </c>
      <c r="F19" s="302">
        <v>85</v>
      </c>
      <c r="G19" s="302">
        <v>112</v>
      </c>
      <c r="H19" s="302">
        <v>143</v>
      </c>
      <c r="I19" s="302">
        <v>22</v>
      </c>
      <c r="J19" s="302"/>
      <c r="K19" s="302"/>
      <c r="L19" s="302" t="s">
        <v>53</v>
      </c>
      <c r="M19" s="302"/>
      <c r="N19" s="302"/>
      <c r="O19" s="302"/>
      <c r="P19" s="2" t="s">
        <v>79</v>
      </c>
      <c r="Q19" s="22" t="s">
        <v>79</v>
      </c>
      <c r="R19" s="23" t="s">
        <v>79</v>
      </c>
      <c r="S19" s="23" t="s">
        <v>79</v>
      </c>
      <c r="T19" s="547" t="s">
        <v>79</v>
      </c>
      <c r="U19" s="547"/>
      <c r="V19" s="547"/>
      <c r="W19" s="547"/>
      <c r="X19" s="547"/>
      <c r="Y19" s="547"/>
      <c r="Z19" s="547"/>
      <c r="AA19" s="548"/>
      <c r="AB19" s="543"/>
      <c r="AC19" s="6"/>
      <c r="AD19" s="6"/>
      <c r="AE19" s="6"/>
      <c r="AF19" s="6"/>
      <c r="AH19" s="542"/>
    </row>
    <row r="20" spans="1:34" ht="24.95" customHeight="1">
      <c r="A20" s="21">
        <f>IF(B20="","",MAX(A$15:A19)+1)</f>
        <v>6</v>
      </c>
      <c r="B20" s="539">
        <f t="shared" si="1"/>
        <v>5.9999788866880994</v>
      </c>
      <c r="C20" s="539">
        <f t="shared" si="2"/>
        <v>4.9999788866880994</v>
      </c>
      <c r="D20" s="281">
        <f t="shared" si="3"/>
        <v>1</v>
      </c>
      <c r="E20" s="302">
        <v>0</v>
      </c>
      <c r="F20" s="302">
        <v>134</v>
      </c>
      <c r="G20" s="302">
        <v>159</v>
      </c>
      <c r="H20" s="302">
        <v>156</v>
      </c>
      <c r="I20" s="302">
        <v>23</v>
      </c>
      <c r="J20" s="302"/>
      <c r="K20" s="302"/>
      <c r="L20" s="302" t="s">
        <v>55</v>
      </c>
      <c r="M20" s="302"/>
      <c r="N20" s="302"/>
      <c r="O20" s="302"/>
      <c r="P20" s="2" t="s">
        <v>79</v>
      </c>
      <c r="Q20" s="22" t="s">
        <v>79</v>
      </c>
      <c r="R20" s="23" t="s">
        <v>79</v>
      </c>
      <c r="S20" s="23" t="s">
        <v>79</v>
      </c>
      <c r="T20" s="547" t="s">
        <v>79</v>
      </c>
      <c r="U20" s="547"/>
      <c r="V20" s="547"/>
      <c r="W20" s="547"/>
      <c r="X20" s="547"/>
      <c r="Y20" s="547"/>
      <c r="Z20" s="547"/>
      <c r="AA20" s="548"/>
      <c r="AB20" s="543"/>
      <c r="AC20" s="6"/>
      <c r="AD20" s="6"/>
      <c r="AE20" s="6"/>
      <c r="AF20" s="6"/>
      <c r="AH20" s="542"/>
    </row>
    <row r="21" spans="1:34" ht="24.95" customHeight="1">
      <c r="A21" s="21">
        <f>IF(B21="","",MAX(A$15:A20)+1)</f>
        <v>7</v>
      </c>
      <c r="B21" s="539">
        <f t="shared" si="1"/>
        <v>4.9999788866880994</v>
      </c>
      <c r="C21" s="539">
        <f t="shared" si="2"/>
        <v>3.9999788866880994</v>
      </c>
      <c r="D21" s="281">
        <f t="shared" si="3"/>
        <v>1</v>
      </c>
      <c r="E21" s="302">
        <v>0</v>
      </c>
      <c r="F21" s="302">
        <v>130</v>
      </c>
      <c r="G21" s="302">
        <v>157</v>
      </c>
      <c r="H21" s="302">
        <v>109</v>
      </c>
      <c r="I21" s="302">
        <v>13</v>
      </c>
      <c r="J21" s="302"/>
      <c r="K21" s="302"/>
      <c r="L21" s="302" t="s">
        <v>55</v>
      </c>
      <c r="M21" s="302"/>
      <c r="N21" s="302"/>
      <c r="O21" s="302"/>
      <c r="P21" s="2" t="s">
        <v>79</v>
      </c>
      <c r="Q21" s="22" t="s">
        <v>79</v>
      </c>
      <c r="R21" s="23" t="s">
        <v>79</v>
      </c>
      <c r="S21" s="23" t="s">
        <v>79</v>
      </c>
      <c r="T21" s="547" t="s">
        <v>79</v>
      </c>
      <c r="U21" s="547"/>
      <c r="V21" s="547"/>
      <c r="W21" s="547"/>
      <c r="X21" s="547"/>
      <c r="Y21" s="547"/>
      <c r="Z21" s="547"/>
      <c r="AA21" s="548"/>
      <c r="AB21" s="543"/>
      <c r="AC21" s="6"/>
      <c r="AD21" s="6"/>
      <c r="AE21" s="6"/>
      <c r="AF21" s="6"/>
      <c r="AH21" s="542"/>
    </row>
    <row r="22" spans="1:34" ht="24.95" customHeight="1">
      <c r="A22" s="21">
        <f>IF(B22="","",MAX(A$15:A21)+1)</f>
        <v>8</v>
      </c>
      <c r="B22" s="539">
        <f t="shared" si="1"/>
        <v>3.9999788866880994</v>
      </c>
      <c r="C22" s="539">
        <f t="shared" si="2"/>
        <v>2.9999788866880994</v>
      </c>
      <c r="D22" s="281">
        <f t="shared" si="3"/>
        <v>1</v>
      </c>
      <c r="E22" s="302">
        <v>0</v>
      </c>
      <c r="F22" s="302">
        <v>160</v>
      </c>
      <c r="G22" s="302">
        <v>121</v>
      </c>
      <c r="H22" s="302">
        <v>148</v>
      </c>
      <c r="I22" s="302">
        <v>21</v>
      </c>
      <c r="J22" s="302"/>
      <c r="K22" s="302"/>
      <c r="L22" s="302" t="s">
        <v>53</v>
      </c>
      <c r="M22" s="302"/>
      <c r="N22" s="302"/>
      <c r="O22" s="302"/>
      <c r="P22" s="2" t="s">
        <v>79</v>
      </c>
      <c r="Q22" s="22" t="s">
        <v>79</v>
      </c>
      <c r="R22" s="23" t="s">
        <v>79</v>
      </c>
      <c r="S22" s="23" t="s">
        <v>79</v>
      </c>
      <c r="T22" s="547" t="s">
        <v>79</v>
      </c>
      <c r="U22" s="547"/>
      <c r="V22" s="547"/>
      <c r="W22" s="547"/>
      <c r="X22" s="547"/>
      <c r="Y22" s="547"/>
      <c r="Z22" s="547"/>
      <c r="AA22" s="548"/>
      <c r="AB22" s="543"/>
      <c r="AC22" s="6"/>
      <c r="AD22" s="6"/>
      <c r="AE22" s="6"/>
      <c r="AF22" s="6"/>
      <c r="AH22" s="542"/>
    </row>
    <row r="23" spans="1:34" ht="24.95" customHeight="1">
      <c r="A23" s="21">
        <f>IF(B23="","",MAX(A$15:A22)+1)</f>
        <v>9</v>
      </c>
      <c r="B23" s="539">
        <f t="shared" si="1"/>
        <v>2.9999788866880994</v>
      </c>
      <c r="C23" s="539">
        <f t="shared" si="2"/>
        <v>1.9999788866880994</v>
      </c>
      <c r="D23" s="281">
        <f t="shared" si="3"/>
        <v>1</v>
      </c>
      <c r="E23" s="302">
        <v>0</v>
      </c>
      <c r="F23" s="302">
        <v>87</v>
      </c>
      <c r="G23" s="302">
        <v>104</v>
      </c>
      <c r="H23" s="302">
        <v>97</v>
      </c>
      <c r="I23" s="302">
        <v>25</v>
      </c>
      <c r="J23" s="302"/>
      <c r="K23" s="302"/>
      <c r="L23" s="302" t="s">
        <v>53</v>
      </c>
      <c r="M23" s="302"/>
      <c r="N23" s="302"/>
      <c r="O23" s="302"/>
      <c r="P23" s="2" t="s">
        <v>79</v>
      </c>
      <c r="Q23" s="22" t="s">
        <v>79</v>
      </c>
      <c r="R23" s="23" t="s">
        <v>79</v>
      </c>
      <c r="S23" s="23" t="s">
        <v>79</v>
      </c>
      <c r="T23" s="547" t="s">
        <v>79</v>
      </c>
      <c r="U23" s="547"/>
      <c r="V23" s="547"/>
      <c r="W23" s="547"/>
      <c r="X23" s="547"/>
      <c r="Y23" s="547"/>
      <c r="Z23" s="547"/>
      <c r="AA23" s="548"/>
      <c r="AB23" s="543"/>
      <c r="AC23" s="6"/>
      <c r="AD23" s="6"/>
      <c r="AE23" s="6"/>
      <c r="AF23" s="6"/>
      <c r="AH23" s="542"/>
    </row>
    <row r="24" spans="1:34" ht="24.95" customHeight="1">
      <c r="A24" s="21">
        <f>IF(B24="","",MAX(A$15:A23)+1)</f>
        <v>10</v>
      </c>
      <c r="B24" s="539">
        <f t="shared" si="1"/>
        <v>1.9999788866880994</v>
      </c>
      <c r="C24" s="539">
        <f t="shared" si="2"/>
        <v>0.99997888668809942</v>
      </c>
      <c r="D24" s="281">
        <f t="shared" si="3"/>
        <v>1</v>
      </c>
      <c r="E24" s="302">
        <v>0</v>
      </c>
      <c r="F24" s="302">
        <v>128</v>
      </c>
      <c r="G24" s="302">
        <v>136</v>
      </c>
      <c r="H24" s="302">
        <v>127</v>
      </c>
      <c r="I24" s="302">
        <v>27</v>
      </c>
      <c r="J24" s="302"/>
      <c r="K24" s="302"/>
      <c r="L24" s="302" t="s">
        <v>55</v>
      </c>
      <c r="M24" s="302"/>
      <c r="N24" s="302"/>
      <c r="O24" s="302"/>
      <c r="P24" s="2" t="s">
        <v>79</v>
      </c>
      <c r="Q24" s="22" t="s">
        <v>79</v>
      </c>
      <c r="R24" s="23" t="s">
        <v>79</v>
      </c>
      <c r="S24" s="23" t="s">
        <v>79</v>
      </c>
      <c r="T24" s="547" t="s">
        <v>79</v>
      </c>
      <c r="U24" s="547"/>
      <c r="V24" s="547"/>
      <c r="W24" s="547"/>
      <c r="X24" s="547"/>
      <c r="Y24" s="547"/>
      <c r="Z24" s="547"/>
      <c r="AA24" s="548"/>
      <c r="AB24" s="543"/>
      <c r="AC24" s="6"/>
      <c r="AD24" s="6"/>
      <c r="AE24" s="6"/>
      <c r="AF24" s="6"/>
      <c r="AH24" s="542"/>
    </row>
    <row r="25" spans="1:34" ht="24.95" customHeight="1">
      <c r="A25" s="21">
        <f>IF(B25="","",MAX(A$15:A24)+1)</f>
        <v>11</v>
      </c>
      <c r="B25" s="539">
        <f t="shared" si="1"/>
        <v>0.99997888668809942</v>
      </c>
      <c r="C25" s="539">
        <f t="shared" si="2"/>
        <v>-2.1113311900577969E-5</v>
      </c>
      <c r="D25" s="281">
        <f t="shared" si="3"/>
        <v>1</v>
      </c>
      <c r="E25" s="302">
        <v>0</v>
      </c>
      <c r="F25" s="302">
        <v>157</v>
      </c>
      <c r="G25" s="302">
        <v>84</v>
      </c>
      <c r="H25" s="302">
        <v>122</v>
      </c>
      <c r="I25" s="302">
        <v>19</v>
      </c>
      <c r="J25" s="302"/>
      <c r="K25" s="302"/>
      <c r="L25" s="302" t="s">
        <v>53</v>
      </c>
      <c r="M25" s="302"/>
      <c r="N25" s="302"/>
      <c r="O25" s="302"/>
      <c r="P25" s="2" t="s">
        <v>79</v>
      </c>
      <c r="Q25" s="22" t="s">
        <v>79</v>
      </c>
      <c r="R25" s="23" t="s">
        <v>79</v>
      </c>
      <c r="S25" s="23" t="s">
        <v>79</v>
      </c>
      <c r="T25" s="547" t="s">
        <v>79</v>
      </c>
      <c r="U25" s="547"/>
      <c r="V25" s="547"/>
      <c r="W25" s="547"/>
      <c r="X25" s="547"/>
      <c r="Y25" s="547"/>
      <c r="Z25" s="547"/>
      <c r="AA25" s="548"/>
      <c r="AB25" s="543"/>
      <c r="AC25" s="6"/>
      <c r="AD25" s="6"/>
      <c r="AE25" s="6"/>
      <c r="AF25" s="6"/>
      <c r="AH25" s="542"/>
    </row>
  </sheetData>
  <sheetProtection formatCells="0" selectLockedCells="1"/>
  <dataConsolidate/>
  <mergeCells count="63">
    <mergeCell ref="T22:AA22"/>
    <mergeCell ref="T23:AA23"/>
    <mergeCell ref="T24:AA24"/>
    <mergeCell ref="T25:AA25"/>
    <mergeCell ref="T17:AA17"/>
    <mergeCell ref="T18:AA18"/>
    <mergeCell ref="T19:AA19"/>
    <mergeCell ref="T20:AA20"/>
    <mergeCell ref="T21:AA21"/>
    <mergeCell ref="T16:AA16"/>
    <mergeCell ref="I12:I14"/>
    <mergeCell ref="J12:K13"/>
    <mergeCell ref="L12:N13"/>
    <mergeCell ref="P12:P14"/>
    <mergeCell ref="Q12:Q14"/>
    <mergeCell ref="R12:S12"/>
    <mergeCell ref="R13:R14"/>
    <mergeCell ref="S13:S14"/>
    <mergeCell ref="T15:AA15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Q6:U7"/>
    <mergeCell ref="A10:AA10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A9:B9"/>
    <mergeCell ref="C9:M9"/>
    <mergeCell ref="N9:O9"/>
    <mergeCell ref="Q9:U9"/>
    <mergeCell ref="V9:W9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M6"/>
    <mergeCell ref="N6:O6"/>
  </mergeCells>
  <conditionalFormatting sqref="C15:C25">
    <cfRule type="duplicateValues" dxfId="0" priority="16"/>
  </conditionalFormatting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81" orientation="landscape" r:id="rId1"/>
  <headerFooter alignWithMargins="0">
    <oddHeader xml:space="preserve">&amp;C
</oddHeader>
  </headerFooter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96A8D7BA-B324-44E8-9FED-A03DE3B61346}">
          <x14:formula1>
            <xm:f>'CADASTRO RODOVIAS'!$B$3:$B$98</xm:f>
          </x14:formula1>
          <xm:sqref>C6:M6</xm:sqref>
        </x14:dataValidation>
        <x14:dataValidation type="list" allowBlank="1" showInputMessage="1" showErrorMessage="1" xr:uid="{D27601D0-BA75-4FD7-B2CD-96C60693FE62}">
          <x14:formula1>
            <xm:f>'CADASTRO RODOVIAS'!$J$6:$J$7</xm:f>
          </x14:formula1>
          <xm:sqref>E7:M7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C9E6B-BB85-4D87-96DF-9B1164253F3C}">
  <dimension ref="A1:BE26"/>
  <sheetViews>
    <sheetView showGridLines="0" topLeftCell="AE4" zoomScale="70" zoomScaleNormal="70" workbookViewId="0">
      <selection activeCell="AJ17" sqref="AJ17"/>
    </sheetView>
  </sheetViews>
  <sheetFormatPr defaultColWidth="19" defaultRowHeight="0" customHeight="1" zeroHeight="1"/>
  <cols>
    <col min="1" max="1" width="5.42578125" style="340" customWidth="1"/>
    <col min="2" max="3" width="7.5703125" style="340" bestFit="1" customWidth="1"/>
    <col min="4" max="4" width="5.42578125" style="340" customWidth="1"/>
    <col min="5" max="24" width="7" style="340" customWidth="1"/>
    <col min="25" max="25" width="7.85546875" style="340" customWidth="1"/>
    <col min="26" max="26" width="9.5703125" style="340" customWidth="1"/>
    <col min="27" max="29" width="7.85546875" style="340" customWidth="1"/>
    <col min="30" max="30" width="9.5703125" style="340" customWidth="1"/>
    <col min="31" max="33" width="7.85546875" style="340" customWidth="1"/>
    <col min="34" max="34" width="9.5703125" style="340" customWidth="1"/>
    <col min="35" max="36" width="7.85546875" style="340" customWidth="1"/>
    <col min="37" max="41" width="5.7109375" style="340" customWidth="1"/>
    <col min="42" max="43" width="7.42578125" style="340" customWidth="1"/>
    <col min="44" max="45" width="5.7109375" style="340" customWidth="1"/>
    <col min="46" max="46" width="5.28515625" style="340" customWidth="1"/>
    <col min="47" max="47" width="19" style="340"/>
    <col min="48" max="48" width="6.5703125" style="355" customWidth="1"/>
    <col min="49" max="51" width="10.140625" style="355" customWidth="1"/>
    <col min="52" max="52" width="136.85546875" style="355" customWidth="1"/>
    <col min="53" max="53" width="9.7109375" style="340" customWidth="1"/>
    <col min="54" max="54" width="5.42578125" style="340" customWidth="1"/>
    <col min="55" max="56" width="4.7109375" style="340" customWidth="1"/>
    <col min="57" max="57" width="37.28515625" style="340" customWidth="1"/>
    <col min="58" max="16384" width="19" style="340"/>
  </cols>
  <sheetData>
    <row r="1" spans="1:57" ht="24.95" customHeight="1">
      <c r="A1" s="318" t="s">
        <v>167</v>
      </c>
      <c r="B1" s="319"/>
      <c r="C1" s="319"/>
      <c r="D1" s="324"/>
      <c r="E1" s="324"/>
      <c r="F1" s="324"/>
      <c r="G1" s="324"/>
      <c r="H1" s="324"/>
      <c r="I1" s="324"/>
      <c r="J1" s="339" t="s">
        <v>258</v>
      </c>
      <c r="K1" s="339" t="s">
        <v>70</v>
      </c>
      <c r="L1" s="339" t="s">
        <v>36</v>
      </c>
      <c r="M1" s="339" t="s">
        <v>39</v>
      </c>
      <c r="N1" s="339" t="s">
        <v>42</v>
      </c>
      <c r="U1" s="387"/>
      <c r="V1" s="387"/>
      <c r="W1" s="388"/>
      <c r="X1" s="388"/>
      <c r="Y1" s="388"/>
      <c r="Z1" s="388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V1" s="324"/>
      <c r="BA1" s="324"/>
      <c r="BB1" s="324"/>
      <c r="BC1" s="324"/>
      <c r="BD1" s="324"/>
      <c r="BE1" s="324"/>
    </row>
    <row r="2" spans="1:57" ht="24.95" customHeight="1">
      <c r="A2" s="306">
        <v>1</v>
      </c>
      <c r="B2" s="306" t="s">
        <v>55</v>
      </c>
      <c r="C2" s="342">
        <v>0.55000000000000004</v>
      </c>
      <c r="D2" s="325"/>
      <c r="E2" s="325"/>
      <c r="F2" s="306" t="s">
        <v>24</v>
      </c>
      <c r="G2" s="342">
        <v>0.8</v>
      </c>
      <c r="H2" s="325"/>
      <c r="I2" s="325"/>
      <c r="J2" s="339" t="s">
        <v>55</v>
      </c>
      <c r="K2" s="339">
        <v>3</v>
      </c>
      <c r="L2" s="366">
        <v>0.65</v>
      </c>
      <c r="M2" s="366">
        <v>1</v>
      </c>
      <c r="N2" s="366">
        <v>1</v>
      </c>
      <c r="V2" s="389"/>
      <c r="W2" s="390"/>
      <c r="X2" s="390"/>
      <c r="Y2" s="391"/>
      <c r="Z2" s="65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V2" s="325"/>
      <c r="BA2" s="325"/>
      <c r="BB2" s="325"/>
      <c r="BC2" s="325"/>
      <c r="BD2" s="325"/>
      <c r="BE2" s="325"/>
    </row>
    <row r="3" spans="1:57" ht="24.95" customHeight="1">
      <c r="A3" s="306">
        <v>2</v>
      </c>
      <c r="B3" s="306" t="s">
        <v>53</v>
      </c>
      <c r="C3" s="342">
        <v>0.25</v>
      </c>
      <c r="D3" s="326"/>
      <c r="E3" s="326"/>
      <c r="F3" s="306" t="s">
        <v>25</v>
      </c>
      <c r="G3" s="342">
        <v>4.5</v>
      </c>
      <c r="H3" s="326"/>
      <c r="I3" s="326"/>
      <c r="J3" s="339" t="s">
        <v>53</v>
      </c>
      <c r="K3" s="339">
        <v>2</v>
      </c>
      <c r="L3" s="366">
        <v>0.45</v>
      </c>
      <c r="M3" s="366">
        <v>0.7</v>
      </c>
      <c r="N3" s="366">
        <v>0.8</v>
      </c>
      <c r="V3" s="389"/>
      <c r="W3" s="390"/>
      <c r="X3" s="390"/>
      <c r="Y3" s="391"/>
      <c r="Z3" s="655"/>
      <c r="AK3" s="326"/>
      <c r="AL3" s="326"/>
      <c r="AM3" s="326"/>
      <c r="AN3" s="326"/>
      <c r="AO3" s="326"/>
      <c r="AP3" s="326"/>
      <c r="AQ3" s="326"/>
      <c r="AR3" s="326"/>
      <c r="AS3" s="326"/>
      <c r="AT3" s="326"/>
      <c r="AV3" s="326"/>
      <c r="BA3" s="326"/>
      <c r="BB3" s="326"/>
      <c r="BC3" s="326"/>
      <c r="BD3" s="326"/>
      <c r="BE3" s="326"/>
    </row>
    <row r="4" spans="1:57" ht="24.95" customHeight="1">
      <c r="A4" s="307">
        <v>3</v>
      </c>
      <c r="B4" s="307" t="s">
        <v>54</v>
      </c>
      <c r="C4" s="342">
        <v>0.1</v>
      </c>
      <c r="D4" s="328"/>
      <c r="E4" s="328"/>
      <c r="F4" s="307" t="s">
        <v>26</v>
      </c>
      <c r="G4" s="342">
        <v>9</v>
      </c>
      <c r="H4" s="328"/>
      <c r="I4" s="328"/>
      <c r="J4" s="339" t="s">
        <v>54</v>
      </c>
      <c r="K4" s="339">
        <v>1</v>
      </c>
      <c r="L4" s="366">
        <v>0.3</v>
      </c>
      <c r="M4" s="366">
        <v>0.6</v>
      </c>
      <c r="N4" s="366">
        <v>0.7</v>
      </c>
      <c r="AK4" s="328"/>
      <c r="AL4" s="328"/>
      <c r="AM4" s="328"/>
      <c r="AN4" s="328"/>
      <c r="AO4" s="328"/>
      <c r="AP4" s="328"/>
      <c r="AQ4" s="328"/>
      <c r="AR4" s="328"/>
      <c r="AS4" s="328"/>
      <c r="AT4" s="327"/>
      <c r="AV4" s="327"/>
      <c r="BA4" s="327"/>
      <c r="BB4" s="327"/>
      <c r="BC4" s="327"/>
      <c r="BD4" s="327"/>
      <c r="BE4" s="327"/>
    </row>
    <row r="5" spans="1:57" ht="24.95" customHeight="1">
      <c r="A5" s="327"/>
      <c r="B5" s="327"/>
      <c r="C5" s="328"/>
      <c r="D5" s="328"/>
      <c r="E5" s="328"/>
      <c r="F5" s="328"/>
      <c r="G5" s="328"/>
      <c r="H5" s="328"/>
      <c r="I5" s="328"/>
      <c r="AK5" s="328"/>
      <c r="AL5" s="328"/>
      <c r="AM5" s="328"/>
      <c r="AN5" s="328"/>
      <c r="AO5" s="328"/>
      <c r="AP5" s="328"/>
      <c r="AQ5" s="328"/>
      <c r="AR5" s="328"/>
      <c r="AS5" s="328"/>
      <c r="AT5" s="330"/>
      <c r="AV5" s="330"/>
      <c r="BA5" s="329"/>
      <c r="BB5" s="327"/>
      <c r="BC5" s="327"/>
      <c r="BD5" s="327"/>
      <c r="BE5" s="327"/>
    </row>
    <row r="6" spans="1:57" ht="24.95" customHeight="1">
      <c r="A6" s="363" t="s">
        <v>4</v>
      </c>
      <c r="B6" s="364"/>
      <c r="C6" s="359" t="str">
        <f>'LVC - FICHA CAMPO - Decrescente'!C6</f>
        <v>020EGO0010</v>
      </c>
      <c r="D6" s="360"/>
      <c r="E6" s="360"/>
      <c r="F6" s="360"/>
      <c r="G6" s="371"/>
      <c r="H6" s="358"/>
      <c r="I6" s="358"/>
      <c r="J6" s="358"/>
      <c r="K6" s="358"/>
      <c r="L6" s="358"/>
      <c r="M6" s="358"/>
      <c r="N6" s="333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3"/>
      <c r="AL6" s="333"/>
      <c r="AM6" s="333"/>
      <c r="AN6" s="333"/>
      <c r="AO6" s="333"/>
      <c r="AP6" s="333"/>
      <c r="AQ6" s="333"/>
      <c r="AR6" s="333"/>
      <c r="AS6" s="333"/>
      <c r="AT6" s="337"/>
      <c r="AV6" s="337"/>
      <c r="BA6" s="338"/>
      <c r="BB6" s="327"/>
      <c r="BC6" s="327"/>
      <c r="BD6" s="327"/>
      <c r="BE6" s="327"/>
    </row>
    <row r="7" spans="1:57" ht="24.95" customHeight="1">
      <c r="A7" s="622" t="s">
        <v>244</v>
      </c>
      <c r="B7" s="623"/>
      <c r="C7" s="656"/>
      <c r="D7" s="656"/>
      <c r="E7" s="657"/>
      <c r="F7" s="362" t="s">
        <v>49</v>
      </c>
      <c r="G7" s="362" t="s">
        <v>50</v>
      </c>
      <c r="H7" s="331"/>
      <c r="I7" s="331"/>
      <c r="J7" s="331"/>
      <c r="K7" s="331"/>
      <c r="L7" s="331"/>
      <c r="M7" s="331"/>
      <c r="N7" s="331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31"/>
      <c r="AL7" s="332"/>
      <c r="AM7" s="332"/>
      <c r="AN7" s="332"/>
      <c r="AO7" s="332"/>
      <c r="AP7" s="332"/>
      <c r="AQ7" s="332"/>
      <c r="AR7" s="332"/>
      <c r="AS7" s="332"/>
      <c r="AT7" s="333"/>
      <c r="AV7" s="333"/>
      <c r="BA7" s="334"/>
      <c r="BB7" s="327"/>
      <c r="BC7" s="327"/>
      <c r="BD7" s="327"/>
      <c r="BE7" s="327"/>
    </row>
    <row r="8" spans="1:57" ht="24.95" customHeight="1">
      <c r="A8" s="622" t="s">
        <v>3</v>
      </c>
      <c r="B8" s="623"/>
      <c r="C8" s="624"/>
      <c r="D8" s="624"/>
      <c r="E8" s="658"/>
      <c r="F8" s="361">
        <f>IF("DUP"=(VLOOKUP(C6,'CADASTRO RODOVIAS'!B3:H98,7,0)),7,3.5)</f>
        <v>7</v>
      </c>
      <c r="G8" s="361">
        <f>IF("DUP"=(VLOOKUP(C6,'CADASTRO RODOVIAS'!B3:H98,7,0)),7,3.5)</f>
        <v>7</v>
      </c>
      <c r="H8" s="335"/>
      <c r="I8" s="335"/>
      <c r="J8" s="335"/>
      <c r="K8" s="335"/>
      <c r="L8" s="335"/>
      <c r="M8" s="335"/>
      <c r="N8" s="335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6"/>
      <c r="AL8" s="336"/>
      <c r="AM8" s="336"/>
      <c r="AN8" s="336"/>
      <c r="AO8" s="336"/>
      <c r="AP8" s="336"/>
      <c r="AQ8" s="336"/>
      <c r="AR8" s="336"/>
      <c r="AS8" s="336"/>
      <c r="AT8" s="327"/>
      <c r="AV8" s="327"/>
      <c r="BA8" s="327"/>
      <c r="BB8" s="327"/>
      <c r="BC8" s="327"/>
      <c r="BD8" s="327"/>
      <c r="BE8" s="327"/>
    </row>
    <row r="9" spans="1:57" ht="24.95" customHeight="1">
      <c r="A9" s="327"/>
      <c r="B9" s="327"/>
      <c r="C9" s="328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8"/>
      <c r="AL9" s="328"/>
      <c r="AM9" s="328"/>
      <c r="AN9" s="328"/>
      <c r="AO9" s="328"/>
      <c r="AP9" s="328"/>
      <c r="AQ9" s="328"/>
      <c r="AR9" s="328"/>
      <c r="AS9" s="328"/>
      <c r="AT9" s="331"/>
      <c r="AV9" s="331"/>
      <c r="BA9" s="329"/>
      <c r="BB9" s="327"/>
      <c r="BC9" s="327"/>
      <c r="BD9" s="327"/>
      <c r="BE9" s="327"/>
    </row>
    <row r="10" spans="1:57" ht="24.95" customHeight="1" thickBot="1">
      <c r="A10" s="341"/>
      <c r="B10" s="341"/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25"/>
      <c r="Z10" s="652"/>
      <c r="AA10" s="652"/>
      <c r="AB10" s="652"/>
      <c r="AC10" s="652"/>
      <c r="AD10" s="652"/>
      <c r="AE10" s="652"/>
      <c r="AF10" s="652"/>
      <c r="AG10" s="652"/>
      <c r="AH10" s="652"/>
      <c r="AI10" s="652"/>
      <c r="AK10" s="341"/>
      <c r="AL10" s="341"/>
      <c r="AM10" s="341"/>
      <c r="AN10" s="341"/>
      <c r="AO10" s="341"/>
      <c r="AP10" s="341"/>
      <c r="AQ10" s="341"/>
      <c r="AR10" s="341"/>
      <c r="AS10" s="341"/>
      <c r="AT10" s="341"/>
      <c r="AV10" s="340">
        <v>5</v>
      </c>
      <c r="BA10" s="341"/>
      <c r="BB10" s="341"/>
      <c r="BC10" s="341"/>
      <c r="BD10" s="341"/>
      <c r="BE10" s="341"/>
    </row>
    <row r="11" spans="1:57" ht="24.95" customHeight="1">
      <c r="A11" s="632" t="s">
        <v>6</v>
      </c>
      <c r="B11" s="633"/>
      <c r="C11" s="633"/>
      <c r="D11" s="633"/>
      <c r="E11" s="633" t="s">
        <v>10</v>
      </c>
      <c r="F11" s="633"/>
      <c r="G11" s="633"/>
      <c r="H11" s="633"/>
      <c r="I11" s="633"/>
      <c r="J11" s="633"/>
      <c r="K11" s="633"/>
      <c r="L11" s="633"/>
      <c r="M11" s="633"/>
      <c r="N11" s="633"/>
      <c r="O11" s="633" t="s">
        <v>69</v>
      </c>
      <c r="P11" s="633"/>
      <c r="Q11" s="633"/>
      <c r="R11" s="633"/>
      <c r="S11" s="633"/>
      <c r="T11" s="633"/>
      <c r="U11" s="633"/>
      <c r="V11" s="633"/>
      <c r="W11" s="633"/>
      <c r="X11" s="633"/>
      <c r="Y11" s="356"/>
      <c r="Z11" s="356"/>
      <c r="AA11" s="356"/>
      <c r="AB11" s="356"/>
      <c r="AC11" s="356"/>
      <c r="AD11" s="356"/>
      <c r="AE11" s="356"/>
      <c r="AF11" s="356"/>
      <c r="AG11" s="356"/>
      <c r="AH11" s="356"/>
      <c r="AI11" s="356"/>
      <c r="AJ11" s="356"/>
      <c r="AK11" s="633" t="s">
        <v>10</v>
      </c>
      <c r="AL11" s="633"/>
      <c r="AM11" s="633"/>
      <c r="AN11" s="633"/>
      <c r="AO11" s="633"/>
      <c r="AP11" s="633"/>
      <c r="AQ11" s="633"/>
      <c r="AR11" s="633"/>
      <c r="AS11" s="633"/>
      <c r="AT11" s="633"/>
      <c r="AU11" s="645" t="s">
        <v>33</v>
      </c>
      <c r="AV11" s="634" t="s">
        <v>11</v>
      </c>
      <c r="AW11" s="372"/>
      <c r="AX11" s="372"/>
      <c r="AY11" s="372"/>
      <c r="AZ11" s="372"/>
      <c r="BA11" s="633" t="s">
        <v>12</v>
      </c>
      <c r="BB11" s="633"/>
      <c r="BC11" s="633"/>
      <c r="BD11" s="633"/>
      <c r="BE11" s="629" t="s">
        <v>0</v>
      </c>
    </row>
    <row r="12" spans="1:57" ht="24.95" customHeight="1">
      <c r="A12" s="639" t="s">
        <v>13</v>
      </c>
      <c r="B12" s="637" t="s">
        <v>14</v>
      </c>
      <c r="C12" s="637"/>
      <c r="D12" s="641" t="s">
        <v>56</v>
      </c>
      <c r="E12" s="637" t="s">
        <v>16</v>
      </c>
      <c r="F12" s="637" t="s">
        <v>17</v>
      </c>
      <c r="G12" s="637"/>
      <c r="H12" s="637"/>
      <c r="I12" s="637" t="s">
        <v>18</v>
      </c>
      <c r="J12" s="637" t="s">
        <v>19</v>
      </c>
      <c r="K12" s="637"/>
      <c r="L12" s="637" t="s">
        <v>20</v>
      </c>
      <c r="M12" s="637"/>
      <c r="N12" s="637"/>
      <c r="O12" s="637" t="s">
        <v>16</v>
      </c>
      <c r="P12" s="637" t="s">
        <v>17</v>
      </c>
      <c r="Q12" s="637"/>
      <c r="R12" s="637"/>
      <c r="S12" s="637" t="s">
        <v>18</v>
      </c>
      <c r="T12" s="637" t="s">
        <v>19</v>
      </c>
      <c r="U12" s="637"/>
      <c r="V12" s="637" t="s">
        <v>20</v>
      </c>
      <c r="W12" s="637"/>
      <c r="X12" s="63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637" t="s">
        <v>16</v>
      </c>
      <c r="AL12" s="637" t="s">
        <v>17</v>
      </c>
      <c r="AM12" s="637"/>
      <c r="AN12" s="637"/>
      <c r="AO12" s="637" t="s">
        <v>18</v>
      </c>
      <c r="AP12" s="637" t="s">
        <v>19</v>
      </c>
      <c r="AQ12" s="637"/>
      <c r="AR12" s="637" t="s">
        <v>20</v>
      </c>
      <c r="AS12" s="637"/>
      <c r="AT12" s="637"/>
      <c r="AU12" s="646"/>
      <c r="AV12" s="635"/>
      <c r="AW12" s="646" t="s">
        <v>45</v>
      </c>
      <c r="AX12" s="646"/>
      <c r="AY12" s="646"/>
      <c r="AZ12" s="653" t="s">
        <v>204</v>
      </c>
      <c r="BA12" s="649" t="s">
        <v>21</v>
      </c>
      <c r="BB12" s="641" t="s">
        <v>57</v>
      </c>
      <c r="BC12" s="651" t="s">
        <v>83</v>
      </c>
      <c r="BD12" s="651"/>
      <c r="BE12" s="630"/>
    </row>
    <row r="13" spans="1:57" ht="24.95" customHeight="1">
      <c r="A13" s="639"/>
      <c r="B13" s="659" t="s">
        <v>22</v>
      </c>
      <c r="C13" s="659" t="s">
        <v>23</v>
      </c>
      <c r="D13" s="641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7"/>
      <c r="R13" s="637"/>
      <c r="S13" s="637"/>
      <c r="T13" s="637"/>
      <c r="U13" s="637"/>
      <c r="V13" s="637"/>
      <c r="W13" s="637"/>
      <c r="X13" s="637"/>
      <c r="Y13" s="630" t="s">
        <v>17</v>
      </c>
      <c r="Z13" s="643"/>
      <c r="AA13" s="643"/>
      <c r="AB13" s="644"/>
      <c r="AC13" s="630" t="s">
        <v>19</v>
      </c>
      <c r="AD13" s="643"/>
      <c r="AE13" s="643"/>
      <c r="AF13" s="644"/>
      <c r="AG13" s="630" t="s">
        <v>32</v>
      </c>
      <c r="AH13" s="643"/>
      <c r="AI13" s="643"/>
      <c r="AJ13" s="644"/>
      <c r="AK13" s="637"/>
      <c r="AL13" s="637"/>
      <c r="AM13" s="637"/>
      <c r="AN13" s="637"/>
      <c r="AO13" s="637"/>
      <c r="AP13" s="637"/>
      <c r="AQ13" s="637"/>
      <c r="AR13" s="637"/>
      <c r="AS13" s="637"/>
      <c r="AT13" s="637"/>
      <c r="AU13" s="646"/>
      <c r="AV13" s="635"/>
      <c r="AW13" s="646"/>
      <c r="AX13" s="646"/>
      <c r="AY13" s="646"/>
      <c r="AZ13" s="654"/>
      <c r="BA13" s="649"/>
      <c r="BB13" s="641"/>
      <c r="BC13" s="641" t="s">
        <v>84</v>
      </c>
      <c r="BD13" s="647" t="s">
        <v>85</v>
      </c>
      <c r="BE13" s="630"/>
    </row>
    <row r="14" spans="1:57" ht="39.950000000000003" customHeight="1" thickBot="1">
      <c r="A14" s="640"/>
      <c r="B14" s="660"/>
      <c r="C14" s="660"/>
      <c r="D14" s="642"/>
      <c r="E14" s="638"/>
      <c r="F14" s="343" t="s">
        <v>24</v>
      </c>
      <c r="G14" s="343" t="s">
        <v>25</v>
      </c>
      <c r="H14" s="343" t="s">
        <v>26</v>
      </c>
      <c r="I14" s="638"/>
      <c r="J14" s="343" t="s">
        <v>27</v>
      </c>
      <c r="K14" s="343" t="s">
        <v>28</v>
      </c>
      <c r="L14" s="343" t="s">
        <v>29</v>
      </c>
      <c r="M14" s="343" t="s">
        <v>30</v>
      </c>
      <c r="N14" s="343" t="s">
        <v>31</v>
      </c>
      <c r="O14" s="638"/>
      <c r="P14" s="343" t="s">
        <v>24</v>
      </c>
      <c r="Q14" s="343" t="s">
        <v>25</v>
      </c>
      <c r="R14" s="343" t="s">
        <v>26</v>
      </c>
      <c r="S14" s="638"/>
      <c r="T14" s="343" t="s">
        <v>27</v>
      </c>
      <c r="U14" s="343" t="s">
        <v>28</v>
      </c>
      <c r="V14" s="343" t="s">
        <v>29</v>
      </c>
      <c r="W14" s="343" t="s">
        <v>30</v>
      </c>
      <c r="X14" s="343" t="s">
        <v>31</v>
      </c>
      <c r="Y14" s="343" t="s">
        <v>61</v>
      </c>
      <c r="Z14" s="343" t="s">
        <v>70</v>
      </c>
      <c r="AA14" s="343" t="s">
        <v>36</v>
      </c>
      <c r="AB14" s="343" t="s">
        <v>37</v>
      </c>
      <c r="AC14" s="343" t="s">
        <v>62</v>
      </c>
      <c r="AD14" s="343" t="s">
        <v>70</v>
      </c>
      <c r="AE14" s="343" t="s">
        <v>39</v>
      </c>
      <c r="AF14" s="343" t="s">
        <v>40</v>
      </c>
      <c r="AG14" s="343" t="s">
        <v>41</v>
      </c>
      <c r="AH14" s="343" t="s">
        <v>70</v>
      </c>
      <c r="AI14" s="343" t="s">
        <v>42</v>
      </c>
      <c r="AJ14" s="343" t="s">
        <v>43</v>
      </c>
      <c r="AK14" s="638"/>
      <c r="AL14" s="343" t="s">
        <v>24</v>
      </c>
      <c r="AM14" s="343" t="s">
        <v>25</v>
      </c>
      <c r="AN14" s="343" t="s">
        <v>26</v>
      </c>
      <c r="AO14" s="638"/>
      <c r="AP14" s="343" t="s">
        <v>27</v>
      </c>
      <c r="AQ14" s="343" t="s">
        <v>28</v>
      </c>
      <c r="AR14" s="343" t="s">
        <v>29</v>
      </c>
      <c r="AS14" s="343" t="s">
        <v>30</v>
      </c>
      <c r="AT14" s="343" t="s">
        <v>31</v>
      </c>
      <c r="AU14" s="343" t="s">
        <v>34</v>
      </c>
      <c r="AV14" s="636"/>
      <c r="AW14" s="395" t="s">
        <v>46</v>
      </c>
      <c r="AX14" s="395" t="s">
        <v>47</v>
      </c>
      <c r="AY14" s="395" t="s">
        <v>48</v>
      </c>
      <c r="AZ14" s="373" t="s">
        <v>72</v>
      </c>
      <c r="BA14" s="650"/>
      <c r="BB14" s="642"/>
      <c r="BC14" s="642"/>
      <c r="BD14" s="648"/>
      <c r="BE14" s="631"/>
    </row>
    <row r="15" spans="1:57" ht="24.95" customHeight="1">
      <c r="A15" s="344">
        <f>'LVC - FICHA CAMPO - Decrescente'!A15</f>
        <v>1</v>
      </c>
      <c r="B15" s="345">
        <f>'LVC - FICHA CAMPO - Decrescente'!B15</f>
        <v>10.6529788866881</v>
      </c>
      <c r="C15" s="345">
        <f>'LVC - FICHA CAMPO - Decrescente'!C15</f>
        <v>9.9999788866880994</v>
      </c>
      <c r="D15" s="346">
        <f>'LVC - FICHA CAMPO - Decrescente'!D15</f>
        <v>0.65300000000000047</v>
      </c>
      <c r="E15" s="349">
        <f>'LVC - FICHA CAMPO - Decrescente'!E15</f>
        <v>0</v>
      </c>
      <c r="F15" s="349">
        <f>'LVC - FICHA CAMPO - Decrescente'!F15</f>
        <v>160</v>
      </c>
      <c r="G15" s="349">
        <f>'LVC - FICHA CAMPO - Decrescente'!G15</f>
        <v>141</v>
      </c>
      <c r="H15" s="349">
        <f>'LVC - FICHA CAMPO - Decrescente'!H15</f>
        <v>156</v>
      </c>
      <c r="I15" s="349">
        <f>'LVC - FICHA CAMPO - Decrescente'!I15</f>
        <v>10</v>
      </c>
      <c r="J15" s="349" t="str">
        <f>IF('LVC - FICHA CAMPO - Decrescente'!J15 = "", "", 'LVC - FICHA CAMPO - Decrescente'!J15)</f>
        <v/>
      </c>
      <c r="K15" s="349" t="str">
        <f>IF('LVC - FICHA CAMPO - Decrescente'!K15 = "", "", 'LVC - FICHA CAMPO - Decrescente'!K15)</f>
        <v/>
      </c>
      <c r="L15" s="349" t="str">
        <f>IF('LVC - FICHA CAMPO - Decrescente'!L15 = "", "", 'LVC - FICHA CAMPO - Decrescente'!L15)</f>
        <v>M</v>
      </c>
      <c r="M15" s="349" t="str">
        <f>IF('LVC - FICHA CAMPO - Decrescente'!M15 = "", "", 'LVC - FICHA CAMPO - Decrescente'!M15)</f>
        <v/>
      </c>
      <c r="N15" s="349" t="str">
        <f>IF('LVC - FICHA CAMPO - Decrescente'!N15 = "", "", 'LVC - FICHA CAMPO - Decrescente'!N15)</f>
        <v/>
      </c>
      <c r="O15" s="347">
        <f>E15</f>
        <v>0</v>
      </c>
      <c r="P15" s="348">
        <f>(F15/($D15*1000*$F$8))*$G$2</f>
        <v>2.8002625246116804E-2</v>
      </c>
      <c r="Q15" s="348">
        <f>(G15/($D15*1000*$F$8))*$G$3</f>
        <v>0.13880988842703992</v>
      </c>
      <c r="R15" s="348">
        <f>(H15/($D15*1000*$F$8))*$G$4</f>
        <v>0.30715379566834367</v>
      </c>
      <c r="S15" s="347">
        <f>IF(I15="","",I15)</f>
        <v>10</v>
      </c>
      <c r="T15" s="348" t="str">
        <f>_xlfn.XLOOKUP(J15, $B$2:$B$4, $C$2:$C$4, "")</f>
        <v/>
      </c>
      <c r="U15" s="348" t="str">
        <f t="shared" ref="U15:X25" si="0">_xlfn.XLOOKUP(K15, $B$2:$B$4, $C$2:$C$4, "")</f>
        <v/>
      </c>
      <c r="V15" s="348">
        <f t="shared" si="0"/>
        <v>0.25</v>
      </c>
      <c r="W15" s="348" t="str">
        <f t="shared" si="0"/>
        <v/>
      </c>
      <c r="X15" s="348" t="str">
        <f t="shared" si="0"/>
        <v/>
      </c>
      <c r="Y15" s="351">
        <f>IF(100*SUM(P15:R15)&gt;0, 100*SUM(P15:R15), 0)</f>
        <v>47.396630934150039</v>
      </c>
      <c r="Z15" s="349" cm="1">
        <f t="array" ref="Z15">_xlfn.IFS(
AND(Y15&gt;=0, Y15&lt;=10), 1,
AND(Y15&gt;10, Y15&lt;50), 2,
Y15&gt;=50, 3)</f>
        <v>2</v>
      </c>
      <c r="AA15" s="350">
        <f t="shared" ref="AA15:AA25" si="1">_xlfn.XLOOKUP(Z15, $K$2:$K$4, $L$2:$L$4, "")</f>
        <v>0.45</v>
      </c>
      <c r="AB15" s="400">
        <f>IF(Y15="", "", (Y15*AA15))</f>
        <v>21.328483920367518</v>
      </c>
      <c r="AC15" s="351">
        <f>IF(100*SUM(T15:U15)&gt;0, 100*SUM(T15:U15), 0)</f>
        <v>0</v>
      </c>
      <c r="AD15" s="349" cm="1">
        <f t="array" ref="AD15">_xlfn.IFS(
AND(AC15&gt;=0, AC15&lt;=10), 1,
AND(AC15&gt;10, AC15&lt;50), 2,
AC15&gt;=50, 3)</f>
        <v>1</v>
      </c>
      <c r="AE15" s="350">
        <f t="shared" ref="AE15:AE25" si="2">_xlfn.XLOOKUP(AD15, $K$2:$K$4, $M$2:$M$4, "")</f>
        <v>0.6</v>
      </c>
      <c r="AF15" s="400">
        <f>IF(AC15="", "", (AC15*AE15))</f>
        <v>0</v>
      </c>
      <c r="AG15" s="349">
        <f t="shared" ref="AG15:AG25" si="3">IF(SUM(O15,S15)&gt;0, SUM(O15,S15), 0)</f>
        <v>10</v>
      </c>
      <c r="AH15" s="349" cm="1">
        <f t="array" ref="AH15">_xlfn.IFS(
AND(AG15&gt;=0, AG15&lt;=2), 1,
AND(AG15&gt;2, AG15&lt;5), 2,
AG15&gt;=5, 3)</f>
        <v>3</v>
      </c>
      <c r="AI15" s="350">
        <f t="shared" ref="AI15:AI25" si="4">_xlfn.XLOOKUP(AH15, $K$2:$K$4, $N$2:$N$4, "")</f>
        <v>1</v>
      </c>
      <c r="AJ15" s="350">
        <f>IF(AG15="", "", AG15*AI15)</f>
        <v>10</v>
      </c>
      <c r="AK15" s="351" t="str" cm="1">
        <f t="array" ref="AK15">_xlfn.IFS(
O15&lt;=2, "B",
AND(O15&gt;2, O15&lt;5), "M",
O15&gt;=5, "A")</f>
        <v>B</v>
      </c>
      <c r="AL15" s="351" t="str" cm="1">
        <f t="array" ref="AL15">_xlfn.IFS(
AND(P15&gt;0, P15&lt;10%), "B",
AND(P15&gt;10%, P15&lt;50%), "M",
AND(P15&gt;=50%, P15&lt;=100%), "A")</f>
        <v>B</v>
      </c>
      <c r="AM15" s="351" t="str" cm="1">
        <f t="array" ref="AM15">_xlfn.IFS(
AND(Q15&gt;0, Q15&lt;10%), "B",
AND(Q15&gt;10%, Q15&lt;50%), "M",
AND(Q15&gt;=50%, Q15&lt;=100%), "A")</f>
        <v>M</v>
      </c>
      <c r="AN15" s="351" t="str" cm="1">
        <f t="array" ref="AN15">_xlfn.IFS(
AND(R15&gt;0, R15&lt;10%), "B",
AND(R15&gt;10%, R15&lt;50%), "M",
AND(R15&gt;=50%, R15&lt;=100%), "A")</f>
        <v>M</v>
      </c>
      <c r="AO15" s="351" t="str" cm="1">
        <f t="array" ref="AO15">_xlfn.IFS(
S15&lt;=2, "B",
AND(S15&gt;2, S15&lt;5), "M",
S15&gt;=5, "A")</f>
        <v>A</v>
      </c>
      <c r="AP15" s="351" t="str">
        <f>J15</f>
        <v/>
      </c>
      <c r="AQ15" s="351" t="str">
        <f t="shared" ref="AQ15:AT25" si="5">K15</f>
        <v/>
      </c>
      <c r="AR15" s="351" t="str">
        <f t="shared" si="5"/>
        <v>M</v>
      </c>
      <c r="AS15" s="351" t="str">
        <f t="shared" si="5"/>
        <v/>
      </c>
      <c r="AT15" s="351" t="str">
        <f t="shared" si="5"/>
        <v/>
      </c>
      <c r="AU15" s="369">
        <f>IF(B15="", "", SUM(AB15,AF15,AJ15))</f>
        <v>31.328483920367518</v>
      </c>
      <c r="AV15" s="369" cm="1">
        <f t="array" ref="AV15">_xlfn.IFS(B15="", "",
(((100-AU15)/100)*$AV$10)&lt;0, 0,
TRUE, ((100-AU15)/100)*AV$10)</f>
        <v>3.4335758039816238</v>
      </c>
      <c r="AW15" s="375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3</v>
      </c>
      <c r="AX15" s="374" t="str">
        <f>_xlfn.XLOOKUP(AW15,IES!$B$2:$B$10,IES!$C$2:$C$10)</f>
        <v>C</v>
      </c>
      <c r="AY15" s="374" t="str">
        <f>_xlfn.XLOOKUP(AW15,IES!$B$2:$B$10, IES!$D$2:$D$10)</f>
        <v>REGULAR</v>
      </c>
      <c r="AZ15" s="392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APLICAÇÃO DE LAMA ASFÁLTICA OU MICROREVESTIMENTO - Desgaste superficial, trincas não muito severas em áreas não muito extensas, “panelas” e remendos pontuais</v>
      </c>
      <c r="BA15" s="350" t="str">
        <f>'LVC - FICHA CAMPO - Decrescente'!P15</f>
        <v>-</v>
      </c>
      <c r="BB15" s="350" t="str">
        <f>'LVC - FICHA CAMPO - Decrescente'!Q15</f>
        <v>-</v>
      </c>
      <c r="BC15" s="350" t="str">
        <f>'LVC - FICHA CAMPO - Decrescente'!R15</f>
        <v>-</v>
      </c>
      <c r="BD15" s="350" t="str">
        <f>'LVC - FICHA CAMPO - Decrescente'!S15</f>
        <v>-</v>
      </c>
      <c r="BE15" s="350" t="str">
        <f>'LVC - FICHA CAMPO - Decrescente'!T15</f>
        <v>-</v>
      </c>
    </row>
    <row r="16" spans="1:57" ht="24.95" customHeight="1">
      <c r="A16" s="344">
        <f>'LVC - FICHA CAMPO - Decrescente'!A16</f>
        <v>2</v>
      </c>
      <c r="B16" s="352">
        <f>'LVC - FICHA CAMPO - Decrescente'!B16</f>
        <v>9.9999788866880994</v>
      </c>
      <c r="C16" s="352">
        <f>'LVC - FICHA CAMPO - Decrescente'!C16</f>
        <v>8.9999788866880994</v>
      </c>
      <c r="D16" s="353">
        <f>'LVC - FICHA CAMPO - Decrescente'!D16</f>
        <v>1</v>
      </c>
      <c r="E16" s="349">
        <f>'LVC - FICHA CAMPO - Decrescente'!E16</f>
        <v>0</v>
      </c>
      <c r="F16" s="349">
        <f>'LVC - FICHA CAMPO - Decrescente'!F16</f>
        <v>147</v>
      </c>
      <c r="G16" s="349">
        <f>'LVC - FICHA CAMPO - Decrescente'!G16</f>
        <v>121</v>
      </c>
      <c r="H16" s="349">
        <f>'LVC - FICHA CAMPO - Decrescente'!H16</f>
        <v>156</v>
      </c>
      <c r="I16" s="349">
        <f>'LVC - FICHA CAMPO - Decrescente'!I16</f>
        <v>22</v>
      </c>
      <c r="J16" s="349" t="str">
        <f>IF('LVC - FICHA CAMPO - Decrescente'!J16 = "", "", 'LVC - FICHA CAMPO - Decrescente'!J16)</f>
        <v/>
      </c>
      <c r="K16" s="349" t="str">
        <f>IF('LVC - FICHA CAMPO - Decrescente'!K16 = "", "", 'LVC - FICHA CAMPO - Decrescente'!K16)</f>
        <v/>
      </c>
      <c r="L16" s="349" t="str">
        <f>IF('LVC - FICHA CAMPO - Decrescente'!L16 = "", "", 'LVC - FICHA CAMPO - Decrescente'!L16)</f>
        <v>M</v>
      </c>
      <c r="M16" s="349" t="str">
        <f>IF('LVC - FICHA CAMPO - Decrescente'!M16 = "", "", 'LVC - FICHA CAMPO - Decrescente'!M16)</f>
        <v/>
      </c>
      <c r="N16" s="349" t="str">
        <f>IF('LVC - FICHA CAMPO - Decrescente'!N16 = "", "", 'LVC - FICHA CAMPO - Decrescente'!N16)</f>
        <v/>
      </c>
      <c r="O16" s="347">
        <f t="shared" ref="O16:O25" si="6">E16</f>
        <v>0</v>
      </c>
      <c r="P16" s="348">
        <f t="shared" ref="P16:P25" si="7">(F16/($D16*1000*$F$8))*$G$2</f>
        <v>1.6800000000000002E-2</v>
      </c>
      <c r="Q16" s="348">
        <f t="shared" ref="Q16:Q25" si="8">(G16/($D16*1000*$F$8))*$G$3</f>
        <v>7.7785714285714291E-2</v>
      </c>
      <c r="R16" s="348">
        <f t="shared" ref="R16:R25" si="9">(H16/($D16*1000*$F$8))*$G$4</f>
        <v>0.20057142857142859</v>
      </c>
      <c r="S16" s="347">
        <f t="shared" ref="S16:S25" si="10">IF(I16="","",I16)</f>
        <v>22</v>
      </c>
      <c r="T16" s="348" t="str">
        <f t="shared" ref="T16:T25" si="11">_xlfn.XLOOKUP(J16, $B$2:$B$4, $C$2:$C$4, "")</f>
        <v/>
      </c>
      <c r="U16" s="348" t="str">
        <f t="shared" si="0"/>
        <v/>
      </c>
      <c r="V16" s="348">
        <f t="shared" si="0"/>
        <v>0.25</v>
      </c>
      <c r="W16" s="348" t="str">
        <f t="shared" si="0"/>
        <v/>
      </c>
      <c r="X16" s="348" t="str">
        <f t="shared" si="0"/>
        <v/>
      </c>
      <c r="Y16" s="351">
        <f t="shared" ref="Y16:Y25" si="12">IF(100*SUM(P16:R16)&gt;0, 100*SUM(P16:R16), 0)</f>
        <v>29.515714285714289</v>
      </c>
      <c r="Z16" s="349" cm="1">
        <f t="array" ref="Z16">_xlfn.IFS(
AND(Y16&gt;=0, Y16&lt;=10), 1,
AND(Y16&gt;10, Y16&lt;50), 2,
Y16&gt;=50, 3)</f>
        <v>2</v>
      </c>
      <c r="AA16" s="350">
        <f t="shared" si="1"/>
        <v>0.45</v>
      </c>
      <c r="AB16" s="401">
        <f t="shared" ref="AB16:AB25" si="13">IF(Y16="", "", (Y16*AA16))</f>
        <v>13.282071428571431</v>
      </c>
      <c r="AC16" s="351">
        <f t="shared" ref="AC16:AC25" si="14">IF(100*SUM(T16:U16)&gt;0, 100*SUM(T16:U16), 0)</f>
        <v>0</v>
      </c>
      <c r="AD16" s="349" cm="1">
        <f t="array" ref="AD16">_xlfn.IFS(
AND(AC16&gt;=0, AC16&lt;=10), 1,
AND(AC16&gt;10, AC16&lt;50), 2,
AC16&gt;=50, 3)</f>
        <v>1</v>
      </c>
      <c r="AE16" s="350">
        <f t="shared" si="2"/>
        <v>0.6</v>
      </c>
      <c r="AF16" s="401">
        <f t="shared" ref="AF16:AF25" si="15">IF(AC16="", "", (AC16*AE16))</f>
        <v>0</v>
      </c>
      <c r="AG16" s="349">
        <f t="shared" si="3"/>
        <v>22</v>
      </c>
      <c r="AH16" s="349" cm="1">
        <f t="array" ref="AH16">_xlfn.IFS(
AND(AG16&gt;=0, AG16&lt;=2), 1,
AND(AG16&gt;2, AG16&lt;5), 2,
AG16&gt;=5, 3)</f>
        <v>3</v>
      </c>
      <c r="AI16" s="350">
        <f t="shared" si="4"/>
        <v>1</v>
      </c>
      <c r="AJ16" s="350">
        <f t="shared" ref="AJ16:AJ25" si="16">IF(AG16="", "", AG16*AI16)</f>
        <v>22</v>
      </c>
      <c r="AK16" s="354" t="str" cm="1">
        <f t="array" ref="AK16">_xlfn.IFS(
O16&lt;=2, "B",
AND(O16&gt;2, O16&lt;5), "M",
O16&gt;=5, "A")</f>
        <v>B</v>
      </c>
      <c r="AL16" s="354" t="str" cm="1">
        <f t="array" ref="AL16">_xlfn.IFS(
AND(P16&gt;0, P16&lt;10%), "B",
AND(P16&gt;10%, P16&lt;50%), "M",
AND(P16&gt;=50%, P16&lt;=100%), "A")</f>
        <v>B</v>
      </c>
      <c r="AM16" s="354" t="str" cm="1">
        <f t="array" ref="AM16">_xlfn.IFS(
AND(Q16&gt;0, Q16&lt;10%), "B",
AND(Q16&gt;10%, Q16&lt;50%), "M",
AND(Q16&gt;=50%, Q16&lt;=100%), "A")</f>
        <v>B</v>
      </c>
      <c r="AN16" s="354" t="str" cm="1">
        <f t="array" ref="AN16">_xlfn.IFS(
AND(R16&gt;0, R16&lt;10%), "B",
AND(R16&gt;10%, R16&lt;50%), "M",
AND(R16&gt;=50%, R16&lt;=100%), "A")</f>
        <v>M</v>
      </c>
      <c r="AO16" s="354" t="str" cm="1">
        <f t="array" ref="AO16">_xlfn.IFS(
S16&lt;=2, "B",
AND(S16&gt;2, S16&lt;5), "M",
S16&gt;=5, "A")</f>
        <v>A</v>
      </c>
      <c r="AP16" s="351" t="str">
        <f t="shared" ref="AP16:AP25" si="17">J16</f>
        <v/>
      </c>
      <c r="AQ16" s="351" t="str">
        <f t="shared" si="5"/>
        <v/>
      </c>
      <c r="AR16" s="351" t="str">
        <f t="shared" si="5"/>
        <v>M</v>
      </c>
      <c r="AS16" s="351" t="str">
        <f t="shared" si="5"/>
        <v/>
      </c>
      <c r="AT16" s="351" t="str">
        <f t="shared" si="5"/>
        <v/>
      </c>
      <c r="AU16" s="370">
        <f t="shared" ref="AU16:AU25" si="18">IF(B16="", "", SUM(AB16,AF16,AJ16))</f>
        <v>35.282071428571427</v>
      </c>
      <c r="AV16" s="370" cm="1">
        <f t="array" ref="AV16">_xlfn.IFS(B16="", "",
(((100-AU16)/100)*$AV$10)&lt;0, 0,
TRUE, ((100-AU16)/100)*AV$10)</f>
        <v>3.2358964285714285</v>
      </c>
      <c r="AW16" s="375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3</v>
      </c>
      <c r="AX16" s="374" t="str">
        <f>_xlfn.XLOOKUP(AW16,IES!$B$2:$B$10,IES!$C$2:$C$10)</f>
        <v>C</v>
      </c>
      <c r="AY16" s="374" t="str">
        <f>_xlfn.XLOOKUP(AW16,IES!$B$2:$B$10, IES!$D$2:$D$10)</f>
        <v>REGULAR</v>
      </c>
      <c r="AZ16" s="392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50" t="str">
        <f>'LVC - FICHA CAMPO - Decrescente'!P16</f>
        <v>-</v>
      </c>
      <c r="BB16" s="350" t="str">
        <f>'LVC - FICHA CAMPO - Decrescente'!Q16</f>
        <v>-</v>
      </c>
      <c r="BC16" s="350" t="str">
        <f>'LVC - FICHA CAMPO - Decrescente'!R16</f>
        <v>-</v>
      </c>
      <c r="BD16" s="350" t="str">
        <f>'LVC - FICHA CAMPO - Decrescente'!S16</f>
        <v>-</v>
      </c>
      <c r="BE16" s="350" t="str">
        <f>'LVC - FICHA CAMPO - Decrescente'!T16</f>
        <v>-</v>
      </c>
    </row>
    <row r="17" spans="1:57" ht="24.95" customHeight="1">
      <c r="A17" s="344">
        <f>'LVC - FICHA CAMPO - Decrescente'!A17</f>
        <v>3</v>
      </c>
      <c r="B17" s="352">
        <f>'LVC - FICHA CAMPO - Decrescente'!B17</f>
        <v>8.9999788866880994</v>
      </c>
      <c r="C17" s="352">
        <f>'LVC - FICHA CAMPO - Decrescente'!C17</f>
        <v>7.9999788866880994</v>
      </c>
      <c r="D17" s="353">
        <f>'LVC - FICHA CAMPO - Decrescente'!D17</f>
        <v>1</v>
      </c>
      <c r="E17" s="349">
        <f>'LVC - FICHA CAMPO - Decrescente'!E17</f>
        <v>0</v>
      </c>
      <c r="F17" s="349">
        <f>'LVC - FICHA CAMPO - Decrescente'!F17</f>
        <v>122</v>
      </c>
      <c r="G17" s="349">
        <f>'LVC - FICHA CAMPO - Decrescente'!G17</f>
        <v>131</v>
      </c>
      <c r="H17" s="349">
        <f>'LVC - FICHA CAMPO - Decrescente'!H17</f>
        <v>154</v>
      </c>
      <c r="I17" s="349">
        <f>'LVC - FICHA CAMPO - Decrescente'!I17</f>
        <v>15</v>
      </c>
      <c r="J17" s="349" t="str">
        <f>IF('LVC - FICHA CAMPO - Decrescente'!J17 = "", "", 'LVC - FICHA CAMPO - Decrescente'!J17)</f>
        <v/>
      </c>
      <c r="K17" s="349" t="str">
        <f>IF('LVC - FICHA CAMPO - Decrescente'!K17 = "", "", 'LVC - FICHA CAMPO - Decrescente'!K17)</f>
        <v/>
      </c>
      <c r="L17" s="349" t="str">
        <f>IF('LVC - FICHA CAMPO - Decrescente'!L17 = "", "", 'LVC - FICHA CAMPO - Decrescente'!L17)</f>
        <v>A</v>
      </c>
      <c r="M17" s="349" t="str">
        <f>IF('LVC - FICHA CAMPO - Decrescente'!M17 = "", "", 'LVC - FICHA CAMPO - Decrescente'!M17)</f>
        <v/>
      </c>
      <c r="N17" s="349" t="str">
        <f>IF('LVC - FICHA CAMPO - Decrescente'!N17 = "", "", 'LVC - FICHA CAMPO - Decrescente'!N17)</f>
        <v/>
      </c>
      <c r="O17" s="347">
        <f t="shared" si="6"/>
        <v>0</v>
      </c>
      <c r="P17" s="348">
        <f t="shared" si="7"/>
        <v>1.3942857142857144E-2</v>
      </c>
      <c r="Q17" s="348">
        <f t="shared" si="8"/>
        <v>8.4214285714285714E-2</v>
      </c>
      <c r="R17" s="348">
        <f t="shared" si="9"/>
        <v>0.19799999999999998</v>
      </c>
      <c r="S17" s="347">
        <f t="shared" si="10"/>
        <v>15</v>
      </c>
      <c r="T17" s="348" t="str">
        <f t="shared" si="11"/>
        <v/>
      </c>
      <c r="U17" s="348" t="str">
        <f t="shared" si="0"/>
        <v/>
      </c>
      <c r="V17" s="348">
        <f t="shared" si="0"/>
        <v>0.55000000000000004</v>
      </c>
      <c r="W17" s="348" t="str">
        <f t="shared" si="0"/>
        <v/>
      </c>
      <c r="X17" s="348" t="str">
        <f t="shared" si="0"/>
        <v/>
      </c>
      <c r="Y17" s="351">
        <f t="shared" si="12"/>
        <v>29.615714285714283</v>
      </c>
      <c r="Z17" s="349" cm="1">
        <f t="array" ref="Z17">_xlfn.IFS(
AND(Y17&gt;=0, Y17&lt;=10), 1,
AND(Y17&gt;10, Y17&lt;50), 2,
Y17&gt;=50, 3)</f>
        <v>2</v>
      </c>
      <c r="AA17" s="350">
        <f t="shared" si="1"/>
        <v>0.45</v>
      </c>
      <c r="AB17" s="401">
        <f t="shared" si="13"/>
        <v>13.327071428571427</v>
      </c>
      <c r="AC17" s="351">
        <f t="shared" si="14"/>
        <v>0</v>
      </c>
      <c r="AD17" s="349" cm="1">
        <f t="array" ref="AD17">_xlfn.IFS(
AND(AC17&gt;=0, AC17&lt;=10), 1,
AND(AC17&gt;10, AC17&lt;50), 2,
AC17&gt;=50, 3)</f>
        <v>1</v>
      </c>
      <c r="AE17" s="350">
        <f t="shared" si="2"/>
        <v>0.6</v>
      </c>
      <c r="AF17" s="401">
        <f t="shared" si="15"/>
        <v>0</v>
      </c>
      <c r="AG17" s="349">
        <f t="shared" si="3"/>
        <v>15</v>
      </c>
      <c r="AH17" s="349" cm="1">
        <f t="array" ref="AH17">_xlfn.IFS(
AND(AG17&gt;=0, AG17&lt;=2), 1,
AND(AG17&gt;2, AG17&lt;5), 2,
AG17&gt;=5, 3)</f>
        <v>3</v>
      </c>
      <c r="AI17" s="350">
        <f t="shared" si="4"/>
        <v>1</v>
      </c>
      <c r="AJ17" s="350">
        <f t="shared" si="16"/>
        <v>15</v>
      </c>
      <c r="AK17" s="354" t="str" cm="1">
        <f t="array" ref="AK17">_xlfn.IFS(
O17&lt;=2, "B",
AND(O17&gt;2, O17&lt;5), "M",
O17&gt;=5, "A")</f>
        <v>B</v>
      </c>
      <c r="AL17" s="354" t="str" cm="1">
        <f t="array" ref="AL17">_xlfn.IFS(
AND(P17&gt;0, P17&lt;10%), "B",
AND(P17&gt;10%, P17&lt;50%), "M",
AND(P17&gt;=50%, P17&lt;=100%), "A")</f>
        <v>B</v>
      </c>
      <c r="AM17" s="354" t="str" cm="1">
        <f t="array" ref="AM17">_xlfn.IFS(
AND(Q17&gt;0, Q17&lt;10%), "B",
AND(Q17&gt;10%, Q17&lt;50%), "M",
AND(Q17&gt;=50%, Q17&lt;=100%), "A")</f>
        <v>B</v>
      </c>
      <c r="AN17" s="354" t="str" cm="1">
        <f t="array" ref="AN17">_xlfn.IFS(
AND(R17&gt;0, R17&lt;10%), "B",
AND(R17&gt;10%, R17&lt;50%), "M",
AND(R17&gt;=50%, R17&lt;=100%), "A")</f>
        <v>M</v>
      </c>
      <c r="AO17" s="354" t="str" cm="1">
        <f t="array" ref="AO17">_xlfn.IFS(
S17&lt;=2, "B",
AND(S17&gt;2, S17&lt;5), "M",
S17&gt;=5, "A")</f>
        <v>A</v>
      </c>
      <c r="AP17" s="351" t="str">
        <f t="shared" si="17"/>
        <v/>
      </c>
      <c r="AQ17" s="351" t="str">
        <f t="shared" si="5"/>
        <v/>
      </c>
      <c r="AR17" s="351" t="str">
        <f t="shared" si="5"/>
        <v>A</v>
      </c>
      <c r="AS17" s="351" t="str">
        <f t="shared" si="5"/>
        <v/>
      </c>
      <c r="AT17" s="351" t="str">
        <f t="shared" si="5"/>
        <v/>
      </c>
      <c r="AU17" s="370">
        <f t="shared" si="18"/>
        <v>28.327071428571429</v>
      </c>
      <c r="AV17" s="370" cm="1">
        <f t="array" ref="AV17">_xlfn.IFS(B17="", "",
(((100-AU17)/100)*$AV$10)&lt;0, 0,
TRUE, ((100-AU17)/100)*AV$10)</f>
        <v>3.5836464285714289</v>
      </c>
      <c r="AW17" s="375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2</v>
      </c>
      <c r="AX17" s="374" t="str">
        <f>_xlfn.XLOOKUP(AW17,IES!$B$2:$B$10,IES!$C$2:$C$10)</f>
        <v>B</v>
      </c>
      <c r="AY17" s="374" t="str">
        <f>_xlfn.XLOOKUP(AW17,IES!$B$2:$B$10, IES!$D$2:$D$10)</f>
        <v>BOM</v>
      </c>
      <c r="AZ17" s="392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APLICAÇÃO DE LAMA ASFÁLTICA OU MICROREVESTIMENTO - Desgaste superficial, trincas não muito severas em áreas não muito extensas, “panelas” e remendos pontuais</v>
      </c>
      <c r="BA17" s="350" t="str">
        <f>'LVC - FICHA CAMPO - Decrescente'!P17</f>
        <v>-</v>
      </c>
      <c r="BB17" s="350" t="str">
        <f>'LVC - FICHA CAMPO - Decrescente'!Q17</f>
        <v>-</v>
      </c>
      <c r="BC17" s="350" t="str">
        <f>'LVC - FICHA CAMPO - Decrescente'!R17</f>
        <v>-</v>
      </c>
      <c r="BD17" s="350" t="str">
        <f>'LVC - FICHA CAMPO - Decrescente'!S17</f>
        <v>-</v>
      </c>
      <c r="BE17" s="350" t="str">
        <f>'LVC - FICHA CAMPO - Decrescente'!T17</f>
        <v>-</v>
      </c>
    </row>
    <row r="18" spans="1:57" ht="24.95" customHeight="1">
      <c r="A18" s="344">
        <f>'LVC - FICHA CAMPO - Decrescente'!A18</f>
        <v>4</v>
      </c>
      <c r="B18" s="352">
        <f>'LVC - FICHA CAMPO - Decrescente'!B18</f>
        <v>7.9999788866880994</v>
      </c>
      <c r="C18" s="352">
        <f>'LVC - FICHA CAMPO - Decrescente'!C18</f>
        <v>6.9999788866880994</v>
      </c>
      <c r="D18" s="353">
        <f>'LVC - FICHA CAMPO - Decrescente'!D18</f>
        <v>1</v>
      </c>
      <c r="E18" s="349">
        <f>'LVC - FICHA CAMPO - Decrescente'!E18</f>
        <v>0</v>
      </c>
      <c r="F18" s="349">
        <f>'LVC - FICHA CAMPO - Decrescente'!F18</f>
        <v>143</v>
      </c>
      <c r="G18" s="349">
        <f>'LVC - FICHA CAMPO - Decrescente'!G18</f>
        <v>115</v>
      </c>
      <c r="H18" s="349">
        <f>'LVC - FICHA CAMPO - Decrescente'!H18</f>
        <v>109</v>
      </c>
      <c r="I18" s="349">
        <f>'LVC - FICHA CAMPO - Decrescente'!I18</f>
        <v>16</v>
      </c>
      <c r="J18" s="349" t="str">
        <f>IF('LVC - FICHA CAMPO - Decrescente'!J18 = "", "", 'LVC - FICHA CAMPO - Decrescente'!J18)</f>
        <v/>
      </c>
      <c r="K18" s="349" t="str">
        <f>IF('LVC - FICHA CAMPO - Decrescente'!K18 = "", "", 'LVC - FICHA CAMPO - Decrescente'!K18)</f>
        <v/>
      </c>
      <c r="L18" s="349" t="str">
        <f>IF('LVC - FICHA CAMPO - Decrescente'!L18 = "", "", 'LVC - FICHA CAMPO - Decrescente'!L18)</f>
        <v>A</v>
      </c>
      <c r="M18" s="349" t="str">
        <f>IF('LVC - FICHA CAMPO - Decrescente'!M18 = "", "", 'LVC - FICHA CAMPO - Decrescente'!M18)</f>
        <v/>
      </c>
      <c r="N18" s="349" t="str">
        <f>IF('LVC - FICHA CAMPO - Decrescente'!N18 = "", "", 'LVC - FICHA CAMPO - Decrescente'!N18)</f>
        <v/>
      </c>
      <c r="O18" s="347">
        <f t="shared" si="6"/>
        <v>0</v>
      </c>
      <c r="P18" s="348">
        <f t="shared" si="7"/>
        <v>1.6342857142857142E-2</v>
      </c>
      <c r="Q18" s="348">
        <f t="shared" si="8"/>
        <v>7.3928571428571427E-2</v>
      </c>
      <c r="R18" s="348">
        <f t="shared" si="9"/>
        <v>0.14014285714285715</v>
      </c>
      <c r="S18" s="347">
        <f t="shared" si="10"/>
        <v>16</v>
      </c>
      <c r="T18" s="348" t="str">
        <f t="shared" si="11"/>
        <v/>
      </c>
      <c r="U18" s="348" t="str">
        <f t="shared" si="0"/>
        <v/>
      </c>
      <c r="V18" s="348">
        <f t="shared" si="0"/>
        <v>0.55000000000000004</v>
      </c>
      <c r="W18" s="348" t="str">
        <f t="shared" si="0"/>
        <v/>
      </c>
      <c r="X18" s="348" t="str">
        <f t="shared" si="0"/>
        <v/>
      </c>
      <c r="Y18" s="351">
        <f t="shared" si="12"/>
        <v>23.041428571428575</v>
      </c>
      <c r="Z18" s="349" cm="1">
        <f t="array" ref="Z18">_xlfn.IFS(
AND(Y18&gt;=0, Y18&lt;=10), 1,
AND(Y18&gt;10, Y18&lt;50), 2,
Y18&gt;=50, 3)</f>
        <v>2</v>
      </c>
      <c r="AA18" s="350">
        <f t="shared" si="1"/>
        <v>0.45</v>
      </c>
      <c r="AB18" s="401">
        <f t="shared" si="13"/>
        <v>10.368642857142859</v>
      </c>
      <c r="AC18" s="351">
        <f t="shared" si="14"/>
        <v>0</v>
      </c>
      <c r="AD18" s="349" cm="1">
        <f t="array" ref="AD18">_xlfn.IFS(
AND(AC18&gt;=0, AC18&lt;=10), 1,
AND(AC18&gt;10, AC18&lt;50), 2,
AC18&gt;=50, 3)</f>
        <v>1</v>
      </c>
      <c r="AE18" s="350">
        <f t="shared" si="2"/>
        <v>0.6</v>
      </c>
      <c r="AF18" s="401">
        <f t="shared" si="15"/>
        <v>0</v>
      </c>
      <c r="AG18" s="349">
        <f t="shared" si="3"/>
        <v>16</v>
      </c>
      <c r="AH18" s="349" cm="1">
        <f t="array" ref="AH18">_xlfn.IFS(
AND(AG18&gt;=0, AG18&lt;=2), 1,
AND(AG18&gt;2, AG18&lt;5), 2,
AG18&gt;=5, 3)</f>
        <v>3</v>
      </c>
      <c r="AI18" s="350">
        <f t="shared" si="4"/>
        <v>1</v>
      </c>
      <c r="AJ18" s="350">
        <f t="shared" si="16"/>
        <v>16</v>
      </c>
      <c r="AK18" s="354" t="str" cm="1">
        <f t="array" ref="AK18">_xlfn.IFS(
O18&lt;=2, "B",
AND(O18&gt;2, O18&lt;5), "M",
O18&gt;=5, "A")</f>
        <v>B</v>
      </c>
      <c r="AL18" s="354" t="str" cm="1">
        <f t="array" ref="AL18">_xlfn.IFS(
AND(P18&gt;0, P18&lt;10%), "B",
AND(P18&gt;10%, P18&lt;50%), "M",
AND(P18&gt;=50%, P18&lt;=100%), "A")</f>
        <v>B</v>
      </c>
      <c r="AM18" s="354" t="str" cm="1">
        <f t="array" ref="AM18">_xlfn.IFS(
AND(Q18&gt;0, Q18&lt;10%), "B",
AND(Q18&gt;10%, Q18&lt;50%), "M",
AND(Q18&gt;=50%, Q18&lt;=100%), "A")</f>
        <v>B</v>
      </c>
      <c r="AN18" s="354" t="str" cm="1">
        <f t="array" ref="AN18">_xlfn.IFS(
AND(R18&gt;0, R18&lt;10%), "B",
AND(R18&gt;10%, R18&lt;50%), "M",
AND(R18&gt;=50%, R18&lt;=100%), "A")</f>
        <v>M</v>
      </c>
      <c r="AO18" s="354" t="str" cm="1">
        <f t="array" ref="AO18">_xlfn.IFS(
S18&lt;=2, "B",
AND(S18&gt;2, S18&lt;5), "M",
S18&gt;=5, "A")</f>
        <v>A</v>
      </c>
      <c r="AP18" s="351" t="str">
        <f t="shared" si="17"/>
        <v/>
      </c>
      <c r="AQ18" s="351" t="str">
        <f t="shared" si="5"/>
        <v/>
      </c>
      <c r="AR18" s="351" t="str">
        <f t="shared" si="5"/>
        <v>A</v>
      </c>
      <c r="AS18" s="351" t="str">
        <f t="shared" si="5"/>
        <v/>
      </c>
      <c r="AT18" s="351" t="str">
        <f t="shared" si="5"/>
        <v/>
      </c>
      <c r="AU18" s="370">
        <f t="shared" si="18"/>
        <v>26.368642857142859</v>
      </c>
      <c r="AV18" s="370" cm="1">
        <f t="array" ref="AV18">_xlfn.IFS(B18="", "",
(((100-AU18)/100)*$AV$10)&lt;0, 0,
TRUE, ((100-AU18)/100)*AV$10)</f>
        <v>3.6815678571428574</v>
      </c>
      <c r="AW18" s="375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2</v>
      </c>
      <c r="AX18" s="374" t="str">
        <f>_xlfn.XLOOKUP(AW18,IES!$B$2:$B$10,IES!$C$2:$C$10)</f>
        <v>B</v>
      </c>
      <c r="AY18" s="374" t="str">
        <f>_xlfn.XLOOKUP(AW18,IES!$B$2:$B$10, IES!$D$2:$D$10)</f>
        <v>BOM</v>
      </c>
      <c r="AZ18" s="392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50" t="str">
        <f>'LVC - FICHA CAMPO - Decrescente'!P18</f>
        <v>-</v>
      </c>
      <c r="BB18" s="350" t="str">
        <f>'LVC - FICHA CAMPO - Decrescente'!Q18</f>
        <v>-</v>
      </c>
      <c r="BC18" s="350" t="str">
        <f>'LVC - FICHA CAMPO - Decrescente'!R18</f>
        <v>-</v>
      </c>
      <c r="BD18" s="350" t="str">
        <f>'LVC - FICHA CAMPO - Decrescente'!S18</f>
        <v>-</v>
      </c>
      <c r="BE18" s="350" t="str">
        <f>'LVC - FICHA CAMPO - Decrescente'!T18</f>
        <v>-</v>
      </c>
    </row>
    <row r="19" spans="1:57" ht="24.95" customHeight="1">
      <c r="A19" s="344">
        <f>'LVC - FICHA CAMPO - Decrescente'!A19</f>
        <v>5</v>
      </c>
      <c r="B19" s="352">
        <f>'LVC - FICHA CAMPO - Decrescente'!B19</f>
        <v>6.9999788866880994</v>
      </c>
      <c r="C19" s="352">
        <f>'LVC - FICHA CAMPO - Decrescente'!C19</f>
        <v>5.9999788866880994</v>
      </c>
      <c r="D19" s="353">
        <f>'LVC - FICHA CAMPO - Decrescente'!D19</f>
        <v>1</v>
      </c>
      <c r="E19" s="349">
        <f>'LVC - FICHA CAMPO - Decrescente'!E19</f>
        <v>0</v>
      </c>
      <c r="F19" s="349">
        <f>'LVC - FICHA CAMPO - Decrescente'!F19</f>
        <v>85</v>
      </c>
      <c r="G19" s="349">
        <f>'LVC - FICHA CAMPO - Decrescente'!G19</f>
        <v>112</v>
      </c>
      <c r="H19" s="349">
        <f>'LVC - FICHA CAMPO - Decrescente'!H19</f>
        <v>143</v>
      </c>
      <c r="I19" s="349">
        <f>'LVC - FICHA CAMPO - Decrescente'!I19</f>
        <v>22</v>
      </c>
      <c r="J19" s="349" t="str">
        <f>IF('LVC - FICHA CAMPO - Decrescente'!J19 = "", "", 'LVC - FICHA CAMPO - Decrescente'!J19)</f>
        <v/>
      </c>
      <c r="K19" s="349" t="str">
        <f>IF('LVC - FICHA CAMPO - Decrescente'!K19 = "", "", 'LVC - FICHA CAMPO - Decrescente'!K19)</f>
        <v/>
      </c>
      <c r="L19" s="349" t="str">
        <f>IF('LVC - FICHA CAMPO - Decrescente'!L19 = "", "", 'LVC - FICHA CAMPO - Decrescente'!L19)</f>
        <v>M</v>
      </c>
      <c r="M19" s="349" t="str">
        <f>IF('LVC - FICHA CAMPO - Decrescente'!M19 = "", "", 'LVC - FICHA CAMPO - Decrescente'!M19)</f>
        <v/>
      </c>
      <c r="N19" s="349" t="str">
        <f>IF('LVC - FICHA CAMPO - Decrescente'!N19 = "", "", 'LVC - FICHA CAMPO - Decrescente'!N19)</f>
        <v/>
      </c>
      <c r="O19" s="347">
        <f t="shared" si="6"/>
        <v>0</v>
      </c>
      <c r="P19" s="348">
        <f t="shared" si="7"/>
        <v>9.7142857142857152E-3</v>
      </c>
      <c r="Q19" s="348">
        <f t="shared" si="8"/>
        <v>7.2000000000000008E-2</v>
      </c>
      <c r="R19" s="348">
        <f t="shared" si="9"/>
        <v>0.18385714285714286</v>
      </c>
      <c r="S19" s="347">
        <f t="shared" si="10"/>
        <v>22</v>
      </c>
      <c r="T19" s="348" t="str">
        <f t="shared" si="11"/>
        <v/>
      </c>
      <c r="U19" s="348" t="str">
        <f t="shared" si="0"/>
        <v/>
      </c>
      <c r="V19" s="348">
        <f t="shared" si="0"/>
        <v>0.25</v>
      </c>
      <c r="W19" s="348" t="str">
        <f t="shared" si="0"/>
        <v/>
      </c>
      <c r="X19" s="348" t="str">
        <f t="shared" si="0"/>
        <v/>
      </c>
      <c r="Y19" s="351">
        <f t="shared" si="12"/>
        <v>26.557142857142857</v>
      </c>
      <c r="Z19" s="349" cm="1">
        <f t="array" ref="Z19">_xlfn.IFS(
AND(Y19&gt;=0, Y19&lt;=10), 1,
AND(Y19&gt;10, Y19&lt;50), 2,
Y19&gt;=50, 3)</f>
        <v>2</v>
      </c>
      <c r="AA19" s="350">
        <f t="shared" si="1"/>
        <v>0.45</v>
      </c>
      <c r="AB19" s="401">
        <f t="shared" si="13"/>
        <v>11.950714285714286</v>
      </c>
      <c r="AC19" s="351">
        <f t="shared" si="14"/>
        <v>0</v>
      </c>
      <c r="AD19" s="349" cm="1">
        <f t="array" ref="AD19">_xlfn.IFS(
AND(AC19&gt;=0, AC19&lt;=10), 1,
AND(AC19&gt;10, AC19&lt;50), 2,
AC19&gt;=50, 3)</f>
        <v>1</v>
      </c>
      <c r="AE19" s="350">
        <f t="shared" si="2"/>
        <v>0.6</v>
      </c>
      <c r="AF19" s="401">
        <f t="shared" si="15"/>
        <v>0</v>
      </c>
      <c r="AG19" s="349">
        <f t="shared" si="3"/>
        <v>22</v>
      </c>
      <c r="AH19" s="349" cm="1">
        <f t="array" ref="AH19">_xlfn.IFS(
AND(AG19&gt;=0, AG19&lt;=2), 1,
AND(AG19&gt;2, AG19&lt;5), 2,
AG19&gt;=5, 3)</f>
        <v>3</v>
      </c>
      <c r="AI19" s="350">
        <f t="shared" si="4"/>
        <v>1</v>
      </c>
      <c r="AJ19" s="350">
        <f t="shared" si="16"/>
        <v>22</v>
      </c>
      <c r="AK19" s="354" t="str" cm="1">
        <f t="array" ref="AK19">_xlfn.IFS(
O19&lt;=2, "B",
AND(O19&gt;2, O19&lt;5), "M",
O19&gt;=5, "A")</f>
        <v>B</v>
      </c>
      <c r="AL19" s="354" t="str" cm="1">
        <f t="array" ref="AL19">_xlfn.IFS(
AND(P19&gt;0, P19&lt;10%), "B",
AND(P19&gt;10%, P19&lt;50%), "M",
AND(P19&gt;=50%, P19&lt;=100%), "A")</f>
        <v>B</v>
      </c>
      <c r="AM19" s="354" t="str" cm="1">
        <f t="array" ref="AM19">_xlfn.IFS(
AND(Q19&gt;0, Q19&lt;10%), "B",
AND(Q19&gt;10%, Q19&lt;50%), "M",
AND(Q19&gt;=50%, Q19&lt;=100%), "A")</f>
        <v>B</v>
      </c>
      <c r="AN19" s="354" t="str" cm="1">
        <f t="array" ref="AN19">_xlfn.IFS(
AND(R19&gt;0, R19&lt;10%), "B",
AND(R19&gt;10%, R19&lt;50%), "M",
AND(R19&gt;=50%, R19&lt;=100%), "A")</f>
        <v>M</v>
      </c>
      <c r="AO19" s="354" t="str" cm="1">
        <f t="array" ref="AO19">_xlfn.IFS(
S19&lt;=2, "B",
AND(S19&gt;2, S19&lt;5), "M",
S19&gt;=5, "A")</f>
        <v>A</v>
      </c>
      <c r="AP19" s="351" t="str">
        <f t="shared" si="17"/>
        <v/>
      </c>
      <c r="AQ19" s="351" t="str">
        <f t="shared" si="5"/>
        <v/>
      </c>
      <c r="AR19" s="351" t="str">
        <f t="shared" si="5"/>
        <v>M</v>
      </c>
      <c r="AS19" s="351" t="str">
        <f t="shared" si="5"/>
        <v/>
      </c>
      <c r="AT19" s="351" t="str">
        <f t="shared" si="5"/>
        <v/>
      </c>
      <c r="AU19" s="370">
        <f t="shared" si="18"/>
        <v>33.950714285714284</v>
      </c>
      <c r="AV19" s="370" cm="1">
        <f t="array" ref="AV19">_xlfn.IFS(B19="", "",
(((100-AU19)/100)*$AV$10)&lt;0, 0,
TRUE, ((100-AU19)/100)*AV$10)</f>
        <v>3.3024642857142861</v>
      </c>
      <c r="AW19" s="375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3</v>
      </c>
      <c r="AX19" s="374" t="str">
        <f>_xlfn.XLOOKUP(AW19,IES!$B$2:$B$10,IES!$C$2:$C$10)</f>
        <v>C</v>
      </c>
      <c r="AY19" s="374" t="str">
        <f>_xlfn.XLOOKUP(AW19,IES!$B$2:$B$10, IES!$D$2:$D$10)</f>
        <v>REGULAR</v>
      </c>
      <c r="AZ19" s="392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50" t="str">
        <f>'LVC - FICHA CAMPO - Decrescente'!P19</f>
        <v>-</v>
      </c>
      <c r="BB19" s="350" t="str">
        <f>'LVC - FICHA CAMPO - Decrescente'!Q19</f>
        <v>-</v>
      </c>
      <c r="BC19" s="350" t="str">
        <f>'LVC - FICHA CAMPO - Decrescente'!R19</f>
        <v>-</v>
      </c>
      <c r="BD19" s="350" t="str">
        <f>'LVC - FICHA CAMPO - Decrescente'!S19</f>
        <v>-</v>
      </c>
      <c r="BE19" s="350" t="str">
        <f>'LVC - FICHA CAMPO - Decrescente'!T19</f>
        <v>-</v>
      </c>
    </row>
    <row r="20" spans="1:57" ht="24.95" customHeight="1">
      <c r="A20" s="344">
        <f>'LVC - FICHA CAMPO - Decrescente'!A20</f>
        <v>6</v>
      </c>
      <c r="B20" s="352">
        <f>'LVC - FICHA CAMPO - Decrescente'!B20</f>
        <v>5.9999788866880994</v>
      </c>
      <c r="C20" s="352">
        <f>'LVC - FICHA CAMPO - Decrescente'!C20</f>
        <v>4.9999788866880994</v>
      </c>
      <c r="D20" s="353">
        <f>'LVC - FICHA CAMPO - Decrescente'!D20</f>
        <v>1</v>
      </c>
      <c r="E20" s="349">
        <f>'LVC - FICHA CAMPO - Decrescente'!E20</f>
        <v>0</v>
      </c>
      <c r="F20" s="349">
        <f>'LVC - FICHA CAMPO - Decrescente'!F20</f>
        <v>134</v>
      </c>
      <c r="G20" s="349">
        <f>'LVC - FICHA CAMPO - Decrescente'!G20</f>
        <v>159</v>
      </c>
      <c r="H20" s="349">
        <f>'LVC - FICHA CAMPO - Decrescente'!H20</f>
        <v>156</v>
      </c>
      <c r="I20" s="349">
        <f>'LVC - FICHA CAMPO - Decrescente'!I20</f>
        <v>23</v>
      </c>
      <c r="J20" s="349" t="str">
        <f>IF('LVC - FICHA CAMPO - Decrescente'!J20 = "", "", 'LVC - FICHA CAMPO - Decrescente'!J20)</f>
        <v/>
      </c>
      <c r="K20" s="349" t="str">
        <f>IF('LVC - FICHA CAMPO - Decrescente'!K20 = "", "", 'LVC - FICHA CAMPO - Decrescente'!K20)</f>
        <v/>
      </c>
      <c r="L20" s="349" t="str">
        <f>IF('LVC - FICHA CAMPO - Decrescente'!L20 = "", "", 'LVC - FICHA CAMPO - Decrescente'!L20)</f>
        <v>A</v>
      </c>
      <c r="M20" s="349" t="str">
        <f>IF('LVC - FICHA CAMPO - Decrescente'!M20 = "", "", 'LVC - FICHA CAMPO - Decrescente'!M20)</f>
        <v/>
      </c>
      <c r="N20" s="349" t="str">
        <f>IF('LVC - FICHA CAMPO - Decrescente'!N20 = "", "", 'LVC - FICHA CAMPO - Decrescente'!N20)</f>
        <v/>
      </c>
      <c r="O20" s="347">
        <f t="shared" si="6"/>
        <v>0</v>
      </c>
      <c r="P20" s="348">
        <f t="shared" si="7"/>
        <v>1.5314285714285714E-2</v>
      </c>
      <c r="Q20" s="348">
        <f t="shared" si="8"/>
        <v>0.10221428571428572</v>
      </c>
      <c r="R20" s="348">
        <f t="shared" si="9"/>
        <v>0.20057142857142859</v>
      </c>
      <c r="S20" s="347">
        <f t="shared" si="10"/>
        <v>23</v>
      </c>
      <c r="T20" s="348" t="str">
        <f t="shared" si="11"/>
        <v/>
      </c>
      <c r="U20" s="348" t="str">
        <f t="shared" si="0"/>
        <v/>
      </c>
      <c r="V20" s="348">
        <f t="shared" si="0"/>
        <v>0.55000000000000004</v>
      </c>
      <c r="W20" s="348" t="str">
        <f t="shared" si="0"/>
        <v/>
      </c>
      <c r="X20" s="348" t="str">
        <f t="shared" si="0"/>
        <v/>
      </c>
      <c r="Y20" s="351">
        <f t="shared" si="12"/>
        <v>31.810000000000006</v>
      </c>
      <c r="Z20" s="349" cm="1">
        <f t="array" ref="Z20">_xlfn.IFS(
AND(Y20&gt;=0, Y20&lt;=10), 1,
AND(Y20&gt;10, Y20&lt;50), 2,
Y20&gt;=50, 3)</f>
        <v>2</v>
      </c>
      <c r="AA20" s="350">
        <f t="shared" si="1"/>
        <v>0.45</v>
      </c>
      <c r="AB20" s="401">
        <f t="shared" si="13"/>
        <v>14.314500000000002</v>
      </c>
      <c r="AC20" s="351">
        <f t="shared" si="14"/>
        <v>0</v>
      </c>
      <c r="AD20" s="349" cm="1">
        <f t="array" ref="AD20">_xlfn.IFS(
AND(AC20&gt;=0, AC20&lt;=10), 1,
AND(AC20&gt;10, AC20&lt;50), 2,
AC20&gt;=50, 3)</f>
        <v>1</v>
      </c>
      <c r="AE20" s="350">
        <f t="shared" si="2"/>
        <v>0.6</v>
      </c>
      <c r="AF20" s="401">
        <f t="shared" si="15"/>
        <v>0</v>
      </c>
      <c r="AG20" s="349">
        <f t="shared" si="3"/>
        <v>23</v>
      </c>
      <c r="AH20" s="349" cm="1">
        <f t="array" ref="AH20">_xlfn.IFS(
AND(AG20&gt;=0, AG20&lt;=2), 1,
AND(AG20&gt;2, AG20&lt;5), 2,
AG20&gt;=5, 3)</f>
        <v>3</v>
      </c>
      <c r="AI20" s="350">
        <f t="shared" si="4"/>
        <v>1</v>
      </c>
      <c r="AJ20" s="350">
        <f t="shared" si="16"/>
        <v>23</v>
      </c>
      <c r="AK20" s="354" t="str" cm="1">
        <f t="array" ref="AK20">_xlfn.IFS(
O20&lt;=2, "B",
AND(O20&gt;2, O20&lt;5), "M",
O20&gt;=5, "A")</f>
        <v>B</v>
      </c>
      <c r="AL20" s="354" t="str" cm="1">
        <f t="array" ref="AL20">_xlfn.IFS(
AND(P20&gt;0, P20&lt;10%), "B",
AND(P20&gt;10%, P20&lt;50%), "M",
AND(P20&gt;=50%, P20&lt;=100%), "A")</f>
        <v>B</v>
      </c>
      <c r="AM20" s="354" t="str" cm="1">
        <f t="array" ref="AM20">_xlfn.IFS(
AND(Q20&gt;0, Q20&lt;10%), "B",
AND(Q20&gt;10%, Q20&lt;50%), "M",
AND(Q20&gt;=50%, Q20&lt;=100%), "A")</f>
        <v>M</v>
      </c>
      <c r="AN20" s="354" t="str" cm="1">
        <f t="array" ref="AN20">_xlfn.IFS(
AND(R20&gt;0, R20&lt;10%), "B",
AND(R20&gt;10%, R20&lt;50%), "M",
AND(R20&gt;=50%, R20&lt;=100%), "A")</f>
        <v>M</v>
      </c>
      <c r="AO20" s="354" t="str" cm="1">
        <f t="array" ref="AO20">_xlfn.IFS(
S20&lt;=2, "B",
AND(S20&gt;2, S20&lt;5), "M",
S20&gt;=5, "A")</f>
        <v>A</v>
      </c>
      <c r="AP20" s="351" t="str">
        <f t="shared" si="17"/>
        <v/>
      </c>
      <c r="AQ20" s="351" t="str">
        <f t="shared" si="5"/>
        <v/>
      </c>
      <c r="AR20" s="351" t="str">
        <f t="shared" si="5"/>
        <v>A</v>
      </c>
      <c r="AS20" s="351" t="str">
        <f t="shared" si="5"/>
        <v/>
      </c>
      <c r="AT20" s="351" t="str">
        <f t="shared" si="5"/>
        <v/>
      </c>
      <c r="AU20" s="370">
        <f t="shared" si="18"/>
        <v>37.314500000000002</v>
      </c>
      <c r="AV20" s="370" cm="1">
        <f t="array" ref="AV20">_xlfn.IFS(B20="", "",
(((100-AU20)/100)*$AV$10)&lt;0, 0,
TRUE, ((100-AU20)/100)*AV$10)</f>
        <v>3.1342749999999997</v>
      </c>
      <c r="AW20" s="375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3</v>
      </c>
      <c r="AX20" s="374" t="str">
        <f>_xlfn.XLOOKUP(AW20,IES!$B$2:$B$10,IES!$C$2:$C$10)</f>
        <v>C</v>
      </c>
      <c r="AY20" s="374" t="str">
        <f>_xlfn.XLOOKUP(AW20,IES!$B$2:$B$10, IES!$D$2:$D$10)</f>
        <v>REGULAR</v>
      </c>
      <c r="AZ20" s="392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APLICAÇÃO DE LAMA ASFÁLTICA OU MICROREVESTIMENTO - Desgaste superficial, trincas não muito severas em áreas não muito extensas, “panelas” e remendos pontuais</v>
      </c>
      <c r="BA20" s="350" t="str">
        <f>'LVC - FICHA CAMPO - Decrescente'!P20</f>
        <v>-</v>
      </c>
      <c r="BB20" s="350" t="str">
        <f>'LVC - FICHA CAMPO - Decrescente'!Q20</f>
        <v>-</v>
      </c>
      <c r="BC20" s="350" t="str">
        <f>'LVC - FICHA CAMPO - Decrescente'!R20</f>
        <v>-</v>
      </c>
      <c r="BD20" s="350" t="str">
        <f>'LVC - FICHA CAMPO - Decrescente'!S20</f>
        <v>-</v>
      </c>
      <c r="BE20" s="350" t="str">
        <f>'LVC - FICHA CAMPO - Decrescente'!T20</f>
        <v>-</v>
      </c>
    </row>
    <row r="21" spans="1:57" ht="24.95" customHeight="1">
      <c r="A21" s="344">
        <f>'LVC - FICHA CAMPO - Decrescente'!A21</f>
        <v>7</v>
      </c>
      <c r="B21" s="352">
        <f>'LVC - FICHA CAMPO - Decrescente'!B21</f>
        <v>4.9999788866880994</v>
      </c>
      <c r="C21" s="352">
        <f>'LVC - FICHA CAMPO - Decrescente'!C21</f>
        <v>3.9999788866880994</v>
      </c>
      <c r="D21" s="353">
        <f>'LVC - FICHA CAMPO - Decrescente'!D21</f>
        <v>1</v>
      </c>
      <c r="E21" s="349">
        <f>'LVC - FICHA CAMPO - Decrescente'!E21</f>
        <v>0</v>
      </c>
      <c r="F21" s="349">
        <f>'LVC - FICHA CAMPO - Decrescente'!F21</f>
        <v>130</v>
      </c>
      <c r="G21" s="349">
        <f>'LVC - FICHA CAMPO - Decrescente'!G21</f>
        <v>157</v>
      </c>
      <c r="H21" s="349">
        <f>'LVC - FICHA CAMPO - Decrescente'!H21</f>
        <v>109</v>
      </c>
      <c r="I21" s="349">
        <f>'LVC - FICHA CAMPO - Decrescente'!I21</f>
        <v>13</v>
      </c>
      <c r="J21" s="349" t="str">
        <f>IF('LVC - FICHA CAMPO - Decrescente'!J21 = "", "", 'LVC - FICHA CAMPO - Decrescente'!J21)</f>
        <v/>
      </c>
      <c r="K21" s="349" t="str">
        <f>IF('LVC - FICHA CAMPO - Decrescente'!K21 = "", "", 'LVC - FICHA CAMPO - Decrescente'!K21)</f>
        <v/>
      </c>
      <c r="L21" s="349" t="str">
        <f>IF('LVC - FICHA CAMPO - Decrescente'!L21 = "", "", 'LVC - FICHA CAMPO - Decrescente'!L21)</f>
        <v>A</v>
      </c>
      <c r="M21" s="349" t="str">
        <f>IF('LVC - FICHA CAMPO - Decrescente'!M21 = "", "", 'LVC - FICHA CAMPO - Decrescente'!M21)</f>
        <v/>
      </c>
      <c r="N21" s="349" t="str">
        <f>IF('LVC - FICHA CAMPO - Decrescente'!N21 = "", "", 'LVC - FICHA CAMPO - Decrescente'!N21)</f>
        <v/>
      </c>
      <c r="O21" s="347">
        <f t="shared" si="6"/>
        <v>0</v>
      </c>
      <c r="P21" s="348">
        <f t="shared" si="7"/>
        <v>1.4857142857142859E-2</v>
      </c>
      <c r="Q21" s="348">
        <f t="shared" si="8"/>
        <v>0.10092857142857144</v>
      </c>
      <c r="R21" s="348">
        <f t="shared" si="9"/>
        <v>0.14014285714285715</v>
      </c>
      <c r="S21" s="347">
        <f t="shared" si="10"/>
        <v>13</v>
      </c>
      <c r="T21" s="348" t="str">
        <f t="shared" si="11"/>
        <v/>
      </c>
      <c r="U21" s="348" t="str">
        <f t="shared" si="0"/>
        <v/>
      </c>
      <c r="V21" s="348">
        <f t="shared" si="0"/>
        <v>0.55000000000000004</v>
      </c>
      <c r="W21" s="348" t="str">
        <f t="shared" si="0"/>
        <v/>
      </c>
      <c r="X21" s="348" t="str">
        <f t="shared" si="0"/>
        <v/>
      </c>
      <c r="Y21" s="351">
        <f t="shared" si="12"/>
        <v>25.592857142857145</v>
      </c>
      <c r="Z21" s="349" cm="1">
        <f t="array" ref="Z21">_xlfn.IFS(
AND(Y21&gt;=0, Y21&lt;=10), 1,
AND(Y21&gt;10, Y21&lt;50), 2,
Y21&gt;=50, 3)</f>
        <v>2</v>
      </c>
      <c r="AA21" s="350">
        <f t="shared" si="1"/>
        <v>0.45</v>
      </c>
      <c r="AB21" s="401">
        <f t="shared" si="13"/>
        <v>11.516785714285716</v>
      </c>
      <c r="AC21" s="351">
        <f t="shared" si="14"/>
        <v>0</v>
      </c>
      <c r="AD21" s="349" cm="1">
        <f t="array" ref="AD21">_xlfn.IFS(
AND(AC21&gt;=0, AC21&lt;=10), 1,
AND(AC21&gt;10, AC21&lt;50), 2,
AC21&gt;=50, 3)</f>
        <v>1</v>
      </c>
      <c r="AE21" s="350">
        <f t="shared" si="2"/>
        <v>0.6</v>
      </c>
      <c r="AF21" s="401">
        <f t="shared" si="15"/>
        <v>0</v>
      </c>
      <c r="AG21" s="349">
        <f t="shared" si="3"/>
        <v>13</v>
      </c>
      <c r="AH21" s="349" cm="1">
        <f t="array" ref="AH21">_xlfn.IFS(
AND(AG21&gt;=0, AG21&lt;=2), 1,
AND(AG21&gt;2, AG21&lt;5), 2,
AG21&gt;=5, 3)</f>
        <v>3</v>
      </c>
      <c r="AI21" s="350">
        <f t="shared" si="4"/>
        <v>1</v>
      </c>
      <c r="AJ21" s="350">
        <f t="shared" si="16"/>
        <v>13</v>
      </c>
      <c r="AK21" s="354" t="str" cm="1">
        <f t="array" ref="AK21">_xlfn.IFS(
O21&lt;=2, "B",
AND(O21&gt;2, O21&lt;5), "M",
O21&gt;=5, "A")</f>
        <v>B</v>
      </c>
      <c r="AL21" s="354" t="str" cm="1">
        <f t="array" ref="AL21">_xlfn.IFS(
AND(P21&gt;0, P21&lt;10%), "B",
AND(P21&gt;10%, P21&lt;50%), "M",
AND(P21&gt;=50%, P21&lt;=100%), "A")</f>
        <v>B</v>
      </c>
      <c r="AM21" s="354" t="str" cm="1">
        <f t="array" ref="AM21">_xlfn.IFS(
AND(Q21&gt;0, Q21&lt;10%), "B",
AND(Q21&gt;10%, Q21&lt;50%), "M",
AND(Q21&gt;=50%, Q21&lt;=100%), "A")</f>
        <v>M</v>
      </c>
      <c r="AN21" s="354" t="str" cm="1">
        <f t="array" ref="AN21">_xlfn.IFS(
AND(R21&gt;0, R21&lt;10%), "B",
AND(R21&gt;10%, R21&lt;50%), "M",
AND(R21&gt;=50%, R21&lt;=100%), "A")</f>
        <v>M</v>
      </c>
      <c r="AO21" s="354" t="str" cm="1">
        <f t="array" ref="AO21">_xlfn.IFS(
S21&lt;=2, "B",
AND(S21&gt;2, S21&lt;5), "M",
S21&gt;=5, "A")</f>
        <v>A</v>
      </c>
      <c r="AP21" s="351" t="str">
        <f t="shared" si="17"/>
        <v/>
      </c>
      <c r="AQ21" s="351" t="str">
        <f t="shared" si="5"/>
        <v/>
      </c>
      <c r="AR21" s="351" t="str">
        <f t="shared" si="5"/>
        <v>A</v>
      </c>
      <c r="AS21" s="351" t="str">
        <f t="shared" si="5"/>
        <v/>
      </c>
      <c r="AT21" s="351" t="str">
        <f t="shared" si="5"/>
        <v/>
      </c>
      <c r="AU21" s="370">
        <f t="shared" si="18"/>
        <v>24.516785714285717</v>
      </c>
      <c r="AV21" s="370" cm="1">
        <f t="array" ref="AV21">_xlfn.IFS(B21="", "",
(((100-AU21)/100)*$AV$10)&lt;0, 0,
TRUE, ((100-AU21)/100)*AV$10)</f>
        <v>3.7741607142857143</v>
      </c>
      <c r="AW21" s="375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4" t="str">
        <f>_xlfn.XLOOKUP(AW21,IES!$B$2:$B$10,IES!$C$2:$C$10)</f>
        <v>B</v>
      </c>
      <c r="AY21" s="374" t="str">
        <f>_xlfn.XLOOKUP(AW21,IES!$B$2:$B$10, IES!$D$2:$D$10)</f>
        <v>BOM</v>
      </c>
      <c r="AZ21" s="392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50" t="str">
        <f>'LVC - FICHA CAMPO - Decrescente'!P21</f>
        <v>-</v>
      </c>
      <c r="BB21" s="350" t="str">
        <f>'LVC - FICHA CAMPO - Decrescente'!Q21</f>
        <v>-</v>
      </c>
      <c r="BC21" s="350" t="str">
        <f>'LVC - FICHA CAMPO - Decrescente'!R21</f>
        <v>-</v>
      </c>
      <c r="BD21" s="350" t="str">
        <f>'LVC - FICHA CAMPO - Decrescente'!S21</f>
        <v>-</v>
      </c>
      <c r="BE21" s="350" t="str">
        <f>'LVC - FICHA CAMPO - Decrescente'!T21</f>
        <v>-</v>
      </c>
    </row>
    <row r="22" spans="1:57" ht="24.95" customHeight="1">
      <c r="A22" s="344">
        <f>'LVC - FICHA CAMPO - Decrescente'!A22</f>
        <v>8</v>
      </c>
      <c r="B22" s="352">
        <f>'LVC - FICHA CAMPO - Decrescente'!B22</f>
        <v>3.9999788866880994</v>
      </c>
      <c r="C22" s="352">
        <f>'LVC - FICHA CAMPO - Decrescente'!C22</f>
        <v>2.9999788866880994</v>
      </c>
      <c r="D22" s="353">
        <f>'LVC - FICHA CAMPO - Decrescente'!D22</f>
        <v>1</v>
      </c>
      <c r="E22" s="349">
        <f>'LVC - FICHA CAMPO - Decrescente'!E22</f>
        <v>0</v>
      </c>
      <c r="F22" s="349">
        <f>'LVC - FICHA CAMPO - Decrescente'!F22</f>
        <v>160</v>
      </c>
      <c r="G22" s="349">
        <f>'LVC - FICHA CAMPO - Decrescente'!G22</f>
        <v>121</v>
      </c>
      <c r="H22" s="349">
        <f>'LVC - FICHA CAMPO - Decrescente'!H22</f>
        <v>148</v>
      </c>
      <c r="I22" s="349">
        <f>'LVC - FICHA CAMPO - Decrescente'!I22</f>
        <v>21</v>
      </c>
      <c r="J22" s="349" t="str">
        <f>IF('LVC - FICHA CAMPO - Decrescente'!J22 = "", "", 'LVC - FICHA CAMPO - Decrescente'!J22)</f>
        <v/>
      </c>
      <c r="K22" s="349" t="str">
        <f>IF('LVC - FICHA CAMPO - Decrescente'!K22 = "", "", 'LVC - FICHA CAMPO - Decrescente'!K22)</f>
        <v/>
      </c>
      <c r="L22" s="349" t="str">
        <f>IF('LVC - FICHA CAMPO - Decrescente'!L22 = "", "", 'LVC - FICHA CAMPO - Decrescente'!L22)</f>
        <v>M</v>
      </c>
      <c r="M22" s="349" t="str">
        <f>IF('LVC - FICHA CAMPO - Decrescente'!M22 = "", "", 'LVC - FICHA CAMPO - Decrescente'!M22)</f>
        <v/>
      </c>
      <c r="N22" s="349" t="str">
        <f>IF('LVC - FICHA CAMPO - Decrescente'!N22 = "", "", 'LVC - FICHA CAMPO - Decrescente'!N22)</f>
        <v/>
      </c>
      <c r="O22" s="347">
        <f t="shared" si="6"/>
        <v>0</v>
      </c>
      <c r="P22" s="348">
        <f t="shared" si="7"/>
        <v>1.8285714285714287E-2</v>
      </c>
      <c r="Q22" s="348">
        <f t="shared" si="8"/>
        <v>7.7785714285714291E-2</v>
      </c>
      <c r="R22" s="348">
        <f t="shared" si="9"/>
        <v>0.19028571428571428</v>
      </c>
      <c r="S22" s="347">
        <f t="shared" si="10"/>
        <v>21</v>
      </c>
      <c r="T22" s="348" t="str">
        <f t="shared" si="11"/>
        <v/>
      </c>
      <c r="U22" s="348" t="str">
        <f t="shared" si="0"/>
        <v/>
      </c>
      <c r="V22" s="348">
        <f t="shared" si="0"/>
        <v>0.25</v>
      </c>
      <c r="W22" s="348" t="str">
        <f t="shared" si="0"/>
        <v/>
      </c>
      <c r="X22" s="348" t="str">
        <f t="shared" si="0"/>
        <v/>
      </c>
      <c r="Y22" s="351">
        <f t="shared" si="12"/>
        <v>28.635714285714286</v>
      </c>
      <c r="Z22" s="349" cm="1">
        <f t="array" ref="Z22">_xlfn.IFS(
AND(Y22&gt;=0, Y22&lt;=10), 1,
AND(Y22&gt;10, Y22&lt;50), 2,
Y22&gt;=50, 3)</f>
        <v>2</v>
      </c>
      <c r="AA22" s="350">
        <f t="shared" si="1"/>
        <v>0.45</v>
      </c>
      <c r="AB22" s="401">
        <f t="shared" si="13"/>
        <v>12.886071428571428</v>
      </c>
      <c r="AC22" s="351">
        <f t="shared" si="14"/>
        <v>0</v>
      </c>
      <c r="AD22" s="349" cm="1">
        <f t="array" ref="AD22">_xlfn.IFS(
AND(AC22&gt;=0, AC22&lt;=10), 1,
AND(AC22&gt;10, AC22&lt;50), 2,
AC22&gt;=50, 3)</f>
        <v>1</v>
      </c>
      <c r="AE22" s="350">
        <f t="shared" si="2"/>
        <v>0.6</v>
      </c>
      <c r="AF22" s="401">
        <f t="shared" si="15"/>
        <v>0</v>
      </c>
      <c r="AG22" s="349">
        <f t="shared" si="3"/>
        <v>21</v>
      </c>
      <c r="AH22" s="349" cm="1">
        <f t="array" ref="AH22">_xlfn.IFS(
AND(AG22&gt;=0, AG22&lt;=2), 1,
AND(AG22&gt;2, AG22&lt;5), 2,
AG22&gt;=5, 3)</f>
        <v>3</v>
      </c>
      <c r="AI22" s="350">
        <f t="shared" si="4"/>
        <v>1</v>
      </c>
      <c r="AJ22" s="350">
        <f t="shared" si="16"/>
        <v>21</v>
      </c>
      <c r="AK22" s="354" t="str" cm="1">
        <f t="array" ref="AK22">_xlfn.IFS(
O22&lt;=2, "B",
AND(O22&gt;2, O22&lt;5), "M",
O22&gt;=5, "A")</f>
        <v>B</v>
      </c>
      <c r="AL22" s="354" t="str" cm="1">
        <f t="array" ref="AL22">_xlfn.IFS(
AND(P22&gt;0, P22&lt;10%), "B",
AND(P22&gt;10%, P22&lt;50%), "M",
AND(P22&gt;=50%, P22&lt;=100%), "A")</f>
        <v>B</v>
      </c>
      <c r="AM22" s="354" t="str" cm="1">
        <f t="array" ref="AM22">_xlfn.IFS(
AND(Q22&gt;0, Q22&lt;10%), "B",
AND(Q22&gt;10%, Q22&lt;50%), "M",
AND(Q22&gt;=50%, Q22&lt;=100%), "A")</f>
        <v>B</v>
      </c>
      <c r="AN22" s="354" t="str" cm="1">
        <f t="array" ref="AN22">_xlfn.IFS(
AND(R22&gt;0, R22&lt;10%), "B",
AND(R22&gt;10%, R22&lt;50%), "M",
AND(R22&gt;=50%, R22&lt;=100%), "A")</f>
        <v>M</v>
      </c>
      <c r="AO22" s="354" t="str" cm="1">
        <f t="array" ref="AO22">_xlfn.IFS(
S22&lt;=2, "B",
AND(S22&gt;2, S22&lt;5), "M",
S22&gt;=5, "A")</f>
        <v>A</v>
      </c>
      <c r="AP22" s="351" t="str">
        <f t="shared" si="17"/>
        <v/>
      </c>
      <c r="AQ22" s="351" t="str">
        <f t="shared" si="5"/>
        <v/>
      </c>
      <c r="AR22" s="351" t="str">
        <f t="shared" si="5"/>
        <v>M</v>
      </c>
      <c r="AS22" s="351" t="str">
        <f t="shared" si="5"/>
        <v/>
      </c>
      <c r="AT22" s="351" t="str">
        <f t="shared" si="5"/>
        <v/>
      </c>
      <c r="AU22" s="370">
        <f t="shared" si="18"/>
        <v>33.886071428571427</v>
      </c>
      <c r="AV22" s="370" cm="1">
        <f t="array" ref="AV22">_xlfn.IFS(B22="", "",
(((100-AU22)/100)*$AV$10)&lt;0, 0,
TRUE, ((100-AU22)/100)*AV$10)</f>
        <v>3.3056964285714283</v>
      </c>
      <c r="AW22" s="375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3</v>
      </c>
      <c r="AX22" s="374" t="str">
        <f>_xlfn.XLOOKUP(AW22,IES!$B$2:$B$10,IES!$C$2:$C$10)</f>
        <v>C</v>
      </c>
      <c r="AY22" s="374" t="str">
        <f>_xlfn.XLOOKUP(AW22,IES!$B$2:$B$10, IES!$D$2:$D$10)</f>
        <v>REGULAR</v>
      </c>
      <c r="AZ22" s="392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50" t="str">
        <f>'LVC - FICHA CAMPO - Decrescente'!P22</f>
        <v>-</v>
      </c>
      <c r="BB22" s="350" t="str">
        <f>'LVC - FICHA CAMPO - Decrescente'!Q22</f>
        <v>-</v>
      </c>
      <c r="BC22" s="350" t="str">
        <f>'LVC - FICHA CAMPO - Decrescente'!R22</f>
        <v>-</v>
      </c>
      <c r="BD22" s="350" t="str">
        <f>'LVC - FICHA CAMPO - Decrescente'!S22</f>
        <v>-</v>
      </c>
      <c r="BE22" s="350" t="str">
        <f>'LVC - FICHA CAMPO - Decrescente'!T22</f>
        <v>-</v>
      </c>
    </row>
    <row r="23" spans="1:57" ht="24.95" customHeight="1">
      <c r="A23" s="344">
        <f>'LVC - FICHA CAMPO - Decrescente'!A23</f>
        <v>9</v>
      </c>
      <c r="B23" s="352">
        <f>'LVC - FICHA CAMPO - Decrescente'!B23</f>
        <v>2.9999788866880994</v>
      </c>
      <c r="C23" s="352">
        <f>'LVC - FICHA CAMPO - Decrescente'!C23</f>
        <v>1.9999788866880994</v>
      </c>
      <c r="D23" s="353">
        <f>'LVC - FICHA CAMPO - Decrescente'!D23</f>
        <v>1</v>
      </c>
      <c r="E23" s="349">
        <f>'LVC - FICHA CAMPO - Decrescente'!E23</f>
        <v>0</v>
      </c>
      <c r="F23" s="349">
        <f>'LVC - FICHA CAMPO - Decrescente'!F23</f>
        <v>87</v>
      </c>
      <c r="G23" s="349">
        <f>'LVC - FICHA CAMPO - Decrescente'!G23</f>
        <v>104</v>
      </c>
      <c r="H23" s="349">
        <f>'LVC - FICHA CAMPO - Decrescente'!H23</f>
        <v>97</v>
      </c>
      <c r="I23" s="349">
        <f>'LVC - FICHA CAMPO - Decrescente'!I23</f>
        <v>25</v>
      </c>
      <c r="J23" s="349" t="str">
        <f>IF('LVC - FICHA CAMPO - Decrescente'!J23 = "", "", 'LVC - FICHA CAMPO - Decrescente'!J23)</f>
        <v/>
      </c>
      <c r="K23" s="349" t="str">
        <f>IF('LVC - FICHA CAMPO - Decrescente'!K23 = "", "", 'LVC - FICHA CAMPO - Decrescente'!K23)</f>
        <v/>
      </c>
      <c r="L23" s="349" t="str">
        <f>IF('LVC - FICHA CAMPO - Decrescente'!L23 = "", "", 'LVC - FICHA CAMPO - Decrescente'!L23)</f>
        <v>M</v>
      </c>
      <c r="M23" s="349" t="str">
        <f>IF('LVC - FICHA CAMPO - Decrescente'!M23 = "", "", 'LVC - FICHA CAMPO - Decrescente'!M23)</f>
        <v/>
      </c>
      <c r="N23" s="349" t="str">
        <f>IF('LVC - FICHA CAMPO - Decrescente'!N23 = "", "", 'LVC - FICHA CAMPO - Decrescente'!N23)</f>
        <v/>
      </c>
      <c r="O23" s="347">
        <f t="shared" si="6"/>
        <v>0</v>
      </c>
      <c r="P23" s="348">
        <f t="shared" si="7"/>
        <v>9.9428571428571422E-3</v>
      </c>
      <c r="Q23" s="348">
        <f t="shared" si="8"/>
        <v>6.6857142857142851E-2</v>
      </c>
      <c r="R23" s="348">
        <f t="shared" si="9"/>
        <v>0.12471428571428572</v>
      </c>
      <c r="S23" s="347">
        <f t="shared" si="10"/>
        <v>25</v>
      </c>
      <c r="T23" s="348" t="str">
        <f t="shared" si="11"/>
        <v/>
      </c>
      <c r="U23" s="348" t="str">
        <f t="shared" si="0"/>
        <v/>
      </c>
      <c r="V23" s="348">
        <f t="shared" si="0"/>
        <v>0.25</v>
      </c>
      <c r="W23" s="348" t="str">
        <f t="shared" si="0"/>
        <v/>
      </c>
      <c r="X23" s="348" t="str">
        <f t="shared" si="0"/>
        <v/>
      </c>
      <c r="Y23" s="351">
        <f t="shared" si="12"/>
        <v>20.151428571428571</v>
      </c>
      <c r="Z23" s="349" cm="1">
        <f t="array" ref="Z23">_xlfn.IFS(
AND(Y23&gt;=0, Y23&lt;=10), 1,
AND(Y23&gt;10, Y23&lt;50), 2,
Y23&gt;=50, 3)</f>
        <v>2</v>
      </c>
      <c r="AA23" s="350">
        <f t="shared" si="1"/>
        <v>0.45</v>
      </c>
      <c r="AB23" s="401">
        <f t="shared" si="13"/>
        <v>9.0681428571428579</v>
      </c>
      <c r="AC23" s="351">
        <f t="shared" si="14"/>
        <v>0</v>
      </c>
      <c r="AD23" s="349" cm="1">
        <f t="array" ref="AD23">_xlfn.IFS(
AND(AC23&gt;=0, AC23&lt;=10), 1,
AND(AC23&gt;10, AC23&lt;50), 2,
AC23&gt;=50, 3)</f>
        <v>1</v>
      </c>
      <c r="AE23" s="350">
        <f t="shared" si="2"/>
        <v>0.6</v>
      </c>
      <c r="AF23" s="401">
        <f t="shared" si="15"/>
        <v>0</v>
      </c>
      <c r="AG23" s="349">
        <f t="shared" si="3"/>
        <v>25</v>
      </c>
      <c r="AH23" s="349" cm="1">
        <f t="array" ref="AH23">_xlfn.IFS(
AND(AG23&gt;=0, AG23&lt;=2), 1,
AND(AG23&gt;2, AG23&lt;5), 2,
AG23&gt;=5, 3)</f>
        <v>3</v>
      </c>
      <c r="AI23" s="350">
        <f t="shared" si="4"/>
        <v>1</v>
      </c>
      <c r="AJ23" s="350">
        <f t="shared" si="16"/>
        <v>25</v>
      </c>
      <c r="AK23" s="354" t="str" cm="1">
        <f t="array" ref="AK23">_xlfn.IFS(
O23&lt;=2, "B",
AND(O23&gt;2, O23&lt;5), "M",
O23&gt;=5, "A")</f>
        <v>B</v>
      </c>
      <c r="AL23" s="354" t="str" cm="1">
        <f t="array" ref="AL23">_xlfn.IFS(
AND(P23&gt;0, P23&lt;10%), "B",
AND(P23&gt;10%, P23&lt;50%), "M",
AND(P23&gt;=50%, P23&lt;=100%), "A")</f>
        <v>B</v>
      </c>
      <c r="AM23" s="354" t="str" cm="1">
        <f t="array" ref="AM23">_xlfn.IFS(
AND(Q23&gt;0, Q23&lt;10%), "B",
AND(Q23&gt;10%, Q23&lt;50%), "M",
AND(Q23&gt;=50%, Q23&lt;=100%), "A")</f>
        <v>B</v>
      </c>
      <c r="AN23" s="354" t="str" cm="1">
        <f t="array" ref="AN23">_xlfn.IFS(
AND(R23&gt;0, R23&lt;10%), "B",
AND(R23&gt;10%, R23&lt;50%), "M",
AND(R23&gt;=50%, R23&lt;=100%), "A")</f>
        <v>M</v>
      </c>
      <c r="AO23" s="354" t="str" cm="1">
        <f t="array" ref="AO23">_xlfn.IFS(
S23&lt;=2, "B",
AND(S23&gt;2, S23&lt;5), "M",
S23&gt;=5, "A")</f>
        <v>A</v>
      </c>
      <c r="AP23" s="351" t="str">
        <f t="shared" si="17"/>
        <v/>
      </c>
      <c r="AQ23" s="351" t="str">
        <f t="shared" si="5"/>
        <v/>
      </c>
      <c r="AR23" s="351" t="str">
        <f t="shared" si="5"/>
        <v>M</v>
      </c>
      <c r="AS23" s="351" t="str">
        <f t="shared" si="5"/>
        <v/>
      </c>
      <c r="AT23" s="351" t="str">
        <f t="shared" si="5"/>
        <v/>
      </c>
      <c r="AU23" s="370">
        <f t="shared" si="18"/>
        <v>34.06814285714286</v>
      </c>
      <c r="AV23" s="370" cm="1">
        <f t="array" ref="AV23">_xlfn.IFS(B23="", "",
(((100-AU23)/100)*$AV$10)&lt;0, 0,
TRUE, ((100-AU23)/100)*AV$10)</f>
        <v>3.2965928571428571</v>
      </c>
      <c r="AW23" s="375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3</v>
      </c>
      <c r="AX23" s="374" t="str">
        <f>_xlfn.XLOOKUP(AW23,IES!$B$2:$B$10,IES!$C$2:$C$10)</f>
        <v>C</v>
      </c>
      <c r="AY23" s="374" t="str">
        <f>_xlfn.XLOOKUP(AW23,IES!$B$2:$B$10, IES!$D$2:$D$10)</f>
        <v>REGULAR</v>
      </c>
      <c r="AZ23" s="392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50" t="str">
        <f>'LVC - FICHA CAMPO - Decrescente'!P23</f>
        <v>-</v>
      </c>
      <c r="BB23" s="350" t="str">
        <f>'LVC - FICHA CAMPO - Decrescente'!Q23</f>
        <v>-</v>
      </c>
      <c r="BC23" s="350" t="str">
        <f>'LVC - FICHA CAMPO - Decrescente'!R23</f>
        <v>-</v>
      </c>
      <c r="BD23" s="350" t="str">
        <f>'LVC - FICHA CAMPO - Decrescente'!S23</f>
        <v>-</v>
      </c>
      <c r="BE23" s="350" t="str">
        <f>'LVC - FICHA CAMPO - Decrescente'!T23</f>
        <v>-</v>
      </c>
    </row>
    <row r="24" spans="1:57" ht="24.95" customHeight="1">
      <c r="A24" s="344">
        <f>'LVC - FICHA CAMPO - Decrescente'!A24</f>
        <v>10</v>
      </c>
      <c r="B24" s="352">
        <f>'LVC - FICHA CAMPO - Decrescente'!B24</f>
        <v>1.9999788866880994</v>
      </c>
      <c r="C24" s="352">
        <f>'LVC - FICHA CAMPO - Decrescente'!C24</f>
        <v>0.99997888668809942</v>
      </c>
      <c r="D24" s="353">
        <f>'LVC - FICHA CAMPO - Decrescente'!D24</f>
        <v>1</v>
      </c>
      <c r="E24" s="349">
        <f>'LVC - FICHA CAMPO - Decrescente'!E24</f>
        <v>0</v>
      </c>
      <c r="F24" s="349">
        <f>'LVC - FICHA CAMPO - Decrescente'!F24</f>
        <v>128</v>
      </c>
      <c r="G24" s="349">
        <f>'LVC - FICHA CAMPO - Decrescente'!G24</f>
        <v>136</v>
      </c>
      <c r="H24" s="349">
        <f>'LVC - FICHA CAMPO - Decrescente'!H24</f>
        <v>127</v>
      </c>
      <c r="I24" s="349">
        <f>'LVC - FICHA CAMPO - Decrescente'!I24</f>
        <v>27</v>
      </c>
      <c r="J24" s="349" t="str">
        <f>IF('LVC - FICHA CAMPO - Decrescente'!J24 = "", "", 'LVC - FICHA CAMPO - Decrescente'!J24)</f>
        <v/>
      </c>
      <c r="K24" s="349" t="str">
        <f>IF('LVC - FICHA CAMPO - Decrescente'!K24 = "", "", 'LVC - FICHA CAMPO - Decrescente'!K24)</f>
        <v/>
      </c>
      <c r="L24" s="349" t="str">
        <f>IF('LVC - FICHA CAMPO - Decrescente'!L24 = "", "", 'LVC - FICHA CAMPO - Decrescente'!L24)</f>
        <v>A</v>
      </c>
      <c r="M24" s="349" t="str">
        <f>IF('LVC - FICHA CAMPO - Decrescente'!M24 = "", "", 'LVC - FICHA CAMPO - Decrescente'!M24)</f>
        <v/>
      </c>
      <c r="N24" s="349" t="str">
        <f>IF('LVC - FICHA CAMPO - Decrescente'!N24 = "", "", 'LVC - FICHA CAMPO - Decrescente'!N24)</f>
        <v/>
      </c>
      <c r="O24" s="347">
        <f t="shared" si="6"/>
        <v>0</v>
      </c>
      <c r="P24" s="348">
        <f t="shared" si="7"/>
        <v>1.462857142857143E-2</v>
      </c>
      <c r="Q24" s="348">
        <f t="shared" si="8"/>
        <v>8.7428571428571425E-2</v>
      </c>
      <c r="R24" s="348">
        <f t="shared" si="9"/>
        <v>0.16328571428571426</v>
      </c>
      <c r="S24" s="347">
        <f t="shared" si="10"/>
        <v>27</v>
      </c>
      <c r="T24" s="348" t="str">
        <f t="shared" si="11"/>
        <v/>
      </c>
      <c r="U24" s="348" t="str">
        <f t="shared" si="0"/>
        <v/>
      </c>
      <c r="V24" s="348">
        <f t="shared" si="0"/>
        <v>0.55000000000000004</v>
      </c>
      <c r="W24" s="348" t="str">
        <f t="shared" si="0"/>
        <v/>
      </c>
      <c r="X24" s="348" t="str">
        <f t="shared" si="0"/>
        <v/>
      </c>
      <c r="Y24" s="351">
        <f t="shared" si="12"/>
        <v>26.534285714285708</v>
      </c>
      <c r="Z24" s="349" cm="1">
        <f t="array" ref="Z24">_xlfn.IFS(
AND(Y24&gt;=0, Y24&lt;=10), 1,
AND(Y24&gt;10, Y24&lt;50), 2,
Y24&gt;=50, 3)</f>
        <v>2</v>
      </c>
      <c r="AA24" s="350">
        <f t="shared" si="1"/>
        <v>0.45</v>
      </c>
      <c r="AB24" s="401">
        <f t="shared" si="13"/>
        <v>11.940428571428569</v>
      </c>
      <c r="AC24" s="351">
        <f t="shared" si="14"/>
        <v>0</v>
      </c>
      <c r="AD24" s="349" cm="1">
        <f t="array" ref="AD24">_xlfn.IFS(
AND(AC24&gt;=0, AC24&lt;=10), 1,
AND(AC24&gt;10, AC24&lt;50), 2,
AC24&gt;=50, 3)</f>
        <v>1</v>
      </c>
      <c r="AE24" s="350">
        <f t="shared" si="2"/>
        <v>0.6</v>
      </c>
      <c r="AF24" s="401">
        <f t="shared" si="15"/>
        <v>0</v>
      </c>
      <c r="AG24" s="349">
        <f t="shared" si="3"/>
        <v>27</v>
      </c>
      <c r="AH24" s="349" cm="1">
        <f t="array" ref="AH24">_xlfn.IFS(
AND(AG24&gt;=0, AG24&lt;=2), 1,
AND(AG24&gt;2, AG24&lt;5), 2,
AG24&gt;=5, 3)</f>
        <v>3</v>
      </c>
      <c r="AI24" s="350">
        <f t="shared" si="4"/>
        <v>1</v>
      </c>
      <c r="AJ24" s="350">
        <f t="shared" si="16"/>
        <v>27</v>
      </c>
      <c r="AK24" s="354" t="str" cm="1">
        <f t="array" ref="AK24">_xlfn.IFS(
O24&lt;=2, "B",
AND(O24&gt;2, O24&lt;5), "M",
O24&gt;=5, "A")</f>
        <v>B</v>
      </c>
      <c r="AL24" s="354" t="str" cm="1">
        <f t="array" ref="AL24">_xlfn.IFS(
AND(P24&gt;0, P24&lt;10%), "B",
AND(P24&gt;10%, P24&lt;50%), "M",
AND(P24&gt;=50%, P24&lt;=100%), "A")</f>
        <v>B</v>
      </c>
      <c r="AM24" s="354" t="str" cm="1">
        <f t="array" ref="AM24">_xlfn.IFS(
AND(Q24&gt;0, Q24&lt;10%), "B",
AND(Q24&gt;10%, Q24&lt;50%), "M",
AND(Q24&gt;=50%, Q24&lt;=100%), "A")</f>
        <v>B</v>
      </c>
      <c r="AN24" s="354" t="str" cm="1">
        <f t="array" ref="AN24">_xlfn.IFS(
AND(R24&gt;0, R24&lt;10%), "B",
AND(R24&gt;10%, R24&lt;50%), "M",
AND(R24&gt;=50%, R24&lt;=100%), "A")</f>
        <v>M</v>
      </c>
      <c r="AO24" s="354" t="str" cm="1">
        <f t="array" ref="AO24">_xlfn.IFS(
S24&lt;=2, "B",
AND(S24&gt;2, S24&lt;5), "M",
S24&gt;=5, "A")</f>
        <v>A</v>
      </c>
      <c r="AP24" s="351" t="str">
        <f t="shared" si="17"/>
        <v/>
      </c>
      <c r="AQ24" s="351" t="str">
        <f t="shared" si="5"/>
        <v/>
      </c>
      <c r="AR24" s="351" t="str">
        <f t="shared" si="5"/>
        <v>A</v>
      </c>
      <c r="AS24" s="351" t="str">
        <f t="shared" si="5"/>
        <v/>
      </c>
      <c r="AT24" s="351" t="str">
        <f t="shared" si="5"/>
        <v/>
      </c>
      <c r="AU24" s="370">
        <f t="shared" si="18"/>
        <v>38.940428571428569</v>
      </c>
      <c r="AV24" s="370" cm="1">
        <f t="array" ref="AV24">_xlfn.IFS(B24="", "",
(((100-AU24)/100)*$AV$10)&lt;0, 0,
TRUE, ((100-AU24)/100)*AV$10)</f>
        <v>3.0529785714285715</v>
      </c>
      <c r="AW24" s="375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3</v>
      </c>
      <c r="AX24" s="374" t="str">
        <f>_xlfn.XLOOKUP(AW24,IES!$B$2:$B$10,IES!$C$2:$C$10)</f>
        <v>C</v>
      </c>
      <c r="AY24" s="374" t="str">
        <f>_xlfn.XLOOKUP(AW24,IES!$B$2:$B$10, IES!$D$2:$D$10)</f>
        <v>REGULAR</v>
      </c>
      <c r="AZ24" s="392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50" t="str">
        <f>'LVC - FICHA CAMPO - Decrescente'!P24</f>
        <v>-</v>
      </c>
      <c r="BB24" s="350" t="str">
        <f>'LVC - FICHA CAMPO - Decrescente'!Q24</f>
        <v>-</v>
      </c>
      <c r="BC24" s="350" t="str">
        <f>'LVC - FICHA CAMPO - Decrescente'!R24</f>
        <v>-</v>
      </c>
      <c r="BD24" s="350" t="str">
        <f>'LVC - FICHA CAMPO - Decrescente'!S24</f>
        <v>-</v>
      </c>
      <c r="BE24" s="350" t="str">
        <f>'LVC - FICHA CAMPO - Decrescente'!T24</f>
        <v>-</v>
      </c>
    </row>
    <row r="25" spans="1:57" ht="24.95" customHeight="1">
      <c r="A25" s="344">
        <f>'LVC - FICHA CAMPO - Decrescente'!A25</f>
        <v>11</v>
      </c>
      <c r="B25" s="352">
        <f>'LVC - FICHA CAMPO - Decrescente'!B25</f>
        <v>0.99997888668809942</v>
      </c>
      <c r="C25" s="352">
        <f>'LVC - FICHA CAMPO - Decrescente'!C25</f>
        <v>-2.1113311900577969E-5</v>
      </c>
      <c r="D25" s="353">
        <f>'LVC - FICHA CAMPO - Decrescente'!D25</f>
        <v>1</v>
      </c>
      <c r="E25" s="349">
        <f>'LVC - FICHA CAMPO - Decrescente'!E25</f>
        <v>0</v>
      </c>
      <c r="F25" s="349">
        <f>'LVC - FICHA CAMPO - Decrescente'!F25</f>
        <v>157</v>
      </c>
      <c r="G25" s="349">
        <f>'LVC - FICHA CAMPO - Decrescente'!G25</f>
        <v>84</v>
      </c>
      <c r="H25" s="349">
        <f>'LVC - FICHA CAMPO - Decrescente'!H25</f>
        <v>122</v>
      </c>
      <c r="I25" s="349">
        <f>'LVC - FICHA CAMPO - Decrescente'!I25</f>
        <v>19</v>
      </c>
      <c r="J25" s="349" t="str">
        <f>IF('LVC - FICHA CAMPO - Decrescente'!J25 = "", "", 'LVC - FICHA CAMPO - Decrescente'!J25)</f>
        <v/>
      </c>
      <c r="K25" s="349" t="str">
        <f>IF('LVC - FICHA CAMPO - Decrescente'!K25 = "", "", 'LVC - FICHA CAMPO - Decrescente'!K25)</f>
        <v/>
      </c>
      <c r="L25" s="349" t="str">
        <f>IF('LVC - FICHA CAMPO - Decrescente'!L25 = "", "", 'LVC - FICHA CAMPO - Decrescente'!L25)</f>
        <v>M</v>
      </c>
      <c r="M25" s="349" t="str">
        <f>IF('LVC - FICHA CAMPO - Decrescente'!M25 = "", "", 'LVC - FICHA CAMPO - Decrescente'!M25)</f>
        <v/>
      </c>
      <c r="N25" s="349" t="str">
        <f>IF('LVC - FICHA CAMPO - Decrescente'!N25 = "", "", 'LVC - FICHA CAMPO - Decrescente'!N25)</f>
        <v/>
      </c>
      <c r="O25" s="347">
        <f t="shared" si="6"/>
        <v>0</v>
      </c>
      <c r="P25" s="348">
        <f t="shared" si="7"/>
        <v>1.7942857142857146E-2</v>
      </c>
      <c r="Q25" s="348">
        <f t="shared" si="8"/>
        <v>5.3999999999999999E-2</v>
      </c>
      <c r="R25" s="348">
        <f t="shared" si="9"/>
        <v>0.15685714285714286</v>
      </c>
      <c r="S25" s="347">
        <f t="shared" si="10"/>
        <v>19</v>
      </c>
      <c r="T25" s="348" t="str">
        <f t="shared" si="11"/>
        <v/>
      </c>
      <c r="U25" s="348" t="str">
        <f t="shared" si="0"/>
        <v/>
      </c>
      <c r="V25" s="348">
        <f t="shared" si="0"/>
        <v>0.25</v>
      </c>
      <c r="W25" s="348" t="str">
        <f t="shared" si="0"/>
        <v/>
      </c>
      <c r="X25" s="348" t="str">
        <f t="shared" si="0"/>
        <v/>
      </c>
      <c r="Y25" s="351">
        <f t="shared" si="12"/>
        <v>22.88</v>
      </c>
      <c r="Z25" s="349" cm="1">
        <f t="array" ref="Z25">_xlfn.IFS(
AND(Y25&gt;=0, Y25&lt;=10), 1,
AND(Y25&gt;10, Y25&lt;50), 2,
Y25&gt;=50, 3)</f>
        <v>2</v>
      </c>
      <c r="AA25" s="350">
        <f t="shared" si="1"/>
        <v>0.45</v>
      </c>
      <c r="AB25" s="401">
        <f t="shared" si="13"/>
        <v>10.295999999999999</v>
      </c>
      <c r="AC25" s="351">
        <f t="shared" si="14"/>
        <v>0</v>
      </c>
      <c r="AD25" s="349" cm="1">
        <f t="array" ref="AD25">_xlfn.IFS(
AND(AC25&gt;=0, AC25&lt;=10), 1,
AND(AC25&gt;10, AC25&lt;50), 2,
AC25&gt;=50, 3)</f>
        <v>1</v>
      </c>
      <c r="AE25" s="350">
        <f t="shared" si="2"/>
        <v>0.6</v>
      </c>
      <c r="AF25" s="401">
        <f t="shared" si="15"/>
        <v>0</v>
      </c>
      <c r="AG25" s="349">
        <f t="shared" si="3"/>
        <v>19</v>
      </c>
      <c r="AH25" s="349" cm="1">
        <f t="array" ref="AH25">_xlfn.IFS(
AND(AG25&gt;=0, AG25&lt;=2), 1,
AND(AG25&gt;2, AG25&lt;5), 2,
AG25&gt;=5, 3)</f>
        <v>3</v>
      </c>
      <c r="AI25" s="350">
        <f t="shared" si="4"/>
        <v>1</v>
      </c>
      <c r="AJ25" s="350">
        <f t="shared" si="16"/>
        <v>19</v>
      </c>
      <c r="AK25" s="354" t="str" cm="1">
        <f t="array" ref="AK25">_xlfn.IFS(
O25&lt;=2, "B",
AND(O25&gt;2, O25&lt;5), "M",
O25&gt;=5, "A")</f>
        <v>B</v>
      </c>
      <c r="AL25" s="354" t="str" cm="1">
        <f t="array" ref="AL25">_xlfn.IFS(
AND(P25&gt;0, P25&lt;10%), "B",
AND(P25&gt;10%, P25&lt;50%), "M",
AND(P25&gt;=50%, P25&lt;=100%), "A")</f>
        <v>B</v>
      </c>
      <c r="AM25" s="354" t="str" cm="1">
        <f t="array" ref="AM25">_xlfn.IFS(
AND(Q25&gt;0, Q25&lt;10%), "B",
AND(Q25&gt;10%, Q25&lt;50%), "M",
AND(Q25&gt;=50%, Q25&lt;=100%), "A")</f>
        <v>B</v>
      </c>
      <c r="AN25" s="354" t="str" cm="1">
        <f t="array" ref="AN25">_xlfn.IFS(
AND(R25&gt;0, R25&lt;10%), "B",
AND(R25&gt;10%, R25&lt;50%), "M",
AND(R25&gt;=50%, R25&lt;=100%), "A")</f>
        <v>M</v>
      </c>
      <c r="AO25" s="354" t="str" cm="1">
        <f t="array" ref="AO25">_xlfn.IFS(
S25&lt;=2, "B",
AND(S25&gt;2, S25&lt;5), "M",
S25&gt;=5, "A")</f>
        <v>A</v>
      </c>
      <c r="AP25" s="351" t="str">
        <f t="shared" si="17"/>
        <v/>
      </c>
      <c r="AQ25" s="351" t="str">
        <f t="shared" si="5"/>
        <v/>
      </c>
      <c r="AR25" s="351" t="str">
        <f t="shared" si="5"/>
        <v>M</v>
      </c>
      <c r="AS25" s="351" t="str">
        <f t="shared" si="5"/>
        <v/>
      </c>
      <c r="AT25" s="351" t="str">
        <f t="shared" si="5"/>
        <v/>
      </c>
      <c r="AU25" s="370">
        <f t="shared" si="18"/>
        <v>29.295999999999999</v>
      </c>
      <c r="AV25" s="370" cm="1">
        <f t="array" ref="AV25">_xlfn.IFS(B25="", "",
(((100-AU25)/100)*$AV$10)&lt;0, 0,
TRUE, ((100-AU25)/100)*AV$10)</f>
        <v>3.5352000000000006</v>
      </c>
      <c r="AW25" s="375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4" t="str">
        <f>_xlfn.XLOOKUP(AW25,IES!$B$2:$B$10,IES!$C$2:$C$10)</f>
        <v>B</v>
      </c>
      <c r="AY25" s="374" t="str">
        <f>_xlfn.XLOOKUP(AW25,IES!$B$2:$B$10, IES!$D$2:$D$10)</f>
        <v>BOM</v>
      </c>
      <c r="AZ25" s="392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50" t="str">
        <f>'LVC - FICHA CAMPO - Decrescente'!P25</f>
        <v>-</v>
      </c>
      <c r="BB25" s="350" t="str">
        <f>'LVC - FICHA CAMPO - Decrescente'!Q25</f>
        <v>-</v>
      </c>
      <c r="BC25" s="350" t="str">
        <f>'LVC - FICHA CAMPO - Decrescente'!R25</f>
        <v>-</v>
      </c>
      <c r="BD25" s="350" t="str">
        <f>'LVC - FICHA CAMPO - Decrescente'!S25</f>
        <v>-</v>
      </c>
      <c r="BE25" s="350" t="str">
        <f>'LVC - FICHA CAMPO - Decrescente'!T25</f>
        <v>-</v>
      </c>
    </row>
    <row r="26" spans="1:57" ht="0" hidden="1" customHeight="1">
      <c r="A26" s="344">
        <f>'LVC - FICHA CAMPO - Decrescente'!A9449</f>
        <v>0</v>
      </c>
      <c r="B26" s="352">
        <f>'LVC - FICHA CAMPO - Decrescente'!B9449</f>
        <v>0</v>
      </c>
      <c r="C26" s="352">
        <f>'LVC - FICHA CAMPO - Decrescente'!C9449</f>
        <v>0</v>
      </c>
      <c r="D26" s="353">
        <f>'LVC - FICHA CAMPO - Decrescente'!D9449</f>
        <v>0</v>
      </c>
      <c r="E26" s="349">
        <f>'LVC - FICHA CAMPO - Decrescente'!E9449</f>
        <v>0</v>
      </c>
      <c r="F26" s="349">
        <f>'LVC - FICHA CAMPO - Decrescente'!F9449</f>
        <v>0</v>
      </c>
      <c r="G26" s="349">
        <f>'LVC - FICHA CAMPO - Decrescente'!G9449</f>
        <v>0</v>
      </c>
      <c r="H26" s="349">
        <f>'LVC - FICHA CAMPO - Decrescente'!H9449</f>
        <v>0</v>
      </c>
      <c r="I26" s="349">
        <f>'LVC - FICHA CAMPO - Decrescente'!I9449</f>
        <v>0</v>
      </c>
      <c r="J26" s="349" t="str">
        <f>IF('LVC - FICHA CAMPO - Decrescente'!J9449 = "", "", 'LVC - FICHA CAMPO - Decrescente'!J9449)</f>
        <v/>
      </c>
      <c r="K26" s="349" t="str">
        <f>IF('LVC - FICHA CAMPO - Decrescente'!K9449 = "", "", 'LVC - FICHA CAMPO - Decrescente'!K9449)</f>
        <v/>
      </c>
      <c r="L26" s="349" t="str">
        <f>IF('LVC - FICHA CAMPO - Decrescente'!L9449 = "", "", 'LVC - FICHA CAMPO - Decrescente'!L9449)</f>
        <v/>
      </c>
      <c r="M26" s="349" t="str">
        <f>IF('LVC - FICHA CAMPO - Decrescente'!M9449 = "", "", 'LVC - FICHA CAMPO - Decrescente'!M9449)</f>
        <v/>
      </c>
      <c r="N26" s="349" t="str">
        <f>IF('LVC - FICHA CAMPO - Decrescente'!N9449 = "", "", 'LVC - FICHA CAMPO - Decrescente'!N9449)</f>
        <v/>
      </c>
      <c r="O26" s="347">
        <f t="shared" ref="O26" si="19">E26</f>
        <v>0</v>
      </c>
      <c r="P26" s="348" t="e">
        <f t="shared" ref="P26" si="20">(F26/($D26*1000*$F$8))*$G$2</f>
        <v>#DIV/0!</v>
      </c>
      <c r="Q26" s="348" t="e">
        <f t="shared" ref="Q26" si="21">(G26/($D26*1000*$F$8))*$G$3</f>
        <v>#DIV/0!</v>
      </c>
      <c r="R26" s="348" t="e">
        <f t="shared" ref="R26" si="22">(H26/($D26*1000*$F$8))*$G$4</f>
        <v>#DIV/0!</v>
      </c>
      <c r="S26" s="347">
        <f t="shared" ref="S26" si="23">IF(I26="","",I26)</f>
        <v>0</v>
      </c>
      <c r="T26" s="348" t="str">
        <f t="shared" ref="T26" si="24">_xlfn.XLOOKUP(J26, $B$2:$B$4, $C$2:$C$4, "")</f>
        <v/>
      </c>
      <c r="U26" s="348" t="str">
        <f t="shared" ref="U26" si="25">_xlfn.XLOOKUP(K26, $B$2:$B$4, $C$2:$C$4, "")</f>
        <v/>
      </c>
      <c r="V26" s="348" t="str">
        <f t="shared" ref="V26" si="26">_xlfn.XLOOKUP(L26, $B$2:$B$4, $C$2:$C$4, "")</f>
        <v/>
      </c>
      <c r="W26" s="348" t="str">
        <f t="shared" ref="W26" si="27">_xlfn.XLOOKUP(M26, $B$2:$B$4, $C$2:$C$4, "")</f>
        <v/>
      </c>
      <c r="X26" s="348" t="str">
        <f t="shared" ref="X26" si="28">_xlfn.XLOOKUP(N26, $B$2:$B$4, $C$2:$C$4, "")</f>
        <v/>
      </c>
      <c r="Y26" s="351" t="e">
        <f t="shared" ref="Y26" si="29">IF(100*SUM(P26:R26)&gt;0, 100*SUM(P26:R26), 0)</f>
        <v>#DIV/0!</v>
      </c>
      <c r="Z26" s="349" t="e" cm="1">
        <f t="array" ref="Z26">_xlfn.IFS(
AND(Y26&gt;=0, Y26&lt;=10), 1,
AND(Y26&gt;10, Y26&lt;50), 2,
Y26&gt;=50, 3)</f>
        <v>#DIV/0!</v>
      </c>
      <c r="AA26" s="350" t="e">
        <f t="shared" ref="AA26" si="30">_xlfn.XLOOKUP(Z26, $K$2:$K$4, $L$2:$L$4, "")</f>
        <v>#DIV/0!</v>
      </c>
      <c r="AB26" s="401" t="e">
        <f t="shared" ref="AB26" si="31">IF(Y26="", "", (Y26*AA26))</f>
        <v>#DIV/0!</v>
      </c>
      <c r="AC26" s="351">
        <f t="shared" ref="AC26" si="32">IF(100*SUM(T26:U26)&gt;0, 100*SUM(T26:U26), 0)</f>
        <v>0</v>
      </c>
      <c r="AD26" s="349" cm="1">
        <f t="array" ref="AD26">_xlfn.IFS(
AND(AC26&gt;=0, AC26&lt;=10), 1,
AND(AC26&gt;10, AC26&lt;50), 2,
AC26&gt;=50, 3)</f>
        <v>1</v>
      </c>
      <c r="AE26" s="350">
        <f t="shared" ref="AE26" si="33">_xlfn.XLOOKUP(AD26, $K$2:$K$4, $M$2:$M$4, "")</f>
        <v>0.6</v>
      </c>
      <c r="AF26" s="401">
        <f t="shared" ref="AF26" si="34">IF(AC26="", "", (AC26*AE26))</f>
        <v>0</v>
      </c>
      <c r="AG26" s="349">
        <f t="shared" ref="AG26" si="35">IF(SUM(O26,S26)&gt;0, SUM(O26,S26), 0)</f>
        <v>0</v>
      </c>
      <c r="AH26" s="349" cm="1">
        <f t="array" ref="AH26">_xlfn.IFS(
AND(AG26&gt;=0, AG26&lt;=2), 1,
AND(AG26&gt;2, AG26&lt;5), 2,
AG26&gt;=5, 3)</f>
        <v>1</v>
      </c>
      <c r="AI26" s="350">
        <f t="shared" ref="AI26" si="36">_xlfn.XLOOKUP(AH26, $K$2:$K$4, $N$2:$N$4, "")</f>
        <v>0.7</v>
      </c>
      <c r="AJ26" s="350">
        <f t="shared" ref="AJ26" si="37">IF(AG26="", "", AG26*AI26)</f>
        <v>0</v>
      </c>
      <c r="AK26" s="354" t="str" cm="1">
        <f t="array" ref="AK26">_xlfn.IFS(
O26&lt;=2, "B",
AND(O26&gt;2, O26&lt;5), "M",
O26&gt;=5, "A")</f>
        <v>B</v>
      </c>
      <c r="AL26" s="354" t="e" cm="1">
        <f t="array" ref="AL26">_xlfn.IFS(
AND(P26&gt;0, P26&lt;10%), "B",
AND(P26&gt;10%, P26&lt;50%), "M",
AND(P26&gt;=50%, P26&lt;=100%), "A")</f>
        <v>#DIV/0!</v>
      </c>
      <c r="AM26" s="354" t="e" cm="1">
        <f t="array" ref="AM26">_xlfn.IFS(
AND(Q26&gt;0, Q26&lt;10%), "B",
AND(Q26&gt;10%, Q26&lt;50%), "M",
AND(Q26&gt;=50%, Q26&lt;=100%), "A")</f>
        <v>#DIV/0!</v>
      </c>
      <c r="AN26" s="354" t="e" cm="1">
        <f t="array" ref="AN26">_xlfn.IFS(
AND(R26&gt;0, R26&lt;10%), "B",
AND(R26&gt;10%, R26&lt;50%), "M",
AND(R26&gt;=50%, R26&lt;=100%), "A")</f>
        <v>#DIV/0!</v>
      </c>
      <c r="AO26" s="354" t="str" cm="1">
        <f t="array" ref="AO26">_xlfn.IFS(
S26&lt;=2, "B",
AND(S26&gt;2, S26&lt;5), "M",
S26&gt;=5, "A")</f>
        <v>B</v>
      </c>
      <c r="AP26" s="351" t="str">
        <f t="shared" ref="AP26" si="38">J26</f>
        <v/>
      </c>
      <c r="AQ26" s="351" t="str">
        <f t="shared" ref="AQ26" si="39">K26</f>
        <v/>
      </c>
      <c r="AR26" s="351" t="str">
        <f t="shared" ref="AR26" si="40">L26</f>
        <v/>
      </c>
      <c r="AS26" s="351" t="str">
        <f t="shared" ref="AS26" si="41">M26</f>
        <v/>
      </c>
    </row>
  </sheetData>
  <sheetProtection formatCells="0" selectLockedCells="1"/>
  <mergeCells count="43">
    <mergeCell ref="B13:B14"/>
    <mergeCell ref="C13:C14"/>
    <mergeCell ref="J12:K13"/>
    <mergeCell ref="L12:N13"/>
    <mergeCell ref="A12:A14"/>
    <mergeCell ref="B12:C12"/>
    <mergeCell ref="D12:D14"/>
    <mergeCell ref="E12:E14"/>
    <mergeCell ref="F12:H13"/>
    <mergeCell ref="BA12:BA14"/>
    <mergeCell ref="I12:I14"/>
    <mergeCell ref="Y13:AB13"/>
    <mergeCell ref="AC13:AF13"/>
    <mergeCell ref="AG13:AJ13"/>
    <mergeCell ref="O12:O14"/>
    <mergeCell ref="P12:R13"/>
    <mergeCell ref="S12:S14"/>
    <mergeCell ref="T12:U13"/>
    <mergeCell ref="V12:X13"/>
    <mergeCell ref="BE11:BE14"/>
    <mergeCell ref="BC12:BD12"/>
    <mergeCell ref="BC13:BC14"/>
    <mergeCell ref="BD13:BD14"/>
    <mergeCell ref="AR12:AT13"/>
    <mergeCell ref="BB12:BB14"/>
    <mergeCell ref="AK11:AT11"/>
    <mergeCell ref="AU11:AU13"/>
    <mergeCell ref="AV11:AV14"/>
    <mergeCell ref="BA11:BD11"/>
    <mergeCell ref="AK12:AK14"/>
    <mergeCell ref="AL12:AN13"/>
    <mergeCell ref="AO12:AO14"/>
    <mergeCell ref="AP12:AQ13"/>
    <mergeCell ref="AW12:AY13"/>
    <mergeCell ref="AZ12:AZ13"/>
    <mergeCell ref="A11:D11"/>
    <mergeCell ref="E11:N11"/>
    <mergeCell ref="O11:X11"/>
    <mergeCell ref="Z2:Z3"/>
    <mergeCell ref="A7:E7"/>
    <mergeCell ref="A8:E8"/>
    <mergeCell ref="O10:X10"/>
    <mergeCell ref="Z10:AI10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14F33C46-4A07-44B0-89F2-AB8DC4D26EE4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07837-C34C-4CEC-B919-C50BD654D0B9}">
  <dimension ref="A1:BY133"/>
  <sheetViews>
    <sheetView showGridLines="0" topLeftCell="A3" zoomScale="40" zoomScaleNormal="40" workbookViewId="0">
      <selection activeCell="AM41" sqref="AM41"/>
    </sheetView>
  </sheetViews>
  <sheetFormatPr defaultColWidth="19" defaultRowHeight="0" customHeight="1" zeroHeight="1"/>
  <cols>
    <col min="1" max="1" width="5.42578125" style="340" customWidth="1"/>
    <col min="2" max="3" width="7.5703125" style="340" bestFit="1" customWidth="1"/>
    <col min="4" max="4" width="5.42578125" style="340" customWidth="1"/>
    <col min="5" max="24" width="7" style="340" customWidth="1"/>
    <col min="25" max="25" width="7.85546875" style="340" customWidth="1"/>
    <col min="26" max="26" width="9.5703125" style="340" customWidth="1"/>
    <col min="27" max="29" width="7.85546875" style="340" customWidth="1"/>
    <col min="30" max="30" width="9.5703125" style="340" customWidth="1"/>
    <col min="31" max="33" width="7.85546875" style="340" customWidth="1"/>
    <col min="34" max="34" width="9.5703125" style="340" customWidth="1"/>
    <col min="35" max="36" width="7.85546875" style="340" customWidth="1"/>
    <col min="37" max="38" width="5.7109375" style="340" customWidth="1"/>
    <col min="39" max="40" width="6.28515625" style="340" bestFit="1" customWidth="1"/>
    <col min="41" max="41" width="5.7109375" style="340" customWidth="1"/>
    <col min="42" max="43" width="7.42578125" style="340" customWidth="1"/>
    <col min="44" max="45" width="5.7109375" style="340" customWidth="1"/>
    <col min="46" max="46" width="5.28515625" style="340" customWidth="1"/>
    <col min="47" max="47" width="19" style="340"/>
    <col min="48" max="48" width="6.5703125" style="355" customWidth="1"/>
    <col min="49" max="51" width="10.140625" style="355" customWidth="1"/>
    <col min="52" max="52" width="136.85546875" style="355" customWidth="1"/>
    <col min="53" max="53" width="9.7109375" style="340" customWidth="1"/>
    <col min="54" max="54" width="5.42578125" style="340" customWidth="1"/>
    <col min="55" max="56" width="4.7109375" style="340" customWidth="1"/>
    <col min="57" max="57" width="37.28515625" style="340" customWidth="1"/>
    <col min="58" max="77" width="7" style="340" customWidth="1"/>
    <col min="78" max="16384" width="19" style="340"/>
  </cols>
  <sheetData>
    <row r="1" spans="1:77" ht="24.95" customHeight="1">
      <c r="A1" s="318" t="s">
        <v>167</v>
      </c>
      <c r="B1" s="319"/>
      <c r="C1" s="319"/>
      <c r="D1" s="324"/>
      <c r="E1" s="324"/>
      <c r="F1" s="324"/>
      <c r="G1" s="324"/>
      <c r="H1" s="324"/>
      <c r="I1" s="324"/>
      <c r="J1" s="396" t="s">
        <v>258</v>
      </c>
      <c r="K1" s="396" t="s">
        <v>70</v>
      </c>
      <c r="L1" s="339" t="s">
        <v>36</v>
      </c>
      <c r="M1" s="339" t="s">
        <v>39</v>
      </c>
      <c r="N1" s="339" t="s">
        <v>42</v>
      </c>
      <c r="U1" s="387"/>
      <c r="V1" s="387"/>
      <c r="W1" s="388"/>
      <c r="X1" s="388"/>
      <c r="Y1" s="388"/>
      <c r="Z1" s="388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V1" s="324"/>
      <c r="BA1" s="324"/>
      <c r="BB1" s="324"/>
      <c r="BC1" s="324"/>
      <c r="BD1" s="324"/>
      <c r="BE1" s="324"/>
    </row>
    <row r="2" spans="1:77" ht="24.95" customHeight="1">
      <c r="A2" s="306">
        <v>1</v>
      </c>
      <c r="B2" s="306" t="s">
        <v>55</v>
      </c>
      <c r="C2" s="342">
        <v>0.55000000000000004</v>
      </c>
      <c r="D2" s="325"/>
      <c r="E2" s="325"/>
      <c r="F2" s="306" t="s">
        <v>24</v>
      </c>
      <c r="G2" s="342">
        <v>0.8</v>
      </c>
      <c r="H2" s="325"/>
      <c r="I2" s="325"/>
      <c r="J2" s="339" t="s">
        <v>55</v>
      </c>
      <c r="K2" s="339">
        <v>3</v>
      </c>
      <c r="L2" s="366">
        <v>0.65</v>
      </c>
      <c r="M2" s="366">
        <v>1</v>
      </c>
      <c r="N2" s="366">
        <v>1</v>
      </c>
      <c r="V2" s="389"/>
      <c r="W2" s="390"/>
      <c r="X2" s="390"/>
      <c r="Y2" s="391"/>
      <c r="Z2" s="65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V2" s="325"/>
      <c r="BA2" s="325"/>
      <c r="BB2" s="325"/>
      <c r="BC2" s="325"/>
      <c r="BD2" s="325"/>
      <c r="BE2" s="325"/>
    </row>
    <row r="3" spans="1:77" ht="24.95" customHeight="1">
      <c r="A3" s="306">
        <v>2</v>
      </c>
      <c r="B3" s="306" t="s">
        <v>53</v>
      </c>
      <c r="C3" s="342">
        <v>0.25</v>
      </c>
      <c r="D3" s="326"/>
      <c r="E3" s="326"/>
      <c r="F3" s="306" t="s">
        <v>25</v>
      </c>
      <c r="G3" s="342">
        <v>4.5</v>
      </c>
      <c r="H3" s="326"/>
      <c r="I3" s="326"/>
      <c r="J3" s="339" t="s">
        <v>53</v>
      </c>
      <c r="K3" s="339">
        <v>2</v>
      </c>
      <c r="L3" s="366">
        <v>0.45</v>
      </c>
      <c r="M3" s="366">
        <v>0.7</v>
      </c>
      <c r="N3" s="366">
        <v>0.8</v>
      </c>
      <c r="V3" s="389"/>
      <c r="W3" s="390"/>
      <c r="X3" s="390"/>
      <c r="Y3" s="391"/>
      <c r="Z3" s="655"/>
      <c r="AK3" s="326"/>
      <c r="AL3" s="326"/>
      <c r="AM3" s="326"/>
      <c r="AN3" s="326"/>
      <c r="AO3" s="326"/>
      <c r="AP3" s="326"/>
      <c r="AQ3" s="326"/>
      <c r="AR3" s="326"/>
      <c r="AS3" s="326"/>
      <c r="AT3" s="326"/>
      <c r="AV3" s="326"/>
      <c r="BA3" s="326"/>
      <c r="BB3" s="326"/>
      <c r="BC3" s="326"/>
      <c r="BD3" s="326"/>
      <c r="BE3" s="326"/>
    </row>
    <row r="4" spans="1:77" ht="24.95" customHeight="1">
      <c r="A4" s="307">
        <v>3</v>
      </c>
      <c r="B4" s="307" t="s">
        <v>54</v>
      </c>
      <c r="C4" s="342">
        <v>0.1</v>
      </c>
      <c r="D4" s="328"/>
      <c r="E4" s="328"/>
      <c r="F4" s="307" t="s">
        <v>26</v>
      </c>
      <c r="G4" s="342">
        <v>9</v>
      </c>
      <c r="H4" s="328"/>
      <c r="I4" s="328"/>
      <c r="J4" s="339" t="s">
        <v>54</v>
      </c>
      <c r="K4" s="339">
        <v>1</v>
      </c>
      <c r="L4" s="366">
        <v>0.3</v>
      </c>
      <c r="M4" s="366">
        <v>0.6</v>
      </c>
      <c r="N4" s="366">
        <v>0.7</v>
      </c>
      <c r="AK4" s="328"/>
      <c r="AL4" s="328"/>
      <c r="AM4" s="328"/>
      <c r="AN4" s="328"/>
      <c r="AO4" s="328"/>
      <c r="AP4" s="328"/>
      <c r="AQ4" s="328"/>
      <c r="AR4" s="328"/>
      <c r="AS4" s="328"/>
      <c r="AT4" s="327"/>
      <c r="AV4" s="327"/>
      <c r="BA4" s="327"/>
      <c r="BB4" s="327"/>
      <c r="BC4" s="327"/>
      <c r="BD4" s="327"/>
      <c r="BE4" s="327"/>
    </row>
    <row r="5" spans="1:77" ht="24.95" customHeight="1">
      <c r="A5" s="327"/>
      <c r="B5" s="327"/>
      <c r="C5" s="328"/>
      <c r="D5" s="328"/>
      <c r="E5" s="328"/>
      <c r="F5" s="328"/>
      <c r="G5" s="328"/>
      <c r="H5" s="328"/>
      <c r="I5" s="328"/>
      <c r="AK5" s="328"/>
      <c r="AL5" s="328"/>
      <c r="AM5" s="328"/>
      <c r="AN5" s="328"/>
      <c r="AO5" s="328"/>
      <c r="AP5" s="328"/>
      <c r="AQ5" s="328"/>
      <c r="AR5" s="328"/>
      <c r="AS5" s="328"/>
      <c r="AT5" s="330"/>
      <c r="AV5" s="330"/>
      <c r="BA5" s="329"/>
      <c r="BB5" s="327"/>
      <c r="BC5" s="327"/>
      <c r="BD5" s="327"/>
      <c r="BE5" s="327"/>
    </row>
    <row r="6" spans="1:77" ht="24.95" customHeight="1">
      <c r="A6" s="363" t="s">
        <v>4</v>
      </c>
      <c r="B6" s="364"/>
      <c r="C6" s="359" t="str">
        <f>'MEM. CÁLCULO - Decrescente'!C6</f>
        <v>020EGO0010</v>
      </c>
      <c r="D6" s="360"/>
      <c r="E6" s="360"/>
      <c r="F6" s="360"/>
      <c r="G6" s="371"/>
      <c r="H6" s="358"/>
      <c r="I6" s="358"/>
      <c r="J6" s="358"/>
      <c r="K6" s="358"/>
      <c r="L6" s="358"/>
      <c r="M6" s="358"/>
      <c r="N6" s="333"/>
      <c r="O6" s="25"/>
      <c r="P6" s="25"/>
      <c r="Q6" s="25"/>
      <c r="R6" s="25"/>
      <c r="S6" s="25"/>
      <c r="T6" s="25"/>
      <c r="U6" s="25"/>
      <c r="V6" s="25"/>
      <c r="W6" s="25"/>
      <c r="X6" s="25"/>
      <c r="AG6" s="25"/>
      <c r="AH6" s="25"/>
      <c r="AK6" s="333"/>
      <c r="AL6" s="333"/>
      <c r="AM6" s="333"/>
      <c r="AN6" s="333"/>
      <c r="AO6" s="333"/>
      <c r="AP6" s="333"/>
      <c r="AQ6" s="333"/>
      <c r="AR6" s="333"/>
      <c r="AS6" s="333"/>
      <c r="AT6" s="337"/>
      <c r="AV6" s="337"/>
      <c r="BA6" s="338"/>
      <c r="BB6" s="327"/>
      <c r="BC6" s="327"/>
      <c r="BD6" s="327"/>
      <c r="BE6" s="327"/>
    </row>
    <row r="7" spans="1:77" ht="24.95" customHeight="1">
      <c r="A7" s="622" t="s">
        <v>244</v>
      </c>
      <c r="B7" s="623"/>
      <c r="C7" s="656"/>
      <c r="D7" s="656"/>
      <c r="E7" s="657"/>
      <c r="F7" s="362" t="s">
        <v>49</v>
      </c>
      <c r="G7" s="362" t="s">
        <v>50</v>
      </c>
      <c r="H7" s="331"/>
      <c r="I7" s="331"/>
      <c r="J7" s="331"/>
      <c r="K7" s="331"/>
      <c r="L7" s="331"/>
      <c r="M7" s="331"/>
      <c r="N7" s="331"/>
      <c r="O7" s="25"/>
      <c r="P7" s="25"/>
      <c r="Q7" s="25"/>
      <c r="R7" s="25"/>
      <c r="S7" s="25"/>
      <c r="T7" s="25"/>
      <c r="U7" s="25"/>
      <c r="V7" s="25"/>
      <c r="W7" s="25"/>
      <c r="X7" s="25"/>
      <c r="AG7" s="25"/>
      <c r="AH7" s="25"/>
      <c r="AK7" s="331"/>
      <c r="AL7" s="332"/>
      <c r="AM7" s="332"/>
      <c r="AN7" s="332"/>
      <c r="AO7" s="332"/>
      <c r="AP7" s="332"/>
      <c r="AQ7" s="332"/>
      <c r="AR7" s="332"/>
      <c r="AS7" s="332"/>
      <c r="AT7" s="333"/>
      <c r="AV7" s="333"/>
      <c r="BA7" s="334"/>
      <c r="BB7" s="327"/>
      <c r="BC7" s="327"/>
      <c r="BD7" s="327"/>
      <c r="BE7" s="327"/>
    </row>
    <row r="8" spans="1:77" ht="24.95" customHeight="1">
      <c r="A8" s="622" t="s">
        <v>3</v>
      </c>
      <c r="B8" s="623"/>
      <c r="C8" s="624"/>
      <c r="D8" s="624"/>
      <c r="E8" s="658"/>
      <c r="F8" s="361">
        <f>IF("DUP"=(VLOOKUP(C6,'CADASTRO RODOVIAS'!B3:H98,7,0)),7,3.5)</f>
        <v>7</v>
      </c>
      <c r="G8" s="361">
        <f>IF("DUP"=(VLOOKUP(C6,'CADASTRO RODOVIAS'!B3:H98,7,0)),7,3.5)</f>
        <v>7</v>
      </c>
      <c r="H8" s="335"/>
      <c r="I8" s="335"/>
      <c r="J8" s="335"/>
      <c r="K8" s="335"/>
      <c r="L8" s="335"/>
      <c r="M8" s="335"/>
      <c r="N8" s="335"/>
      <c r="O8" s="25"/>
      <c r="P8" s="25"/>
      <c r="Q8" s="25"/>
      <c r="R8" s="25"/>
      <c r="S8" s="25"/>
      <c r="T8" s="25"/>
      <c r="U8" s="25"/>
      <c r="V8" s="25"/>
      <c r="W8" s="25"/>
      <c r="X8" s="25"/>
      <c r="AG8" s="25"/>
      <c r="AH8" s="25"/>
      <c r="AK8" s="336"/>
      <c r="AL8" s="336"/>
      <c r="AM8" s="336"/>
      <c r="AN8" s="336"/>
      <c r="AO8" s="336"/>
      <c r="AP8" s="336"/>
      <c r="AQ8" s="336"/>
      <c r="AR8" s="336"/>
      <c r="AS8" s="336"/>
      <c r="AT8" s="327"/>
      <c r="AV8" s="327"/>
      <c r="BA8" s="327"/>
      <c r="BB8" s="327"/>
      <c r="BC8" s="327"/>
      <c r="BD8" s="327"/>
      <c r="BE8" s="327"/>
    </row>
    <row r="9" spans="1:77" ht="24.95" customHeight="1">
      <c r="A9" s="327"/>
      <c r="B9" s="327"/>
      <c r="C9" s="328"/>
      <c r="D9" s="328"/>
      <c r="E9" s="328"/>
      <c r="F9" s="328"/>
      <c r="G9" s="328"/>
      <c r="H9" s="328"/>
      <c r="I9" s="328"/>
      <c r="J9" s="328"/>
      <c r="K9" s="328"/>
      <c r="L9" s="328"/>
      <c r="M9" s="328"/>
      <c r="N9" s="328"/>
      <c r="O9" s="25"/>
      <c r="P9" s="25"/>
      <c r="Q9" s="25"/>
      <c r="R9" s="25"/>
      <c r="S9" s="25"/>
      <c r="T9" s="25"/>
      <c r="U9" s="25"/>
      <c r="V9" s="25"/>
      <c r="W9" s="25"/>
      <c r="X9" s="25"/>
      <c r="AG9" s="25"/>
      <c r="AH9" s="25"/>
      <c r="AK9" s="328"/>
      <c r="AL9" s="328"/>
      <c r="AM9" s="328"/>
      <c r="AN9" s="328"/>
      <c r="AO9" s="328"/>
      <c r="AP9" s="328"/>
      <c r="AQ9" s="328"/>
      <c r="AR9" s="328"/>
      <c r="AS9" s="328"/>
      <c r="AT9" s="331"/>
      <c r="AV9" s="331"/>
      <c r="BA9" s="329"/>
      <c r="BB9" s="327"/>
      <c r="BC9" s="327"/>
      <c r="BD9" s="327"/>
      <c r="BE9" s="327"/>
    </row>
    <row r="10" spans="1:77" ht="24.95" customHeight="1" thickBot="1">
      <c r="A10" s="341"/>
      <c r="B10" s="341"/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25"/>
      <c r="Z10" s="652"/>
      <c r="AA10" s="652"/>
      <c r="AB10" s="652"/>
      <c r="AC10" s="652"/>
      <c r="AD10" s="652"/>
      <c r="AE10" s="652"/>
      <c r="AF10" s="652"/>
      <c r="AG10" s="652"/>
      <c r="AH10" s="652"/>
      <c r="AI10" s="652"/>
      <c r="AK10" s="341"/>
      <c r="AL10" s="341"/>
      <c r="AM10" s="341"/>
      <c r="AN10" s="341"/>
      <c r="AO10" s="341"/>
      <c r="AP10" s="341"/>
      <c r="AQ10" s="341"/>
      <c r="AR10" s="341"/>
      <c r="AS10" s="341"/>
      <c r="AT10" s="341"/>
      <c r="AV10" s="340">
        <v>5</v>
      </c>
      <c r="BA10" s="341"/>
      <c r="BB10" s="341"/>
      <c r="BC10" s="341"/>
      <c r="BD10" s="341"/>
      <c r="BE10" s="341"/>
    </row>
    <row r="11" spans="1:77" ht="24.95" customHeight="1">
      <c r="A11" s="632" t="s">
        <v>6</v>
      </c>
      <c r="B11" s="633"/>
      <c r="C11" s="633"/>
      <c r="D11" s="633"/>
      <c r="E11" s="633" t="s">
        <v>10</v>
      </c>
      <c r="F11" s="633"/>
      <c r="G11" s="633"/>
      <c r="H11" s="633"/>
      <c r="I11" s="633"/>
      <c r="J11" s="633"/>
      <c r="K11" s="633"/>
      <c r="L11" s="633"/>
      <c r="M11" s="633"/>
      <c r="N11" s="633"/>
      <c r="O11" s="633" t="s">
        <v>69</v>
      </c>
      <c r="P11" s="633"/>
      <c r="Q11" s="633"/>
      <c r="R11" s="633"/>
      <c r="S11" s="633"/>
      <c r="T11" s="633"/>
      <c r="U11" s="633"/>
      <c r="V11" s="633"/>
      <c r="W11" s="633"/>
      <c r="X11" s="633"/>
      <c r="Y11" s="356"/>
      <c r="Z11" s="356"/>
      <c r="AA11" s="356"/>
      <c r="AB11" s="356"/>
      <c r="AC11" s="356"/>
      <c r="AD11" s="356"/>
      <c r="AE11" s="356"/>
      <c r="AF11" s="356"/>
      <c r="AG11" s="356"/>
      <c r="AH11" s="356"/>
      <c r="AI11" s="356"/>
      <c r="AJ11" s="356"/>
      <c r="AK11" s="633" t="s">
        <v>10</v>
      </c>
      <c r="AL11" s="633"/>
      <c r="AM11" s="633"/>
      <c r="AN11" s="633"/>
      <c r="AO11" s="633"/>
      <c r="AP11" s="633"/>
      <c r="AQ11" s="633"/>
      <c r="AR11" s="633"/>
      <c r="AS11" s="633"/>
      <c r="AT11" s="633"/>
      <c r="AU11" s="645" t="s">
        <v>33</v>
      </c>
      <c r="AV11" s="634" t="s">
        <v>11</v>
      </c>
      <c r="AW11" s="372"/>
      <c r="AX11" s="372"/>
      <c r="AY11" s="372"/>
      <c r="AZ11" s="372"/>
      <c r="BA11" s="633" t="s">
        <v>12</v>
      </c>
      <c r="BB11" s="633"/>
      <c r="BC11" s="633"/>
      <c r="BD11" s="633"/>
      <c r="BE11" s="629" t="s">
        <v>0</v>
      </c>
      <c r="BF11" s="821" t="s">
        <v>274</v>
      </c>
      <c r="BG11" s="822"/>
      <c r="BH11" s="822"/>
      <c r="BI11" s="822"/>
      <c r="BJ11" s="822"/>
      <c r="BK11" s="822"/>
      <c r="BL11" s="822"/>
      <c r="BM11" s="822"/>
      <c r="BN11" s="822"/>
      <c r="BO11" s="822"/>
      <c r="BP11" s="822"/>
      <c r="BQ11" s="822"/>
      <c r="BR11" s="822"/>
      <c r="BS11" s="822"/>
      <c r="BT11" s="822"/>
      <c r="BU11" s="822"/>
      <c r="BV11" s="822"/>
      <c r="BW11" s="822"/>
      <c r="BX11" s="822"/>
      <c r="BY11" s="823"/>
    </row>
    <row r="12" spans="1:77" ht="24.95" customHeight="1">
      <c r="A12" s="639" t="s">
        <v>13</v>
      </c>
      <c r="B12" s="637" t="s">
        <v>14</v>
      </c>
      <c r="C12" s="637"/>
      <c r="D12" s="641" t="s">
        <v>56</v>
      </c>
      <c r="E12" s="637" t="s">
        <v>16</v>
      </c>
      <c r="F12" s="637" t="s">
        <v>17</v>
      </c>
      <c r="G12" s="637"/>
      <c r="H12" s="637"/>
      <c r="I12" s="637" t="s">
        <v>18</v>
      </c>
      <c r="J12" s="637" t="s">
        <v>19</v>
      </c>
      <c r="K12" s="637"/>
      <c r="L12" s="637" t="s">
        <v>20</v>
      </c>
      <c r="M12" s="637"/>
      <c r="N12" s="637"/>
      <c r="O12" s="637" t="s">
        <v>16</v>
      </c>
      <c r="P12" s="637" t="s">
        <v>17</v>
      </c>
      <c r="Q12" s="637"/>
      <c r="R12" s="637"/>
      <c r="S12" s="637" t="s">
        <v>18</v>
      </c>
      <c r="T12" s="637" t="s">
        <v>19</v>
      </c>
      <c r="U12" s="637"/>
      <c r="V12" s="637" t="s">
        <v>20</v>
      </c>
      <c r="W12" s="637"/>
      <c r="X12" s="63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637" t="s">
        <v>16</v>
      </c>
      <c r="AL12" s="637" t="s">
        <v>17</v>
      </c>
      <c r="AM12" s="637"/>
      <c r="AN12" s="637"/>
      <c r="AO12" s="637" t="s">
        <v>18</v>
      </c>
      <c r="AP12" s="637" t="s">
        <v>19</v>
      </c>
      <c r="AQ12" s="637"/>
      <c r="AR12" s="637" t="s">
        <v>20</v>
      </c>
      <c r="AS12" s="637"/>
      <c r="AT12" s="637"/>
      <c r="AU12" s="646"/>
      <c r="AV12" s="635"/>
      <c r="AW12" s="646" t="s">
        <v>45</v>
      </c>
      <c r="AX12" s="646"/>
      <c r="AY12" s="646"/>
      <c r="AZ12" s="653" t="s">
        <v>204</v>
      </c>
      <c r="BA12" s="649" t="s">
        <v>21</v>
      </c>
      <c r="BB12" s="641" t="s">
        <v>57</v>
      </c>
      <c r="BC12" s="651" t="s">
        <v>83</v>
      </c>
      <c r="BD12" s="651"/>
      <c r="BE12" s="630"/>
      <c r="BF12" s="820" t="s">
        <v>253</v>
      </c>
      <c r="BG12" s="820"/>
      <c r="BH12" s="820"/>
      <c r="BI12" s="820"/>
      <c r="BJ12" s="820"/>
      <c r="BK12" s="820" t="s">
        <v>245</v>
      </c>
      <c r="BL12" s="820"/>
      <c r="BM12" s="820"/>
      <c r="BN12" s="820"/>
      <c r="BO12" s="820"/>
      <c r="BP12" s="817" t="s">
        <v>275</v>
      </c>
      <c r="BQ12" s="818"/>
      <c r="BR12" s="818"/>
      <c r="BS12" s="818"/>
      <c r="BT12" s="818"/>
      <c r="BU12" s="818"/>
      <c r="BV12" s="818"/>
      <c r="BW12" s="818"/>
      <c r="BX12" s="818"/>
      <c r="BY12" s="819"/>
    </row>
    <row r="13" spans="1:77" ht="24.95" customHeight="1">
      <c r="A13" s="639"/>
      <c r="B13" s="659" t="s">
        <v>22</v>
      </c>
      <c r="C13" s="659" t="s">
        <v>23</v>
      </c>
      <c r="D13" s="641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7"/>
      <c r="R13" s="637"/>
      <c r="S13" s="637"/>
      <c r="T13" s="637"/>
      <c r="U13" s="637"/>
      <c r="V13" s="637"/>
      <c r="W13" s="637"/>
      <c r="X13" s="637"/>
      <c r="Y13" s="630" t="s">
        <v>17</v>
      </c>
      <c r="Z13" s="643"/>
      <c r="AA13" s="643"/>
      <c r="AB13" s="644"/>
      <c r="AC13" s="630" t="s">
        <v>19</v>
      </c>
      <c r="AD13" s="643"/>
      <c r="AE13" s="643"/>
      <c r="AF13" s="644"/>
      <c r="AG13" s="630" t="s">
        <v>32</v>
      </c>
      <c r="AH13" s="643"/>
      <c r="AI13" s="643"/>
      <c r="AJ13" s="644"/>
      <c r="AK13" s="637"/>
      <c r="AL13" s="637"/>
      <c r="AM13" s="637"/>
      <c r="AN13" s="637"/>
      <c r="AO13" s="637"/>
      <c r="AP13" s="637"/>
      <c r="AQ13" s="637"/>
      <c r="AR13" s="637"/>
      <c r="AS13" s="637"/>
      <c r="AT13" s="637"/>
      <c r="AU13" s="646"/>
      <c r="AV13" s="635"/>
      <c r="AW13" s="646"/>
      <c r="AX13" s="646"/>
      <c r="AY13" s="646"/>
      <c r="AZ13" s="654"/>
      <c r="BA13" s="649"/>
      <c r="BB13" s="641"/>
      <c r="BC13" s="641" t="s">
        <v>84</v>
      </c>
      <c r="BD13" s="647" t="s">
        <v>85</v>
      </c>
      <c r="BE13" s="630"/>
      <c r="BF13" s="630" t="s">
        <v>19</v>
      </c>
      <c r="BG13" s="644"/>
      <c r="BH13" s="630" t="s">
        <v>20</v>
      </c>
      <c r="BI13" s="643"/>
      <c r="BJ13" s="644"/>
      <c r="BK13" s="637" t="s">
        <v>19</v>
      </c>
      <c r="BL13" s="637"/>
      <c r="BM13" s="637" t="s">
        <v>20</v>
      </c>
      <c r="BN13" s="637"/>
      <c r="BO13" s="637"/>
      <c r="BP13" s="637" t="s">
        <v>19</v>
      </c>
      <c r="BQ13" s="637"/>
      <c r="BR13" s="637" t="s">
        <v>20</v>
      </c>
      <c r="BS13" s="637"/>
      <c r="BT13" s="637"/>
      <c r="BU13" s="637" t="s">
        <v>19</v>
      </c>
      <c r="BV13" s="637"/>
      <c r="BW13" s="637" t="s">
        <v>20</v>
      </c>
      <c r="BX13" s="637"/>
      <c r="BY13" s="816"/>
    </row>
    <row r="14" spans="1:77" ht="39.950000000000003" customHeight="1" thickBot="1">
      <c r="A14" s="640"/>
      <c r="B14" s="660"/>
      <c r="C14" s="660"/>
      <c r="D14" s="642"/>
      <c r="E14" s="638"/>
      <c r="F14" s="343" t="s">
        <v>24</v>
      </c>
      <c r="G14" s="343" t="s">
        <v>25</v>
      </c>
      <c r="H14" s="343" t="s">
        <v>26</v>
      </c>
      <c r="I14" s="638"/>
      <c r="J14" s="343" t="s">
        <v>27</v>
      </c>
      <c r="K14" s="343" t="s">
        <v>28</v>
      </c>
      <c r="L14" s="343" t="s">
        <v>29</v>
      </c>
      <c r="M14" s="343" t="s">
        <v>30</v>
      </c>
      <c r="N14" s="343" t="s">
        <v>31</v>
      </c>
      <c r="O14" s="638"/>
      <c r="P14" s="343" t="s">
        <v>24</v>
      </c>
      <c r="Q14" s="343" t="s">
        <v>25</v>
      </c>
      <c r="R14" s="343" t="s">
        <v>26</v>
      </c>
      <c r="S14" s="638"/>
      <c r="T14" s="343" t="s">
        <v>27</v>
      </c>
      <c r="U14" s="343" t="s">
        <v>28</v>
      </c>
      <c r="V14" s="343" t="s">
        <v>29</v>
      </c>
      <c r="W14" s="343" t="s">
        <v>30</v>
      </c>
      <c r="X14" s="343" t="s">
        <v>31</v>
      </c>
      <c r="Y14" s="343" t="s">
        <v>61</v>
      </c>
      <c r="Z14" s="343" t="s">
        <v>70</v>
      </c>
      <c r="AA14" s="343" t="s">
        <v>36</v>
      </c>
      <c r="AB14" s="343" t="s">
        <v>37</v>
      </c>
      <c r="AC14" s="343" t="s">
        <v>62</v>
      </c>
      <c r="AD14" s="343" t="s">
        <v>70</v>
      </c>
      <c r="AE14" s="343" t="s">
        <v>39</v>
      </c>
      <c r="AF14" s="343" t="s">
        <v>40</v>
      </c>
      <c r="AG14" s="343" t="s">
        <v>41</v>
      </c>
      <c r="AH14" s="343" t="s">
        <v>70</v>
      </c>
      <c r="AI14" s="343" t="s">
        <v>42</v>
      </c>
      <c r="AJ14" s="343" t="s">
        <v>43</v>
      </c>
      <c r="AK14" s="638"/>
      <c r="AL14" s="343" t="s">
        <v>24</v>
      </c>
      <c r="AM14" s="343" t="s">
        <v>25</v>
      </c>
      <c r="AN14" s="343" t="s">
        <v>26</v>
      </c>
      <c r="AO14" s="638"/>
      <c r="AP14" s="343" t="s">
        <v>27</v>
      </c>
      <c r="AQ14" s="343" t="s">
        <v>28</v>
      </c>
      <c r="AR14" s="343" t="s">
        <v>29</v>
      </c>
      <c r="AS14" s="343" t="s">
        <v>30</v>
      </c>
      <c r="AT14" s="343" t="s">
        <v>31</v>
      </c>
      <c r="AU14" s="343" t="s">
        <v>34</v>
      </c>
      <c r="AV14" s="636"/>
      <c r="AW14" s="395" t="s">
        <v>46</v>
      </c>
      <c r="AX14" s="395" t="s">
        <v>47</v>
      </c>
      <c r="AY14" s="395" t="s">
        <v>48</v>
      </c>
      <c r="AZ14" s="373" t="s">
        <v>72</v>
      </c>
      <c r="BA14" s="650"/>
      <c r="BB14" s="642"/>
      <c r="BC14" s="642"/>
      <c r="BD14" s="648"/>
      <c r="BE14" s="631"/>
      <c r="BF14" s="343" t="s">
        <v>27</v>
      </c>
      <c r="BG14" s="343" t="s">
        <v>28</v>
      </c>
      <c r="BH14" s="343" t="s">
        <v>29</v>
      </c>
      <c r="BI14" s="343" t="s">
        <v>30</v>
      </c>
      <c r="BJ14" s="343" t="s">
        <v>31</v>
      </c>
      <c r="BK14" s="343" t="s">
        <v>27</v>
      </c>
      <c r="BL14" s="343" t="s">
        <v>28</v>
      </c>
      <c r="BM14" s="343" t="s">
        <v>29</v>
      </c>
      <c r="BN14" s="343" t="s">
        <v>30</v>
      </c>
      <c r="BO14" s="343" t="s">
        <v>31</v>
      </c>
      <c r="BP14" s="343" t="s">
        <v>27</v>
      </c>
      <c r="BQ14" s="343" t="s">
        <v>28</v>
      </c>
      <c r="BR14" s="343" t="s">
        <v>29</v>
      </c>
      <c r="BS14" s="343" t="s">
        <v>30</v>
      </c>
      <c r="BT14" s="343" t="s">
        <v>31</v>
      </c>
      <c r="BU14" s="343" t="s">
        <v>27</v>
      </c>
      <c r="BV14" s="343" t="s">
        <v>28</v>
      </c>
      <c r="BW14" s="343" t="s">
        <v>29</v>
      </c>
      <c r="BX14" s="343" t="s">
        <v>30</v>
      </c>
      <c r="BY14" s="398" t="s">
        <v>31</v>
      </c>
    </row>
    <row r="15" spans="1:77" ht="24.95" customHeight="1" thickBot="1">
      <c r="A15" s="344">
        <f>'LVC - FICHA CAMPO - Decrescente'!A15</f>
        <v>1</v>
      </c>
      <c r="B15" s="345">
        <f>'LVC - FICHA CAMPO - Decrescente'!B15</f>
        <v>10.6529788866881</v>
      </c>
      <c r="C15" s="345">
        <f>'LVC - FICHA CAMPO - Decrescente'!C15</f>
        <v>9.9999788866880994</v>
      </c>
      <c r="D15" s="346">
        <f>'LVC - FICHA CAMPO - Decrescente'!D15</f>
        <v>0.65300000000000047</v>
      </c>
      <c r="E15" s="349">
        <f>ROUNDUP(AVERAGE('LVC - FICHA CAMPO - Crescente'!E15, 'LVC - FICHA CAMPO - Decrescente'!E15), 0)</f>
        <v>0</v>
      </c>
      <c r="F15" s="349">
        <f>AVERAGE('LVC - FICHA CAMPO - Crescente'!F15, 'LVC - FICHA CAMPO - Decrescente'!F15)</f>
        <v>134.5</v>
      </c>
      <c r="G15" s="349">
        <f>AVERAGE('LVC - FICHA CAMPO - Crescente'!G15, 'LVC - FICHA CAMPO - Decrescente'!G15)</f>
        <v>127</v>
      </c>
      <c r="H15" s="349">
        <f>AVERAGE('LVC - FICHA CAMPO - Crescente'!H15, 'LVC - FICHA CAMPO - Decrescente'!H15)</f>
        <v>132</v>
      </c>
      <c r="I15" s="349">
        <f>ROUNDUP(AVERAGE('LVC - FICHA CAMPO - Crescente'!I15, 'LVC - FICHA CAMPO - Decrescente'!I15), 0)</f>
        <v>8</v>
      </c>
      <c r="J15" s="349" t="str">
        <f t="shared" ref="J15:N15" si="0">BU15</f>
        <v/>
      </c>
      <c r="K15" s="349" t="str">
        <f t="shared" si="0"/>
        <v/>
      </c>
      <c r="L15" s="349" t="str">
        <f t="shared" si="0"/>
        <v>M</v>
      </c>
      <c r="M15" s="349" t="str">
        <f t="shared" si="0"/>
        <v/>
      </c>
      <c r="N15" s="349" t="str">
        <f t="shared" si="0"/>
        <v/>
      </c>
      <c r="O15" s="347">
        <f>AVERAGE('MEM. CÁLCULO - Crescente'!O15, 'MEM. CÁLCULO - Decrescente'!O15)</f>
        <v>0</v>
      </c>
      <c r="P15" s="348">
        <f>(F15/($D15*1000*$F$8))*$G$2</f>
        <v>2.3539706847516939E-2</v>
      </c>
      <c r="Q15" s="348">
        <f>(G15/($D15*1000*$F$8))*$G$3</f>
        <v>0.12502734631371681</v>
      </c>
      <c r="R15" s="348">
        <f>(H15/($D15*1000*$F$8))*$G$4</f>
        <v>0.25989936556552157</v>
      </c>
      <c r="S15" s="347">
        <f>IF(I15="","",I15)</f>
        <v>8</v>
      </c>
      <c r="T15" s="348" t="str">
        <f>_xlfn.XLOOKUP(J15, $B$2:$B$4, $C$2:$C$4, "")</f>
        <v/>
      </c>
      <c r="U15" s="348" t="str">
        <f t="shared" ref="U15:X15" si="1">_xlfn.XLOOKUP(K15, $B$2:$B$4, $C$2:$C$4, "")</f>
        <v/>
      </c>
      <c r="V15" s="348">
        <f t="shared" si="1"/>
        <v>0.25</v>
      </c>
      <c r="W15" s="348" t="str">
        <f t="shared" si="1"/>
        <v/>
      </c>
      <c r="X15" s="348" t="str">
        <f t="shared" si="1"/>
        <v/>
      </c>
      <c r="Y15" s="351">
        <f t="shared" ref="Y15" si="2">IF(100*SUM(P15:R15)&gt;0, 100*SUM(P15:R15), 0)</f>
        <v>40.846641872675534</v>
      </c>
      <c r="Z15" s="349" cm="1">
        <f t="array" ref="Z15">_xlfn.IFS(
AND(Y15&gt;=0, Y15&lt;=10), 1,
AND(Y15&gt;10, Y15&lt;50), 2,
Y15&gt;=50, 3)</f>
        <v>2</v>
      </c>
      <c r="AA15" s="350">
        <f t="shared" ref="AA15" si="3">_xlfn.XLOOKUP(Z15, $K$2:$K$4, $L$2:$L$4, "")</f>
        <v>0.45</v>
      </c>
      <c r="AB15" s="400">
        <f>IF(Y15="", "", (Y15*AA15))</f>
        <v>18.380988842703992</v>
      </c>
      <c r="AC15" s="351">
        <f t="shared" ref="AC15" si="4">IF(100*SUM(T15:U15)&gt;0, 100*SUM(T15:U15), 0)</f>
        <v>0</v>
      </c>
      <c r="AD15" s="349" cm="1">
        <f t="array" ref="AD15">_xlfn.IFS(
AND(AC15&gt;=0, AC15&lt;=10), 1,
AND(AC15&gt;10, AC15&lt;50), 2,
AC15&gt;=50, 3)</f>
        <v>1</v>
      </c>
      <c r="AE15" s="350">
        <f t="shared" ref="AE15" si="5">_xlfn.XLOOKUP(AD15, $K$2:$K$4, $M$2:$M$4, "")</f>
        <v>0.6</v>
      </c>
      <c r="AF15" s="400">
        <f>IF(AC15="", "", (AC15*AE15))</f>
        <v>0</v>
      </c>
      <c r="AG15" s="349">
        <f t="shared" ref="AG15" si="6">IF(SUM(O15,S15)&gt;0, SUM(O15,S15), 0)</f>
        <v>8</v>
      </c>
      <c r="AH15" s="349" cm="1">
        <f t="array" ref="AH15">_xlfn.IFS(
AND(AG15&gt;=0, AG15&lt;=2), 1,
AND(AG15&gt;2, AG15&lt;5), 2,
AG15&gt;=5, 3)</f>
        <v>3</v>
      </c>
      <c r="AI15" s="350">
        <f t="shared" ref="AI15" si="7">_xlfn.XLOOKUP(AH15, $K$2:$K$4, $N$2:$N$4, "")</f>
        <v>1</v>
      </c>
      <c r="AJ15" s="350">
        <f>IF(AG15="", "", AG15*AI15)</f>
        <v>8</v>
      </c>
      <c r="AK15" s="351" t="str" cm="1">
        <f t="array" ref="AK15">_xlfn.IFS(
O15&lt;=2, "B",
AND(O15&gt;2, O15&lt;5), "M",
O15&gt;=5, "A")</f>
        <v>B</v>
      </c>
      <c r="AL15" s="351" t="str" cm="1">
        <f t="array" ref="AL15">_xlfn.IFS(
AND(P15&gt;=0, P15&lt;=10%), "B",
AND(P15&gt;10%, P15&lt;50%), "M",
AND(P15&gt;=50%, P15&lt;=100%), "A")</f>
        <v>B</v>
      </c>
      <c r="AM15" s="351" t="str" cm="1">
        <f t="array" ref="AM15">_xlfn.IFS(
AND(Q15&gt;=0, Q15&lt;=10%), "B",
AND(Q15&gt;10%, Q15&lt;50%), "M",
AND(Q15&gt;=50%, Q15&lt;=100%), "A")</f>
        <v>M</v>
      </c>
      <c r="AN15" s="351" t="str" cm="1">
        <f t="array" ref="AN15">_xlfn.IFS(
AND(R15&gt;=0, R15&lt;=10%), "B",
AND(R15&gt;10%, R15&lt;50%), "M",
AND(R15&gt;=50%, R15&lt;=100%), "A")</f>
        <v>M</v>
      </c>
      <c r="AO15" s="351" t="str" cm="1">
        <f t="array" ref="AO15">_xlfn.IFS(
S15&lt;=2, "B",
AND(S15&gt;2, S15&lt;5), "M",
S15&gt;=5, "A")</f>
        <v>A</v>
      </c>
      <c r="AP15" s="351" t="str">
        <f>J15</f>
        <v/>
      </c>
      <c r="AQ15" s="351" t="str">
        <f t="shared" ref="AQ15:AT15" si="8">K15</f>
        <v/>
      </c>
      <c r="AR15" s="351" t="str">
        <f t="shared" si="8"/>
        <v>M</v>
      </c>
      <c r="AS15" s="351" t="str">
        <f t="shared" si="8"/>
        <v/>
      </c>
      <c r="AT15" s="351" t="str">
        <f t="shared" si="8"/>
        <v/>
      </c>
      <c r="AU15" s="369">
        <f>IF(B15="", "", SUM(AB15,AF15,AJ15))</f>
        <v>26.380988842703992</v>
      </c>
      <c r="AV15" s="369" cm="1">
        <f t="array" ref="AV15">_xlfn.IFS(B15="", "",
(((100-AU15)/100)*$AV$10)&lt;1, 1,
TRUE, ((100-AU15)/100)*AV$10)</f>
        <v>3.6809505578647999</v>
      </c>
      <c r="AW15" s="375" cm="1">
        <f t="array" ref="AW15">_xlfn.IFS(
AND(AU15 &lt;= 20, AV15 &gt; 3.5), 0,
AND(AU15 &lt;= 20, AV15 &lt;= 3.5), 1,
AND(AND(20 &lt; AU15, AU15 &lt;= 40, AV15 &gt; 3.5)), 2,
AND(AND(20 &lt; AU15, AU15 &lt;= 40, AV15 &lt;= 3.5)), 3,
AND(AND(40 &lt; AU15, AU15 &lt;= 60, AV15 &gt; 2.5)), 4,
AND(AND(40 &lt; AU15, AU15 &lt;= 60, AV15 &lt;= 2.5)), 5,
AND(AND(60 &lt; AU15, AU15 &lt;= 90, AV15 &gt; 2.5)), 7,
AND(AND(60 &lt; AU15, AU15 &lt;= 90, AV15 &lt;= 2.5)), 8,
AU15 &gt; 90, 10)</f>
        <v>2</v>
      </c>
      <c r="AX15" s="374" t="str">
        <f>_xlfn.XLOOKUP(AW15,IES!$B$2:$B$10,IES!$C$2:$C$10)</f>
        <v>B</v>
      </c>
      <c r="AY15" s="374" t="str">
        <f>_xlfn.XLOOKUP(AW15,IES!$B$2:$B$10, IES!$D$2:$D$10)</f>
        <v>BOM</v>
      </c>
      <c r="AZ15" s="392" t="str" cm="1">
        <f t="array" ref="AZ15">_xlfn.IFS(AV15&gt;4, 'CONCEITOS ICPF'!$B$2,
AND(3 &lt; AV15, AV15 &lt;= 4), 'CONCEITOS ICPF'!$B$3,
AND(2 &lt; AV15, AV15 &lt;= 3), 'CONCEITOS ICPF'!$B$4,
AND(1 &lt; AV15, AV15 &lt;= 2), 'CONCEITOS ICPF'!$B$5,
AV15 &lt;= 1, 'CONCEITOS ICPF'!$B$6)</f>
        <v>APLICAÇÃO DE LAMA ASFÁLTICA OU MICROREVESTIMENTO - Desgaste superficial, trincas não muito severas em áreas não muito extensas, “panelas” e remendos pontuais</v>
      </c>
      <c r="BA15" s="350" t="str">
        <f>'LVC - FICHA CAMPO - Decrescente'!P15</f>
        <v>-</v>
      </c>
      <c r="BB15" s="350" t="str">
        <f>'LVC - FICHA CAMPO - Decrescente'!Q15</f>
        <v>-</v>
      </c>
      <c r="BC15" s="350" t="str">
        <f>'LVC - FICHA CAMPO - Decrescente'!R15</f>
        <v>-</v>
      </c>
      <c r="BD15" s="350" t="str">
        <f>'LVC - FICHA CAMPO - Decrescente'!S15</f>
        <v>-</v>
      </c>
      <c r="BE15" s="350" t="str">
        <f>'LVC - FICHA CAMPO - Decrescente'!T15</f>
        <v>-</v>
      </c>
      <c r="BF15" s="399" cm="1">
        <f t="array" ref="BF15">_xlfn.IFS('MEM. CÁLCULO - Crescente'!J15="A", 3,
'MEM. CÁLCULO - Crescente'!J15="M", 2,
'MEM. CÁLCULO - Crescente'!J15="B", 1,
'MEM. CÁLCULO - Crescente'!J15="", 0)</f>
        <v>0</v>
      </c>
      <c r="BG15" s="399" cm="1">
        <f t="array" ref="BG15">_xlfn.IFS('MEM. CÁLCULO - Crescente'!K15="A", 3,
'MEM. CÁLCULO - Crescente'!K15="M", 2,
'MEM. CÁLCULO - Crescente'!K15="B", 1,
'MEM. CÁLCULO - Crescente'!K15="", 0)</f>
        <v>0</v>
      </c>
      <c r="BH15" s="399" cm="1">
        <f t="array" ref="BH15">_xlfn.IFS('MEM. CÁLCULO - Crescente'!L15="A", 3,
'MEM. CÁLCULO - Crescente'!L15="M", 2,
'MEM. CÁLCULO - Crescente'!L15="B", 1,
'MEM. CÁLCULO - Crescente'!L15="", 0)</f>
        <v>2</v>
      </c>
      <c r="BI15" s="399" cm="1">
        <f t="array" ref="BI15">_xlfn.IFS('MEM. CÁLCULO - Crescente'!M15="A", 3,
'MEM. CÁLCULO - Crescente'!M15="M", 2,
'MEM. CÁLCULO - Crescente'!M15="B", 1,
'MEM. CÁLCULO - Crescente'!M15="", 0)</f>
        <v>0</v>
      </c>
      <c r="BJ15" s="399" cm="1">
        <f t="array" ref="BJ15">_xlfn.IFS('MEM. CÁLCULO - Crescente'!N15="A", 3,
'MEM. CÁLCULO - Crescente'!N15="M", 2,
'MEM. CÁLCULO - Crescente'!N15="B", 1,
'MEM. CÁLCULO - Crescente'!N15="", 0)</f>
        <v>0</v>
      </c>
      <c r="BK15" s="399" cm="1">
        <f t="array" ref="BK15">_xlfn.IFS('MEM. CÁLCULO - Decrescente'!J15="A", 3,
'MEM. CÁLCULO - Decrescente'!J15="M", 2,
'MEM. CÁLCULO - Decrescente'!J15="B", 1,
'MEM. CÁLCULO - Decrescente'!J15="", 0)</f>
        <v>0</v>
      </c>
      <c r="BL15" s="399" cm="1">
        <f t="array" ref="BL15">_xlfn.IFS('MEM. CÁLCULO - Decrescente'!K15="A", 3,
'MEM. CÁLCULO - Decrescente'!K15="M", 2,
'MEM. CÁLCULO - Decrescente'!K15="B", 1,
'MEM. CÁLCULO - Decrescente'!K15="", 0)</f>
        <v>0</v>
      </c>
      <c r="BM15" s="399" cm="1">
        <f t="array" ref="BM15">_xlfn.IFS('MEM. CÁLCULO - Decrescente'!L15="A", 3,
'MEM. CÁLCULO - Decrescente'!L15="M", 2,
'MEM. CÁLCULO - Decrescente'!L15="B", 1,
'MEM. CÁLCULO - Decrescente'!L15="", 0)</f>
        <v>2</v>
      </c>
      <c r="BN15" s="399" cm="1">
        <f t="array" ref="BN15">_xlfn.IFS('MEM. CÁLCULO - Decrescente'!M15="A", 3,
'MEM. CÁLCULO - Decrescente'!M15="M", 2,
'MEM. CÁLCULO - Decrescente'!M15="B", 1,
'MEM. CÁLCULO - Decrescente'!M15="", 0)</f>
        <v>0</v>
      </c>
      <c r="BO15" s="399" cm="1">
        <f t="array" ref="BO15">_xlfn.IFS('MEM. CÁLCULO - Decrescente'!N15="A", 3,
'MEM. CÁLCULO - Decrescente'!N15="M", 2,
'MEM. CÁLCULO - Decrescente'!N15="B", 1,
'MEM. CÁLCULO - Decrescente'!N15="", 0)</f>
        <v>0</v>
      </c>
      <c r="BP15" s="399">
        <f>MAX(BF15, BK15)</f>
        <v>0</v>
      </c>
      <c r="BQ15" s="399">
        <f t="shared" ref="BQ15:BT15" si="9">MAX(BG15, BL15)</f>
        <v>0</v>
      </c>
      <c r="BR15" s="399">
        <f t="shared" si="9"/>
        <v>2</v>
      </c>
      <c r="BS15" s="399">
        <f t="shared" si="9"/>
        <v>0</v>
      </c>
      <c r="BT15" s="399">
        <f t="shared" si="9"/>
        <v>0</v>
      </c>
      <c r="BU15" s="399" t="str" cm="1">
        <f t="array" ref="BU15">_xlfn.IFS(BP15=3, "A",
BP15=2, "M",
BP15=1, "B",
BP15=0, "")</f>
        <v/>
      </c>
      <c r="BV15" s="399" t="str" cm="1">
        <f t="array" ref="BV15">_xlfn.IFS(BQ15=3, "A",
BQ15=2, "M",
BQ15=1, "B",
BQ15=0, "")</f>
        <v/>
      </c>
      <c r="BW15" s="399" t="str" cm="1">
        <f t="array" ref="BW15">_xlfn.IFS(BR15=3, "A",
BR15=2, "M",
BR15=1, "B",
BR15=0, "")</f>
        <v>M</v>
      </c>
      <c r="BX15" s="399" t="str" cm="1">
        <f t="array" ref="BX15">_xlfn.IFS(BS15=3, "A",
BS15=2, "M",
BS15=1, "B",
BS15=0, "")</f>
        <v/>
      </c>
      <c r="BY15" s="399" t="str" cm="1">
        <f t="array" ref="BY15">_xlfn.IFS(BT15=3, "A",
BT15=2, "M",
BT15=1, "B",
BT15=0, "")</f>
        <v/>
      </c>
    </row>
    <row r="16" spans="1:77" ht="24.95" customHeight="1" thickBot="1">
      <c r="A16" s="344">
        <f>'LVC - FICHA CAMPO - Decrescente'!A16</f>
        <v>2</v>
      </c>
      <c r="B16" s="345">
        <f>'LVC - FICHA CAMPO - Decrescente'!B16</f>
        <v>9.9999788866880994</v>
      </c>
      <c r="C16" s="345">
        <f>'LVC - FICHA CAMPO - Decrescente'!C16</f>
        <v>8.9999788866880994</v>
      </c>
      <c r="D16" s="346">
        <f>'LVC - FICHA CAMPO - Decrescente'!D16</f>
        <v>1</v>
      </c>
      <c r="E16" s="349">
        <f>ROUNDUP(AVERAGE('LVC - FICHA CAMPO - Crescente'!E16, 'LVC - FICHA CAMPO - Decrescente'!E16), 0)</f>
        <v>0</v>
      </c>
      <c r="F16" s="349">
        <f>AVERAGE('LVC - FICHA CAMPO - Crescente'!F16, 'LVC - FICHA CAMPO - Decrescente'!F16)</f>
        <v>126.5</v>
      </c>
      <c r="G16" s="349">
        <f>AVERAGE('LVC - FICHA CAMPO - Crescente'!G16, 'LVC - FICHA CAMPO - Decrescente'!G16)</f>
        <v>119.5</v>
      </c>
      <c r="H16" s="349">
        <f>AVERAGE('LVC - FICHA CAMPO - Crescente'!H16, 'LVC - FICHA CAMPO - Decrescente'!H16)</f>
        <v>129</v>
      </c>
      <c r="I16" s="349">
        <f>ROUNDUP(AVERAGE('LVC - FICHA CAMPO - Crescente'!I16, 'LVC - FICHA CAMPO - Decrescente'!I16), 0)</f>
        <v>19</v>
      </c>
      <c r="J16" s="349" t="str">
        <f t="shared" ref="J16:J79" si="10">BU16</f>
        <v/>
      </c>
      <c r="K16" s="349" t="str">
        <f t="shared" ref="K16:K79" si="11">BV16</f>
        <v/>
      </c>
      <c r="L16" s="349" t="str">
        <f t="shared" ref="L16:L79" si="12">BW16</f>
        <v>M</v>
      </c>
      <c r="M16" s="349" t="str">
        <f t="shared" ref="M16:M79" si="13">BX16</f>
        <v/>
      </c>
      <c r="N16" s="349" t="str">
        <f t="shared" ref="N16:N79" si="14">BY16</f>
        <v/>
      </c>
      <c r="O16" s="347">
        <f>AVERAGE('MEM. CÁLCULO - Crescente'!O16, 'MEM. CÁLCULO - Decrescente'!O16)</f>
        <v>0</v>
      </c>
      <c r="P16" s="348">
        <f t="shared" ref="P16:P79" si="15">(F16/($D16*1000*$F$8))*$G$2</f>
        <v>1.4457142857142858E-2</v>
      </c>
      <c r="Q16" s="348">
        <f t="shared" ref="Q16:Q79" si="16">(G16/($D16*1000*$F$8))*$G$3</f>
        <v>7.6821428571428568E-2</v>
      </c>
      <c r="R16" s="348">
        <f t="shared" ref="R16:R79" si="17">(H16/($D16*1000*$F$8))*$G$4</f>
        <v>0.16585714285714287</v>
      </c>
      <c r="S16" s="347">
        <f t="shared" ref="S16:S79" si="18">IF(I16="","",I16)</f>
        <v>19</v>
      </c>
      <c r="T16" s="348" t="str">
        <f t="shared" ref="T16:T79" si="19">_xlfn.XLOOKUP(J16, $B$2:$B$4, $C$2:$C$4, "")</f>
        <v/>
      </c>
      <c r="U16" s="348" t="str">
        <f t="shared" ref="U16:U79" si="20">_xlfn.XLOOKUP(K16, $B$2:$B$4, $C$2:$C$4, "")</f>
        <v/>
      </c>
      <c r="V16" s="348">
        <f t="shared" ref="V16:V79" si="21">_xlfn.XLOOKUP(L16, $B$2:$B$4, $C$2:$C$4, "")</f>
        <v>0.25</v>
      </c>
      <c r="W16" s="348" t="str">
        <f t="shared" ref="W16:W79" si="22">_xlfn.XLOOKUP(M16, $B$2:$B$4, $C$2:$C$4, "")</f>
        <v/>
      </c>
      <c r="X16" s="348" t="str">
        <f t="shared" ref="X16:X79" si="23">_xlfn.XLOOKUP(N16, $B$2:$B$4, $C$2:$C$4, "")</f>
        <v/>
      </c>
      <c r="Y16" s="351">
        <f t="shared" ref="Y16:Y79" si="24">IF(100*SUM(P16:R16)&gt;0, 100*SUM(P16:R16), 0)</f>
        <v>25.713571428571431</v>
      </c>
      <c r="Z16" s="349" cm="1">
        <f t="array" ref="Z16">_xlfn.IFS(
AND(Y16&gt;=0, Y16&lt;=10), 1,
AND(Y16&gt;10, Y16&lt;50), 2,
Y16&gt;=50, 3)</f>
        <v>2</v>
      </c>
      <c r="AA16" s="350">
        <f t="shared" ref="AA16:AA79" si="25">_xlfn.XLOOKUP(Z16, $K$2:$K$4, $L$2:$L$4, "")</f>
        <v>0.45</v>
      </c>
      <c r="AB16" s="400">
        <f t="shared" ref="AB16:AB79" si="26">IF(Y16="", "", (Y16*AA16))</f>
        <v>11.571107142857144</v>
      </c>
      <c r="AC16" s="351">
        <f t="shared" ref="AC16:AC79" si="27">IF(100*SUM(T16:U16)&gt;0, 100*SUM(T16:U16), 0)</f>
        <v>0</v>
      </c>
      <c r="AD16" s="349" cm="1">
        <f t="array" ref="AD16">_xlfn.IFS(
AND(AC16&gt;=0, AC16&lt;=10), 1,
AND(AC16&gt;10, AC16&lt;50), 2,
AC16&gt;=50, 3)</f>
        <v>1</v>
      </c>
      <c r="AE16" s="350">
        <f t="shared" ref="AE16:AE79" si="28">_xlfn.XLOOKUP(AD16, $K$2:$K$4, $M$2:$M$4, "")</f>
        <v>0.6</v>
      </c>
      <c r="AF16" s="400">
        <f t="shared" ref="AF16:AF79" si="29">IF(AC16="", "", (AC16*AE16))</f>
        <v>0</v>
      </c>
      <c r="AG16" s="349">
        <f t="shared" ref="AG16:AG79" si="30">IF(SUM(O16,S16)&gt;0, SUM(O16,S16), 0)</f>
        <v>19</v>
      </c>
      <c r="AH16" s="349" cm="1">
        <f t="array" ref="AH16">_xlfn.IFS(
AND(AG16&gt;=0, AG16&lt;=2), 1,
AND(AG16&gt;2, AG16&lt;5), 2,
AG16&gt;=5, 3)</f>
        <v>3</v>
      </c>
      <c r="AI16" s="350">
        <f t="shared" ref="AI16:AI79" si="31">_xlfn.XLOOKUP(AH16, $K$2:$K$4, $N$2:$N$4, "")</f>
        <v>1</v>
      </c>
      <c r="AJ16" s="350">
        <f t="shared" ref="AJ16:AJ79" si="32">IF(AG16="", "", AG16*AI16)</f>
        <v>19</v>
      </c>
      <c r="AK16" s="351" t="str" cm="1">
        <f t="array" ref="AK16">_xlfn.IFS(
O16&lt;=2, "B",
AND(O16&gt;2, O16&lt;5), "M",
O16&gt;=5, "A")</f>
        <v>B</v>
      </c>
      <c r="AL16" s="351" t="str" cm="1">
        <f t="array" ref="AL16">_xlfn.IFS(
AND(P16&gt;=0, P16&lt;=10%), "B",
AND(P16&gt;10%, P16&lt;50%), "M",
AND(P16&gt;=50%, P16&lt;=100%), "A")</f>
        <v>B</v>
      </c>
      <c r="AM16" s="351" t="str" cm="1">
        <f t="array" ref="AM16">_xlfn.IFS(
AND(Q16&gt;=0, Q16&lt;=10%), "B",
AND(Q16&gt;10%, Q16&lt;50%), "M",
AND(Q16&gt;=50%, Q16&lt;=100%), "A")</f>
        <v>B</v>
      </c>
      <c r="AN16" s="351" t="str" cm="1">
        <f t="array" ref="AN16">_xlfn.IFS(
AND(R16&gt;=0, R16&lt;=10%), "B",
AND(R16&gt;10%, R16&lt;50%), "M",
AND(R16&gt;=50%, R16&lt;=100%), "A")</f>
        <v>M</v>
      </c>
      <c r="AO16" s="351" t="str" cm="1">
        <f t="array" ref="AO16">_xlfn.IFS(
S16&lt;=2, "B",
AND(S16&gt;2, S16&lt;5), "M",
S16&gt;=5, "A")</f>
        <v>A</v>
      </c>
      <c r="AP16" s="351" t="str">
        <f t="shared" ref="AP16:AP79" si="33">J16</f>
        <v/>
      </c>
      <c r="AQ16" s="351" t="str">
        <f t="shared" ref="AQ16:AQ79" si="34">K16</f>
        <v/>
      </c>
      <c r="AR16" s="351" t="str">
        <f t="shared" ref="AR16:AR79" si="35">L16</f>
        <v>M</v>
      </c>
      <c r="AS16" s="351" t="str">
        <f t="shared" ref="AS16:AS79" si="36">M16</f>
        <v/>
      </c>
      <c r="AT16" s="351" t="str">
        <f t="shared" ref="AT16:AT79" si="37">N16</f>
        <v/>
      </c>
      <c r="AU16" s="369">
        <f t="shared" ref="AU16:AU79" si="38">IF(B16="", "", SUM(AB16,AF16,AJ16))</f>
        <v>30.571107142857144</v>
      </c>
      <c r="AV16" s="369" cm="1">
        <f t="array" ref="AV16">_xlfn.IFS(B16="", "",
(((100-AU16)/100)*$AV$10)&lt;1, 1,
TRUE, ((100-AU16)/100)*AV$10)</f>
        <v>3.4714446428571426</v>
      </c>
      <c r="AW16" s="375" cm="1">
        <f t="array" ref="AW16">_xlfn.IFS(
AND(AU16 &lt;= 20, AV16 &gt; 3.5), 0,
AND(AU16 &lt;= 20, AV16 &lt;= 3.5), 1,
AND(AND(20 &lt; AU16, AU16 &lt;= 40, AV16 &gt; 3.5)), 2,
AND(AND(20 &lt; AU16, AU16 &lt;= 40, AV16 &lt;= 3.5)), 3,
AND(AND(40 &lt; AU16, AU16 &lt;= 60, AV16 &gt; 2.5)), 4,
AND(AND(40 &lt; AU16, AU16 &lt;= 60, AV16 &lt;= 2.5)), 5,
AND(AND(60 &lt; AU16, AU16 &lt;= 90, AV16 &gt; 2.5)), 7,
AND(AND(60 &lt; AU16, AU16 &lt;= 90, AV16 &lt;= 2.5)), 8,
AU16 &gt; 90, 10)</f>
        <v>3</v>
      </c>
      <c r="AX16" s="374" t="str">
        <f>_xlfn.XLOOKUP(AW16,IES!$B$2:$B$10,IES!$C$2:$C$10)</f>
        <v>C</v>
      </c>
      <c r="AY16" s="374" t="str">
        <f>_xlfn.XLOOKUP(AW16,IES!$B$2:$B$10, IES!$D$2:$D$10)</f>
        <v>REGULAR</v>
      </c>
      <c r="AZ16" s="392" t="str" cm="1">
        <f t="array" ref="AZ16">_xlfn.IFS(AV16&gt;4, 'CONCEITOS ICPF'!$B$2,
AND(3 &lt; AV16, AV16 &lt;= 4), 'CONCEITOS ICPF'!$B$3,
AND(2 &lt; AV16, AV16 &lt;= 3), 'CONCEITOS ICPF'!$B$4,
AND(1 &lt; AV16, AV16 &lt;= 2), 'CONCEITOS ICPF'!$B$5,
AV16 &lt;= 1, 'CONCEITOS ICPF'!$B$6)</f>
        <v>APLICAÇÃO DE LAMA ASFÁLTICA OU MICROREVESTIMENTO - Desgaste superficial, trincas não muito severas em áreas não muito extensas, “panelas” e remendos pontuais</v>
      </c>
      <c r="BA16" s="350" t="str">
        <f>'LVC - FICHA CAMPO - Decrescente'!P16</f>
        <v>-</v>
      </c>
      <c r="BB16" s="350" t="str">
        <f>'LVC - FICHA CAMPO - Decrescente'!Q16</f>
        <v>-</v>
      </c>
      <c r="BC16" s="350" t="str">
        <f>'LVC - FICHA CAMPO - Decrescente'!R16</f>
        <v>-</v>
      </c>
      <c r="BD16" s="350" t="str">
        <f>'LVC - FICHA CAMPO - Decrescente'!S16</f>
        <v>-</v>
      </c>
      <c r="BE16" s="350" t="str">
        <f>'LVC - FICHA CAMPO - Decrescente'!T16</f>
        <v>-</v>
      </c>
      <c r="BF16" s="399" cm="1">
        <f t="array" ref="BF16">_xlfn.IFS('MEM. CÁLCULO - Crescente'!J16="A", 3,
'MEM. CÁLCULO - Crescente'!J16="M", 2,
'MEM. CÁLCULO - Crescente'!J16="B", 1,
'MEM. CÁLCULO - Crescente'!J16="", 0)</f>
        <v>0</v>
      </c>
      <c r="BG16" s="399" cm="1">
        <f t="array" ref="BG16">_xlfn.IFS('MEM. CÁLCULO - Crescente'!K16="A", 3,
'MEM. CÁLCULO - Crescente'!K16="M", 2,
'MEM. CÁLCULO - Crescente'!K16="B", 1,
'MEM. CÁLCULO - Crescente'!K16="", 0)</f>
        <v>0</v>
      </c>
      <c r="BH16" s="399" cm="1">
        <f t="array" ref="BH16">_xlfn.IFS('MEM. CÁLCULO - Crescente'!L16="A", 3,
'MEM. CÁLCULO - Crescente'!L16="M", 2,
'MEM. CÁLCULO - Crescente'!L16="B", 1,
'MEM. CÁLCULO - Crescente'!L16="", 0)</f>
        <v>2</v>
      </c>
      <c r="BI16" s="399" cm="1">
        <f t="array" ref="BI16">_xlfn.IFS('MEM. CÁLCULO - Crescente'!M16="A", 3,
'MEM. CÁLCULO - Crescente'!M16="M", 2,
'MEM. CÁLCULO - Crescente'!M16="B", 1,
'MEM. CÁLCULO - Crescente'!M16="", 0)</f>
        <v>0</v>
      </c>
      <c r="BJ16" s="399" cm="1">
        <f t="array" ref="BJ16">_xlfn.IFS('MEM. CÁLCULO - Crescente'!N16="A", 3,
'MEM. CÁLCULO - Crescente'!N16="M", 2,
'MEM. CÁLCULO - Crescente'!N16="B", 1,
'MEM. CÁLCULO - Crescente'!N16="", 0)</f>
        <v>0</v>
      </c>
      <c r="BK16" s="399" cm="1">
        <f t="array" ref="BK16">_xlfn.IFS('MEM. CÁLCULO - Decrescente'!J16="A", 3,
'MEM. CÁLCULO - Decrescente'!J16="M", 2,
'MEM. CÁLCULO - Decrescente'!J16="B", 1,
'MEM. CÁLCULO - Decrescente'!J16="", 0)</f>
        <v>0</v>
      </c>
      <c r="BL16" s="399" cm="1">
        <f t="array" ref="BL16">_xlfn.IFS('MEM. CÁLCULO - Decrescente'!K16="A", 3,
'MEM. CÁLCULO - Decrescente'!K16="M", 2,
'MEM. CÁLCULO - Decrescente'!K16="B", 1,
'MEM. CÁLCULO - Decrescente'!K16="", 0)</f>
        <v>0</v>
      </c>
      <c r="BM16" s="399" cm="1">
        <f t="array" ref="BM16">_xlfn.IFS('MEM. CÁLCULO - Decrescente'!L16="A", 3,
'MEM. CÁLCULO - Decrescente'!L16="M", 2,
'MEM. CÁLCULO - Decrescente'!L16="B", 1,
'MEM. CÁLCULO - Decrescente'!L16="", 0)</f>
        <v>2</v>
      </c>
      <c r="BN16" s="399" cm="1">
        <f t="array" ref="BN16">_xlfn.IFS('MEM. CÁLCULO - Decrescente'!M16="A", 3,
'MEM. CÁLCULO - Decrescente'!M16="M", 2,
'MEM. CÁLCULO - Decrescente'!M16="B", 1,
'MEM. CÁLCULO - Decrescente'!M16="", 0)</f>
        <v>0</v>
      </c>
      <c r="BO16" s="399" cm="1">
        <f t="array" ref="BO16">_xlfn.IFS('MEM. CÁLCULO - Decrescente'!N16="A", 3,
'MEM. CÁLCULO - Decrescente'!N16="M", 2,
'MEM. CÁLCULO - Decrescente'!N16="B", 1,
'MEM. CÁLCULO - Decrescente'!N16="", 0)</f>
        <v>0</v>
      </c>
      <c r="BP16" s="399">
        <f t="shared" ref="BP16:BP79" si="39">MAX(BF16, BK16)</f>
        <v>0</v>
      </c>
      <c r="BQ16" s="399">
        <f t="shared" ref="BQ16:BQ79" si="40">MAX(BG16, BL16)</f>
        <v>0</v>
      </c>
      <c r="BR16" s="399">
        <f t="shared" ref="BR16:BR79" si="41">MAX(BH16, BM16)</f>
        <v>2</v>
      </c>
      <c r="BS16" s="399">
        <f t="shared" ref="BS16:BS79" si="42">MAX(BI16, BN16)</f>
        <v>0</v>
      </c>
      <c r="BT16" s="399">
        <f t="shared" ref="BT16:BT79" si="43">MAX(BJ16, BO16)</f>
        <v>0</v>
      </c>
      <c r="BU16" s="399" t="str" cm="1">
        <f t="array" ref="BU16">_xlfn.IFS(BP16=3, "A",
BP16=2, "M",
BP16=1, "B",
BP16=0, "")</f>
        <v/>
      </c>
      <c r="BV16" s="399" t="str" cm="1">
        <f t="array" ref="BV16">_xlfn.IFS(BQ16=3, "A",
BQ16=2, "M",
BQ16=1, "B",
BQ16=0, "")</f>
        <v/>
      </c>
      <c r="BW16" s="399" t="str" cm="1">
        <f t="array" ref="BW16">_xlfn.IFS(BR16=3, "A",
BR16=2, "M",
BR16=1, "B",
BR16=0, "")</f>
        <v>M</v>
      </c>
      <c r="BX16" s="399" t="str" cm="1">
        <f t="array" ref="BX16">_xlfn.IFS(BS16=3, "A",
BS16=2, "M",
BS16=1, "B",
BS16=0, "")</f>
        <v/>
      </c>
      <c r="BY16" s="399" t="str" cm="1">
        <f t="array" ref="BY16">_xlfn.IFS(BT16=3, "A",
BT16=2, "M",
BT16=1, "B",
BT16=0, "")</f>
        <v/>
      </c>
    </row>
    <row r="17" spans="1:77" ht="24.95" customHeight="1" thickBot="1">
      <c r="A17" s="344">
        <f>'LVC - FICHA CAMPO - Decrescente'!A17</f>
        <v>3</v>
      </c>
      <c r="B17" s="345">
        <f>'LVC - FICHA CAMPO - Decrescente'!B17</f>
        <v>8.9999788866880994</v>
      </c>
      <c r="C17" s="345">
        <f>'LVC - FICHA CAMPO - Decrescente'!C17</f>
        <v>7.9999788866880994</v>
      </c>
      <c r="D17" s="346">
        <f>'LVC - FICHA CAMPO - Decrescente'!D17</f>
        <v>1</v>
      </c>
      <c r="E17" s="349">
        <f>ROUNDUP(AVERAGE('LVC - FICHA CAMPO - Crescente'!E17, 'LVC - FICHA CAMPO - Decrescente'!E17), 0)</f>
        <v>0</v>
      </c>
      <c r="F17" s="349">
        <f>AVERAGE('LVC - FICHA CAMPO - Crescente'!F17, 'LVC - FICHA CAMPO - Decrescente'!F17)</f>
        <v>117</v>
      </c>
      <c r="G17" s="349">
        <f>AVERAGE('LVC - FICHA CAMPO - Crescente'!G17, 'LVC - FICHA CAMPO - Decrescente'!G17)</f>
        <v>127.5</v>
      </c>
      <c r="H17" s="349">
        <f>AVERAGE('LVC - FICHA CAMPO - Crescente'!H17, 'LVC - FICHA CAMPO - Decrescente'!H17)</f>
        <v>135</v>
      </c>
      <c r="I17" s="349">
        <f>ROUNDUP(AVERAGE('LVC - FICHA CAMPO - Crescente'!I17, 'LVC - FICHA CAMPO - Decrescente'!I17), 0)</f>
        <v>13</v>
      </c>
      <c r="J17" s="349" t="str">
        <f t="shared" si="10"/>
        <v/>
      </c>
      <c r="K17" s="349" t="str">
        <f t="shared" si="11"/>
        <v/>
      </c>
      <c r="L17" s="349" t="str">
        <f t="shared" si="12"/>
        <v>A</v>
      </c>
      <c r="M17" s="349" t="str">
        <f t="shared" si="13"/>
        <v/>
      </c>
      <c r="N17" s="349" t="str">
        <f t="shared" si="14"/>
        <v/>
      </c>
      <c r="O17" s="347">
        <f>AVERAGE('MEM. CÁLCULO - Crescente'!O17, 'MEM. CÁLCULO - Decrescente'!O17)</f>
        <v>0</v>
      </c>
      <c r="P17" s="348">
        <f t="shared" si="15"/>
        <v>1.3371428571428571E-2</v>
      </c>
      <c r="Q17" s="348">
        <f t="shared" si="16"/>
        <v>8.1964285714285712E-2</v>
      </c>
      <c r="R17" s="348">
        <f t="shared" si="17"/>
        <v>0.17357142857142857</v>
      </c>
      <c r="S17" s="347">
        <f t="shared" si="18"/>
        <v>13</v>
      </c>
      <c r="T17" s="348" t="str">
        <f t="shared" si="19"/>
        <v/>
      </c>
      <c r="U17" s="348" t="str">
        <f t="shared" si="20"/>
        <v/>
      </c>
      <c r="V17" s="348">
        <f t="shared" si="21"/>
        <v>0.55000000000000004</v>
      </c>
      <c r="W17" s="348" t="str">
        <f t="shared" si="22"/>
        <v/>
      </c>
      <c r="X17" s="348" t="str">
        <f t="shared" si="23"/>
        <v/>
      </c>
      <c r="Y17" s="351">
        <f t="shared" si="24"/>
        <v>26.890714285714285</v>
      </c>
      <c r="Z17" s="349" cm="1">
        <f t="array" ref="Z17">_xlfn.IFS(
AND(Y17&gt;=0, Y17&lt;=10), 1,
AND(Y17&gt;10, Y17&lt;50), 2,
Y17&gt;=50, 3)</f>
        <v>2</v>
      </c>
      <c r="AA17" s="350">
        <f t="shared" si="25"/>
        <v>0.45</v>
      </c>
      <c r="AB17" s="400">
        <f t="shared" si="26"/>
        <v>12.100821428571429</v>
      </c>
      <c r="AC17" s="351">
        <f t="shared" si="27"/>
        <v>0</v>
      </c>
      <c r="AD17" s="349" cm="1">
        <f t="array" ref="AD17">_xlfn.IFS(
AND(AC17&gt;=0, AC17&lt;=10), 1,
AND(AC17&gt;10, AC17&lt;50), 2,
AC17&gt;=50, 3)</f>
        <v>1</v>
      </c>
      <c r="AE17" s="350">
        <f t="shared" si="28"/>
        <v>0.6</v>
      </c>
      <c r="AF17" s="400">
        <f t="shared" si="29"/>
        <v>0</v>
      </c>
      <c r="AG17" s="349">
        <f t="shared" si="30"/>
        <v>13</v>
      </c>
      <c r="AH17" s="349" cm="1">
        <f t="array" ref="AH17">_xlfn.IFS(
AND(AG17&gt;=0, AG17&lt;=2), 1,
AND(AG17&gt;2, AG17&lt;5), 2,
AG17&gt;=5, 3)</f>
        <v>3</v>
      </c>
      <c r="AI17" s="350">
        <f t="shared" si="31"/>
        <v>1</v>
      </c>
      <c r="AJ17" s="350">
        <f t="shared" si="32"/>
        <v>13</v>
      </c>
      <c r="AK17" s="351" t="str" cm="1">
        <f t="array" ref="AK17">_xlfn.IFS(
O17&lt;=2, "B",
AND(O17&gt;2, O17&lt;5), "M",
O17&gt;=5, "A")</f>
        <v>B</v>
      </c>
      <c r="AL17" s="351" t="str" cm="1">
        <f t="array" ref="AL17">_xlfn.IFS(
AND(P17&gt;=0, P17&lt;=10%), "B",
AND(P17&gt;10%, P17&lt;50%), "M",
AND(P17&gt;=50%, P17&lt;=100%), "A")</f>
        <v>B</v>
      </c>
      <c r="AM17" s="351" t="str" cm="1">
        <f t="array" ref="AM17">_xlfn.IFS(
AND(Q17&gt;=0, Q17&lt;=10%), "B",
AND(Q17&gt;10%, Q17&lt;50%), "M",
AND(Q17&gt;=50%, Q17&lt;=100%), "A")</f>
        <v>B</v>
      </c>
      <c r="AN17" s="351" t="str" cm="1">
        <f t="array" ref="AN17">_xlfn.IFS(
AND(R17&gt;=0, R17&lt;=10%), "B",
AND(R17&gt;10%, R17&lt;50%), "M",
AND(R17&gt;=50%, R17&lt;=100%), "A")</f>
        <v>M</v>
      </c>
      <c r="AO17" s="351" t="str" cm="1">
        <f t="array" ref="AO17">_xlfn.IFS(
S17&lt;=2, "B",
AND(S17&gt;2, S17&lt;5), "M",
S17&gt;=5, "A")</f>
        <v>A</v>
      </c>
      <c r="AP17" s="351" t="str">
        <f t="shared" si="33"/>
        <v/>
      </c>
      <c r="AQ17" s="351" t="str">
        <f t="shared" si="34"/>
        <v/>
      </c>
      <c r="AR17" s="351" t="str">
        <f t="shared" si="35"/>
        <v>A</v>
      </c>
      <c r="AS17" s="351" t="str">
        <f t="shared" si="36"/>
        <v/>
      </c>
      <c r="AT17" s="351" t="str">
        <f t="shared" si="37"/>
        <v/>
      </c>
      <c r="AU17" s="369">
        <f t="shared" si="38"/>
        <v>25.100821428571429</v>
      </c>
      <c r="AV17" s="369" cm="1">
        <f t="array" ref="AV17">_xlfn.IFS(B17="", "",
(((100-AU17)/100)*$AV$10)&lt;1, 1,
TRUE, ((100-AU17)/100)*AV$10)</f>
        <v>3.7449589285714282</v>
      </c>
      <c r="AW17" s="375" cm="1">
        <f t="array" ref="AW17">_xlfn.IFS(
AND(AU17 &lt;= 20, AV17 &gt; 3.5), 0,
AND(AU17 &lt;= 20, AV17 &lt;= 3.5), 1,
AND(AND(20 &lt; AU17, AU17 &lt;= 40, AV17 &gt; 3.5)), 2,
AND(AND(20 &lt; AU17, AU17 &lt;= 40, AV17 &lt;= 3.5)), 3,
AND(AND(40 &lt; AU17, AU17 &lt;= 60, AV17 &gt; 2.5)), 4,
AND(AND(40 &lt; AU17, AU17 &lt;= 60, AV17 &lt;= 2.5)), 5,
AND(AND(60 &lt; AU17, AU17 &lt;= 90, AV17 &gt; 2.5)), 7,
AND(AND(60 &lt; AU17, AU17 &lt;= 90, AV17 &lt;= 2.5)), 8,
AU17 &gt; 90, 10)</f>
        <v>2</v>
      </c>
      <c r="AX17" s="374" t="str">
        <f>_xlfn.XLOOKUP(AW17,IES!$B$2:$B$10,IES!$C$2:$C$10)</f>
        <v>B</v>
      </c>
      <c r="AY17" s="374" t="str">
        <f>_xlfn.XLOOKUP(AW17,IES!$B$2:$B$10, IES!$D$2:$D$10)</f>
        <v>BOM</v>
      </c>
      <c r="AZ17" s="392" t="str" cm="1">
        <f t="array" ref="AZ17">_xlfn.IFS(AV17&gt;4, 'CONCEITOS ICPF'!$B$2,
AND(3 &lt; AV17, AV17 &lt;= 4), 'CONCEITOS ICPF'!$B$3,
AND(2 &lt; AV17, AV17 &lt;= 3), 'CONCEITOS ICPF'!$B$4,
AND(1 &lt; AV17, AV17 &lt;= 2), 'CONCEITOS ICPF'!$B$5,
AV17 &lt;= 1, 'CONCEITOS ICPF'!$B$6)</f>
        <v>APLICAÇÃO DE LAMA ASFÁLTICA OU MICROREVESTIMENTO - Desgaste superficial, trincas não muito severas em áreas não muito extensas, “panelas” e remendos pontuais</v>
      </c>
      <c r="BA17" s="350" t="str">
        <f>'LVC - FICHA CAMPO - Decrescente'!P17</f>
        <v>-</v>
      </c>
      <c r="BB17" s="350" t="str">
        <f>'LVC - FICHA CAMPO - Decrescente'!Q17</f>
        <v>-</v>
      </c>
      <c r="BC17" s="350" t="str">
        <f>'LVC - FICHA CAMPO - Decrescente'!R17</f>
        <v>-</v>
      </c>
      <c r="BD17" s="350" t="str">
        <f>'LVC - FICHA CAMPO - Decrescente'!S17</f>
        <v>-</v>
      </c>
      <c r="BE17" s="350" t="str">
        <f>'LVC - FICHA CAMPO - Decrescente'!T17</f>
        <v>-</v>
      </c>
      <c r="BF17" s="399" cm="1">
        <f t="array" ref="BF17">_xlfn.IFS('MEM. CÁLCULO - Crescente'!J17="A", 3,
'MEM. CÁLCULO - Crescente'!J17="M", 2,
'MEM. CÁLCULO - Crescente'!J17="B", 1,
'MEM. CÁLCULO - Crescente'!J17="", 0)</f>
        <v>0</v>
      </c>
      <c r="BG17" s="399" cm="1">
        <f t="array" ref="BG17">_xlfn.IFS('MEM. CÁLCULO - Crescente'!K17="A", 3,
'MEM. CÁLCULO - Crescente'!K17="M", 2,
'MEM. CÁLCULO - Crescente'!K17="B", 1,
'MEM. CÁLCULO - Crescente'!K17="", 0)</f>
        <v>0</v>
      </c>
      <c r="BH17" s="399" cm="1">
        <f t="array" ref="BH17">_xlfn.IFS('MEM. CÁLCULO - Crescente'!L17="A", 3,
'MEM. CÁLCULO - Crescente'!L17="M", 2,
'MEM. CÁLCULO - Crescente'!L17="B", 1,
'MEM. CÁLCULO - Crescente'!L17="", 0)</f>
        <v>3</v>
      </c>
      <c r="BI17" s="399" cm="1">
        <f t="array" ref="BI17">_xlfn.IFS('MEM. CÁLCULO - Crescente'!M17="A", 3,
'MEM. CÁLCULO - Crescente'!M17="M", 2,
'MEM. CÁLCULO - Crescente'!M17="B", 1,
'MEM. CÁLCULO - Crescente'!M17="", 0)</f>
        <v>0</v>
      </c>
      <c r="BJ17" s="399" cm="1">
        <f t="array" ref="BJ17">_xlfn.IFS('MEM. CÁLCULO - Crescente'!N17="A", 3,
'MEM. CÁLCULO - Crescente'!N17="M", 2,
'MEM. CÁLCULO - Crescente'!N17="B", 1,
'MEM. CÁLCULO - Crescente'!N17="", 0)</f>
        <v>0</v>
      </c>
      <c r="BK17" s="399" cm="1">
        <f t="array" ref="BK17">_xlfn.IFS('MEM. CÁLCULO - Decrescente'!J17="A", 3,
'MEM. CÁLCULO - Decrescente'!J17="M", 2,
'MEM. CÁLCULO - Decrescente'!J17="B", 1,
'MEM. CÁLCULO - Decrescente'!J17="", 0)</f>
        <v>0</v>
      </c>
      <c r="BL17" s="399" cm="1">
        <f t="array" ref="BL17">_xlfn.IFS('MEM. CÁLCULO - Decrescente'!K17="A", 3,
'MEM. CÁLCULO - Decrescente'!K17="M", 2,
'MEM. CÁLCULO - Decrescente'!K17="B", 1,
'MEM. CÁLCULO - Decrescente'!K17="", 0)</f>
        <v>0</v>
      </c>
      <c r="BM17" s="399" cm="1">
        <f t="array" ref="BM17">_xlfn.IFS('MEM. CÁLCULO - Decrescente'!L17="A", 3,
'MEM. CÁLCULO - Decrescente'!L17="M", 2,
'MEM. CÁLCULO - Decrescente'!L17="B", 1,
'MEM. CÁLCULO - Decrescente'!L17="", 0)</f>
        <v>3</v>
      </c>
      <c r="BN17" s="399" cm="1">
        <f t="array" ref="BN17">_xlfn.IFS('MEM. CÁLCULO - Decrescente'!M17="A", 3,
'MEM. CÁLCULO - Decrescente'!M17="M", 2,
'MEM. CÁLCULO - Decrescente'!M17="B", 1,
'MEM. CÁLCULO - Decrescente'!M17="", 0)</f>
        <v>0</v>
      </c>
      <c r="BO17" s="399" cm="1">
        <f t="array" ref="BO17">_xlfn.IFS('MEM. CÁLCULO - Decrescente'!N17="A", 3,
'MEM. CÁLCULO - Decrescente'!N17="M", 2,
'MEM. CÁLCULO - Decrescente'!N17="B", 1,
'MEM. CÁLCULO - Decrescente'!N17="", 0)</f>
        <v>0</v>
      </c>
      <c r="BP17" s="399">
        <f t="shared" si="39"/>
        <v>0</v>
      </c>
      <c r="BQ17" s="399">
        <f t="shared" si="40"/>
        <v>0</v>
      </c>
      <c r="BR17" s="399">
        <f t="shared" si="41"/>
        <v>3</v>
      </c>
      <c r="BS17" s="399">
        <f t="shared" si="42"/>
        <v>0</v>
      </c>
      <c r="BT17" s="399">
        <f t="shared" si="43"/>
        <v>0</v>
      </c>
      <c r="BU17" s="399" t="str" cm="1">
        <f t="array" ref="BU17">_xlfn.IFS(BP17=3, "A",
BP17=2, "M",
BP17=1, "B",
BP17=0, "")</f>
        <v/>
      </c>
      <c r="BV17" s="399" t="str" cm="1">
        <f t="array" ref="BV17">_xlfn.IFS(BQ17=3, "A",
BQ17=2, "M",
BQ17=1, "B",
BQ17=0, "")</f>
        <v/>
      </c>
      <c r="BW17" s="399" t="str" cm="1">
        <f t="array" ref="BW17">_xlfn.IFS(BR17=3, "A",
BR17=2, "M",
BR17=1, "B",
BR17=0, "")</f>
        <v>A</v>
      </c>
      <c r="BX17" s="399" t="str" cm="1">
        <f t="array" ref="BX17">_xlfn.IFS(BS17=3, "A",
BS17=2, "M",
BS17=1, "B",
BS17=0, "")</f>
        <v/>
      </c>
      <c r="BY17" s="399" t="str" cm="1">
        <f t="array" ref="BY17">_xlfn.IFS(BT17=3, "A",
BT17=2, "M",
BT17=1, "B",
BT17=0, "")</f>
        <v/>
      </c>
    </row>
    <row r="18" spans="1:77" ht="24.95" customHeight="1" thickBot="1">
      <c r="A18" s="344">
        <f>'LVC - FICHA CAMPO - Decrescente'!A18</f>
        <v>4</v>
      </c>
      <c r="B18" s="345">
        <f>'LVC - FICHA CAMPO - Decrescente'!B18</f>
        <v>7.9999788866880994</v>
      </c>
      <c r="C18" s="345">
        <f>'LVC - FICHA CAMPO - Decrescente'!C18</f>
        <v>6.9999788866880994</v>
      </c>
      <c r="D18" s="346">
        <f>'LVC - FICHA CAMPO - Decrescente'!D18</f>
        <v>1</v>
      </c>
      <c r="E18" s="349">
        <f>ROUNDUP(AVERAGE('LVC - FICHA CAMPO - Crescente'!E18, 'LVC - FICHA CAMPO - Decrescente'!E18), 0)</f>
        <v>0</v>
      </c>
      <c r="F18" s="349">
        <f>AVERAGE('LVC - FICHA CAMPO - Crescente'!F18, 'LVC - FICHA CAMPO - Decrescente'!F18)</f>
        <v>140</v>
      </c>
      <c r="G18" s="349">
        <f>AVERAGE('LVC - FICHA CAMPO - Crescente'!G18, 'LVC - FICHA CAMPO - Decrescente'!G18)</f>
        <v>119.5</v>
      </c>
      <c r="H18" s="349">
        <f>AVERAGE('LVC - FICHA CAMPO - Crescente'!H18, 'LVC - FICHA CAMPO - Decrescente'!H18)</f>
        <v>108</v>
      </c>
      <c r="I18" s="349">
        <f>ROUNDUP(AVERAGE('LVC - FICHA CAMPO - Crescente'!I18, 'LVC - FICHA CAMPO - Decrescente'!I18), 0)</f>
        <v>19</v>
      </c>
      <c r="J18" s="349" t="str">
        <f t="shared" si="10"/>
        <v>B</v>
      </c>
      <c r="K18" s="349" t="str">
        <f t="shared" si="11"/>
        <v/>
      </c>
      <c r="L18" s="349" t="str">
        <f t="shared" si="12"/>
        <v>A</v>
      </c>
      <c r="M18" s="349" t="str">
        <f t="shared" si="13"/>
        <v/>
      </c>
      <c r="N18" s="349" t="str">
        <f t="shared" si="14"/>
        <v/>
      </c>
      <c r="O18" s="347">
        <f>AVERAGE('MEM. CÁLCULO - Crescente'!O18, 'MEM. CÁLCULO - Decrescente'!O18)</f>
        <v>0</v>
      </c>
      <c r="P18" s="348">
        <f t="shared" si="15"/>
        <v>1.6E-2</v>
      </c>
      <c r="Q18" s="348">
        <f t="shared" si="16"/>
        <v>7.6821428571428568E-2</v>
      </c>
      <c r="R18" s="348">
        <f t="shared" si="17"/>
        <v>0.13885714285714285</v>
      </c>
      <c r="S18" s="347">
        <f t="shared" si="18"/>
        <v>19</v>
      </c>
      <c r="T18" s="348">
        <f t="shared" si="19"/>
        <v>0.1</v>
      </c>
      <c r="U18" s="348" t="str">
        <f t="shared" si="20"/>
        <v/>
      </c>
      <c r="V18" s="348">
        <f t="shared" si="21"/>
        <v>0.55000000000000004</v>
      </c>
      <c r="W18" s="348" t="str">
        <f t="shared" si="22"/>
        <v/>
      </c>
      <c r="X18" s="348" t="str">
        <f t="shared" si="23"/>
        <v/>
      </c>
      <c r="Y18" s="351">
        <f t="shared" si="24"/>
        <v>23.167857142857141</v>
      </c>
      <c r="Z18" s="349" cm="1">
        <f t="array" ref="Z18">_xlfn.IFS(
AND(Y18&gt;=0, Y18&lt;=10), 1,
AND(Y18&gt;10, Y18&lt;50), 2,
Y18&gt;=50, 3)</f>
        <v>2</v>
      </c>
      <c r="AA18" s="350">
        <f t="shared" si="25"/>
        <v>0.45</v>
      </c>
      <c r="AB18" s="400">
        <f t="shared" si="26"/>
        <v>10.425535714285713</v>
      </c>
      <c r="AC18" s="351">
        <f t="shared" si="27"/>
        <v>10</v>
      </c>
      <c r="AD18" s="349" cm="1">
        <f t="array" ref="AD18">_xlfn.IFS(
AND(AC18&gt;=0, AC18&lt;=10), 1,
AND(AC18&gt;10, AC18&lt;50), 2,
AC18&gt;=50, 3)</f>
        <v>1</v>
      </c>
      <c r="AE18" s="350">
        <f t="shared" si="28"/>
        <v>0.6</v>
      </c>
      <c r="AF18" s="400">
        <f t="shared" si="29"/>
        <v>6</v>
      </c>
      <c r="AG18" s="349">
        <f t="shared" si="30"/>
        <v>19</v>
      </c>
      <c r="AH18" s="349" cm="1">
        <f t="array" ref="AH18">_xlfn.IFS(
AND(AG18&gt;=0, AG18&lt;=2), 1,
AND(AG18&gt;2, AG18&lt;5), 2,
AG18&gt;=5, 3)</f>
        <v>3</v>
      </c>
      <c r="AI18" s="350">
        <f t="shared" si="31"/>
        <v>1</v>
      </c>
      <c r="AJ18" s="350">
        <f t="shared" si="32"/>
        <v>19</v>
      </c>
      <c r="AK18" s="351" t="str" cm="1">
        <f t="array" ref="AK18">_xlfn.IFS(
O18&lt;=2, "B",
AND(O18&gt;2, O18&lt;5), "M",
O18&gt;=5, "A")</f>
        <v>B</v>
      </c>
      <c r="AL18" s="351" t="str" cm="1">
        <f t="array" ref="AL18">_xlfn.IFS(
AND(P18&gt;=0, P18&lt;=10%), "B",
AND(P18&gt;10%, P18&lt;50%), "M",
AND(P18&gt;=50%, P18&lt;=100%), "A")</f>
        <v>B</v>
      </c>
      <c r="AM18" s="351" t="str" cm="1">
        <f t="array" ref="AM18">_xlfn.IFS(
AND(Q18&gt;=0, Q18&lt;=10%), "B",
AND(Q18&gt;10%, Q18&lt;50%), "M",
AND(Q18&gt;=50%, Q18&lt;=100%), "A")</f>
        <v>B</v>
      </c>
      <c r="AN18" s="351" t="str" cm="1">
        <f t="array" ref="AN18">_xlfn.IFS(
AND(R18&gt;=0, R18&lt;=10%), "B",
AND(R18&gt;10%, R18&lt;50%), "M",
AND(R18&gt;=50%, R18&lt;=100%), "A")</f>
        <v>M</v>
      </c>
      <c r="AO18" s="351" t="str" cm="1">
        <f t="array" ref="AO18">_xlfn.IFS(
S18&lt;=2, "B",
AND(S18&gt;2, S18&lt;5), "M",
S18&gt;=5, "A")</f>
        <v>A</v>
      </c>
      <c r="AP18" s="351" t="str">
        <f t="shared" si="33"/>
        <v>B</v>
      </c>
      <c r="AQ18" s="351" t="str">
        <f t="shared" si="34"/>
        <v/>
      </c>
      <c r="AR18" s="351" t="str">
        <f t="shared" si="35"/>
        <v>A</v>
      </c>
      <c r="AS18" s="351" t="str">
        <f t="shared" si="36"/>
        <v/>
      </c>
      <c r="AT18" s="351" t="str">
        <f t="shared" si="37"/>
        <v/>
      </c>
      <c r="AU18" s="369">
        <f t="shared" si="38"/>
        <v>35.425535714285715</v>
      </c>
      <c r="AV18" s="369" cm="1">
        <f t="array" ref="AV18">_xlfn.IFS(B18="", "",
(((100-AU18)/100)*$AV$10)&lt;1, 1,
TRUE, ((100-AU18)/100)*AV$10)</f>
        <v>3.2287232142857141</v>
      </c>
      <c r="AW18" s="375" cm="1">
        <f t="array" ref="AW18">_xlfn.IFS(
AND(AU18 &lt;= 20, AV18 &gt; 3.5), 0,
AND(AU18 &lt;= 20, AV18 &lt;= 3.5), 1,
AND(AND(20 &lt; AU18, AU18 &lt;= 40, AV18 &gt; 3.5)), 2,
AND(AND(20 &lt; AU18, AU18 &lt;= 40, AV18 &lt;= 3.5)), 3,
AND(AND(40 &lt; AU18, AU18 &lt;= 60, AV18 &gt; 2.5)), 4,
AND(AND(40 &lt; AU18, AU18 &lt;= 60, AV18 &lt;= 2.5)), 5,
AND(AND(60 &lt; AU18, AU18 &lt;= 90, AV18 &gt; 2.5)), 7,
AND(AND(60 &lt; AU18, AU18 &lt;= 90, AV18 &lt;= 2.5)), 8,
AU18 &gt; 90, 10)</f>
        <v>3</v>
      </c>
      <c r="AX18" s="374" t="str">
        <f>_xlfn.XLOOKUP(AW18,IES!$B$2:$B$10,IES!$C$2:$C$10)</f>
        <v>C</v>
      </c>
      <c r="AY18" s="374" t="str">
        <f>_xlfn.XLOOKUP(AW18,IES!$B$2:$B$10, IES!$D$2:$D$10)</f>
        <v>REGULAR</v>
      </c>
      <c r="AZ18" s="392" t="str" cm="1">
        <f t="array" ref="AZ18">_xlfn.IFS(AV18&gt;4, 'CONCEITOS ICPF'!$B$2,
AND(3 &lt; AV18, AV18 &lt;= 4), 'CONCEITOS ICPF'!$B$3,
AND(2 &lt; AV18, AV18 &lt;= 3), 'CONCEITOS ICPF'!$B$4,
AND(1 &lt; AV18, AV18 &lt;= 2), 'CONCEITOS ICPF'!$B$5,
AV18 &lt;= 1, 'CONCEITOS ICPF'!$B$6)</f>
        <v>APLICAÇÃO DE LAMA ASFÁLTICA OU MICROREVESTIMENTO - Desgaste superficial, trincas não muito severas em áreas não muito extensas, “panelas” e remendos pontuais</v>
      </c>
      <c r="BA18" s="350" t="str">
        <f>'LVC - FICHA CAMPO - Decrescente'!P18</f>
        <v>-</v>
      </c>
      <c r="BB18" s="350" t="str">
        <f>'LVC - FICHA CAMPO - Decrescente'!Q18</f>
        <v>-</v>
      </c>
      <c r="BC18" s="350" t="str">
        <f>'LVC - FICHA CAMPO - Decrescente'!R18</f>
        <v>-</v>
      </c>
      <c r="BD18" s="350" t="str">
        <f>'LVC - FICHA CAMPO - Decrescente'!S18</f>
        <v>-</v>
      </c>
      <c r="BE18" s="350" t="str">
        <f>'LVC - FICHA CAMPO - Decrescente'!T18</f>
        <v>-</v>
      </c>
      <c r="BF18" s="399" cm="1">
        <f t="array" ref="BF18">_xlfn.IFS('MEM. CÁLCULO - Crescente'!J18="A", 3,
'MEM. CÁLCULO - Crescente'!J18="M", 2,
'MEM. CÁLCULO - Crescente'!J18="B", 1,
'MEM. CÁLCULO - Crescente'!J18="", 0)</f>
        <v>1</v>
      </c>
      <c r="BG18" s="399" cm="1">
        <f t="array" ref="BG18">_xlfn.IFS('MEM. CÁLCULO - Crescente'!K18="A", 3,
'MEM. CÁLCULO - Crescente'!K18="M", 2,
'MEM. CÁLCULO - Crescente'!K18="B", 1,
'MEM. CÁLCULO - Crescente'!K18="", 0)</f>
        <v>0</v>
      </c>
      <c r="BH18" s="399" cm="1">
        <f t="array" ref="BH18">_xlfn.IFS('MEM. CÁLCULO - Crescente'!L18="A", 3,
'MEM. CÁLCULO - Crescente'!L18="M", 2,
'MEM. CÁLCULO - Crescente'!L18="B", 1,
'MEM. CÁLCULO - Crescente'!L18="", 0)</f>
        <v>2</v>
      </c>
      <c r="BI18" s="399" cm="1">
        <f t="array" ref="BI18">_xlfn.IFS('MEM. CÁLCULO - Crescente'!M18="A", 3,
'MEM. CÁLCULO - Crescente'!M18="M", 2,
'MEM. CÁLCULO - Crescente'!M18="B", 1,
'MEM. CÁLCULO - Crescente'!M18="", 0)</f>
        <v>0</v>
      </c>
      <c r="BJ18" s="399" cm="1">
        <f t="array" ref="BJ18">_xlfn.IFS('MEM. CÁLCULO - Crescente'!N18="A", 3,
'MEM. CÁLCULO - Crescente'!N18="M", 2,
'MEM. CÁLCULO - Crescente'!N18="B", 1,
'MEM. CÁLCULO - Crescente'!N18="", 0)</f>
        <v>0</v>
      </c>
      <c r="BK18" s="399" cm="1">
        <f t="array" ref="BK18">_xlfn.IFS('MEM. CÁLCULO - Decrescente'!J18="A", 3,
'MEM. CÁLCULO - Decrescente'!J18="M", 2,
'MEM. CÁLCULO - Decrescente'!J18="B", 1,
'MEM. CÁLCULO - Decrescente'!J18="", 0)</f>
        <v>0</v>
      </c>
      <c r="BL18" s="399" cm="1">
        <f t="array" ref="BL18">_xlfn.IFS('MEM. CÁLCULO - Decrescente'!K18="A", 3,
'MEM. CÁLCULO - Decrescente'!K18="M", 2,
'MEM. CÁLCULO - Decrescente'!K18="B", 1,
'MEM. CÁLCULO - Decrescente'!K18="", 0)</f>
        <v>0</v>
      </c>
      <c r="BM18" s="399" cm="1">
        <f t="array" ref="BM18">_xlfn.IFS('MEM. CÁLCULO - Decrescente'!L18="A", 3,
'MEM. CÁLCULO - Decrescente'!L18="M", 2,
'MEM. CÁLCULO - Decrescente'!L18="B", 1,
'MEM. CÁLCULO - Decrescente'!L18="", 0)</f>
        <v>3</v>
      </c>
      <c r="BN18" s="399" cm="1">
        <f t="array" ref="BN18">_xlfn.IFS('MEM. CÁLCULO - Decrescente'!M18="A", 3,
'MEM. CÁLCULO - Decrescente'!M18="M", 2,
'MEM. CÁLCULO - Decrescente'!M18="B", 1,
'MEM. CÁLCULO - Decrescente'!M18="", 0)</f>
        <v>0</v>
      </c>
      <c r="BO18" s="399" cm="1">
        <f t="array" ref="BO18">_xlfn.IFS('MEM. CÁLCULO - Decrescente'!N18="A", 3,
'MEM. CÁLCULO - Decrescente'!N18="M", 2,
'MEM. CÁLCULO - Decrescente'!N18="B", 1,
'MEM. CÁLCULO - Decrescente'!N18="", 0)</f>
        <v>0</v>
      </c>
      <c r="BP18" s="399">
        <f t="shared" si="39"/>
        <v>1</v>
      </c>
      <c r="BQ18" s="399">
        <f t="shared" si="40"/>
        <v>0</v>
      </c>
      <c r="BR18" s="399">
        <f t="shared" si="41"/>
        <v>3</v>
      </c>
      <c r="BS18" s="399">
        <f t="shared" si="42"/>
        <v>0</v>
      </c>
      <c r="BT18" s="399">
        <f t="shared" si="43"/>
        <v>0</v>
      </c>
      <c r="BU18" s="399" t="str" cm="1">
        <f t="array" ref="BU18">_xlfn.IFS(BP18=3, "A",
BP18=2, "M",
BP18=1, "B",
BP18=0, "")</f>
        <v>B</v>
      </c>
      <c r="BV18" s="399" t="str" cm="1">
        <f t="array" ref="BV18">_xlfn.IFS(BQ18=3, "A",
BQ18=2, "M",
BQ18=1, "B",
BQ18=0, "")</f>
        <v/>
      </c>
      <c r="BW18" s="399" t="str" cm="1">
        <f t="array" ref="BW18">_xlfn.IFS(BR18=3, "A",
BR18=2, "M",
BR18=1, "B",
BR18=0, "")</f>
        <v>A</v>
      </c>
      <c r="BX18" s="399" t="str" cm="1">
        <f t="array" ref="BX18">_xlfn.IFS(BS18=3, "A",
BS18=2, "M",
BS18=1, "B",
BS18=0, "")</f>
        <v/>
      </c>
      <c r="BY18" s="399" t="str" cm="1">
        <f t="array" ref="BY18">_xlfn.IFS(BT18=3, "A",
BT18=2, "M",
BT18=1, "B",
BT18=0, "")</f>
        <v/>
      </c>
    </row>
    <row r="19" spans="1:77" ht="24.95" customHeight="1" thickBot="1">
      <c r="A19" s="344">
        <f>'LVC - FICHA CAMPO - Decrescente'!A19</f>
        <v>5</v>
      </c>
      <c r="B19" s="345">
        <f>'LVC - FICHA CAMPO - Decrescente'!B19</f>
        <v>6.9999788866880994</v>
      </c>
      <c r="C19" s="345">
        <f>'LVC - FICHA CAMPO - Decrescente'!C19</f>
        <v>5.9999788866880994</v>
      </c>
      <c r="D19" s="346">
        <f>'LVC - FICHA CAMPO - Decrescente'!D19</f>
        <v>1</v>
      </c>
      <c r="E19" s="349">
        <f>ROUNDUP(AVERAGE('LVC - FICHA CAMPO - Crescente'!E19, 'LVC - FICHA CAMPO - Decrescente'!E19), 0)</f>
        <v>0</v>
      </c>
      <c r="F19" s="349">
        <f>AVERAGE('LVC - FICHA CAMPO - Crescente'!F19, 'LVC - FICHA CAMPO - Decrescente'!F19)</f>
        <v>110.5</v>
      </c>
      <c r="G19" s="349">
        <f>AVERAGE('LVC - FICHA CAMPO - Crescente'!G19, 'LVC - FICHA CAMPO - Decrescente'!G19)</f>
        <v>113</v>
      </c>
      <c r="H19" s="349">
        <f>AVERAGE('LVC - FICHA CAMPO - Crescente'!H19, 'LVC - FICHA CAMPO - Decrescente'!H19)</f>
        <v>139</v>
      </c>
      <c r="I19" s="349">
        <f>ROUNDUP(AVERAGE('LVC - FICHA CAMPO - Crescente'!I19, 'LVC - FICHA CAMPO - Decrescente'!I19), 0)</f>
        <v>16</v>
      </c>
      <c r="J19" s="349" t="str">
        <f t="shared" si="10"/>
        <v/>
      </c>
      <c r="K19" s="349" t="str">
        <f t="shared" si="11"/>
        <v/>
      </c>
      <c r="L19" s="349" t="str">
        <f t="shared" si="12"/>
        <v>A</v>
      </c>
      <c r="M19" s="349" t="str">
        <f t="shared" si="13"/>
        <v/>
      </c>
      <c r="N19" s="349" t="str">
        <f t="shared" si="14"/>
        <v/>
      </c>
      <c r="O19" s="347">
        <f>AVERAGE('MEM. CÁLCULO - Crescente'!O19, 'MEM. CÁLCULO - Decrescente'!O19)</f>
        <v>0</v>
      </c>
      <c r="P19" s="348">
        <f t="shared" si="15"/>
        <v>1.2628571428571428E-2</v>
      </c>
      <c r="Q19" s="348">
        <f t="shared" si="16"/>
        <v>7.2642857142857148E-2</v>
      </c>
      <c r="R19" s="348">
        <f t="shared" si="17"/>
        <v>0.17871428571428571</v>
      </c>
      <c r="S19" s="347">
        <f t="shared" si="18"/>
        <v>16</v>
      </c>
      <c r="T19" s="348" t="str">
        <f t="shared" si="19"/>
        <v/>
      </c>
      <c r="U19" s="348" t="str">
        <f t="shared" si="20"/>
        <v/>
      </c>
      <c r="V19" s="348">
        <f t="shared" si="21"/>
        <v>0.55000000000000004</v>
      </c>
      <c r="W19" s="348" t="str">
        <f t="shared" si="22"/>
        <v/>
      </c>
      <c r="X19" s="348" t="str">
        <f t="shared" si="23"/>
        <v/>
      </c>
      <c r="Y19" s="351">
        <f t="shared" si="24"/>
        <v>26.398571428571426</v>
      </c>
      <c r="Z19" s="349" cm="1">
        <f t="array" ref="Z19">_xlfn.IFS(
AND(Y19&gt;=0, Y19&lt;=10), 1,
AND(Y19&gt;10, Y19&lt;50), 2,
Y19&gt;=50, 3)</f>
        <v>2</v>
      </c>
      <c r="AA19" s="350">
        <f t="shared" si="25"/>
        <v>0.45</v>
      </c>
      <c r="AB19" s="400">
        <f t="shared" si="26"/>
        <v>11.879357142857142</v>
      </c>
      <c r="AC19" s="351">
        <f t="shared" si="27"/>
        <v>0</v>
      </c>
      <c r="AD19" s="349" cm="1">
        <f t="array" ref="AD19">_xlfn.IFS(
AND(AC19&gt;=0, AC19&lt;=10), 1,
AND(AC19&gt;10, AC19&lt;50), 2,
AC19&gt;=50, 3)</f>
        <v>1</v>
      </c>
      <c r="AE19" s="350">
        <f t="shared" si="28"/>
        <v>0.6</v>
      </c>
      <c r="AF19" s="400">
        <f t="shared" si="29"/>
        <v>0</v>
      </c>
      <c r="AG19" s="349">
        <f t="shared" si="30"/>
        <v>16</v>
      </c>
      <c r="AH19" s="349" cm="1">
        <f t="array" ref="AH19">_xlfn.IFS(
AND(AG19&gt;=0, AG19&lt;=2), 1,
AND(AG19&gt;2, AG19&lt;5), 2,
AG19&gt;=5, 3)</f>
        <v>3</v>
      </c>
      <c r="AI19" s="350">
        <f t="shared" si="31"/>
        <v>1</v>
      </c>
      <c r="AJ19" s="350">
        <f t="shared" si="32"/>
        <v>16</v>
      </c>
      <c r="AK19" s="351" t="str" cm="1">
        <f t="array" ref="AK19">_xlfn.IFS(
O19&lt;=2, "B",
AND(O19&gt;2, O19&lt;5), "M",
O19&gt;=5, "A")</f>
        <v>B</v>
      </c>
      <c r="AL19" s="351" t="str" cm="1">
        <f t="array" ref="AL19">_xlfn.IFS(
AND(P19&gt;=0, P19&lt;=10%), "B",
AND(P19&gt;10%, P19&lt;50%), "M",
AND(P19&gt;=50%, P19&lt;=100%), "A")</f>
        <v>B</v>
      </c>
      <c r="AM19" s="351" t="str" cm="1">
        <f t="array" ref="AM19">_xlfn.IFS(
AND(Q19&gt;=0, Q19&lt;=10%), "B",
AND(Q19&gt;10%, Q19&lt;50%), "M",
AND(Q19&gt;=50%, Q19&lt;=100%), "A")</f>
        <v>B</v>
      </c>
      <c r="AN19" s="351" t="str" cm="1">
        <f t="array" ref="AN19">_xlfn.IFS(
AND(R19&gt;=0, R19&lt;=10%), "B",
AND(R19&gt;10%, R19&lt;50%), "M",
AND(R19&gt;=50%, R19&lt;=100%), "A")</f>
        <v>M</v>
      </c>
      <c r="AO19" s="351" t="str" cm="1">
        <f t="array" ref="AO19">_xlfn.IFS(
S19&lt;=2, "B",
AND(S19&gt;2, S19&lt;5), "M",
S19&gt;=5, "A")</f>
        <v>A</v>
      </c>
      <c r="AP19" s="351" t="str">
        <f t="shared" si="33"/>
        <v/>
      </c>
      <c r="AQ19" s="351" t="str">
        <f t="shared" si="34"/>
        <v/>
      </c>
      <c r="AR19" s="351" t="str">
        <f t="shared" si="35"/>
        <v>A</v>
      </c>
      <c r="AS19" s="351" t="str">
        <f t="shared" si="36"/>
        <v/>
      </c>
      <c r="AT19" s="351" t="str">
        <f t="shared" si="37"/>
        <v/>
      </c>
      <c r="AU19" s="369">
        <f t="shared" si="38"/>
        <v>27.879357142857142</v>
      </c>
      <c r="AV19" s="369" cm="1">
        <f t="array" ref="AV19">_xlfn.IFS(B19="", "",
(((100-AU19)/100)*$AV$10)&lt;1, 1,
TRUE, ((100-AU19)/100)*AV$10)</f>
        <v>3.6060321428571429</v>
      </c>
      <c r="AW19" s="375" cm="1">
        <f t="array" ref="AW19">_xlfn.IFS(
AND(AU19 &lt;= 20, AV19 &gt; 3.5), 0,
AND(AU19 &lt;= 20, AV19 &lt;= 3.5), 1,
AND(AND(20 &lt; AU19, AU19 &lt;= 40, AV19 &gt; 3.5)), 2,
AND(AND(20 &lt; AU19, AU19 &lt;= 40, AV19 &lt;= 3.5)), 3,
AND(AND(40 &lt; AU19, AU19 &lt;= 60, AV19 &gt; 2.5)), 4,
AND(AND(40 &lt; AU19, AU19 &lt;= 60, AV19 &lt;= 2.5)), 5,
AND(AND(60 &lt; AU19, AU19 &lt;= 90, AV19 &gt; 2.5)), 7,
AND(AND(60 &lt; AU19, AU19 &lt;= 90, AV19 &lt;= 2.5)), 8,
AU19 &gt; 90, 10)</f>
        <v>2</v>
      </c>
      <c r="AX19" s="374" t="str">
        <f>_xlfn.XLOOKUP(AW19,IES!$B$2:$B$10,IES!$C$2:$C$10)</f>
        <v>B</v>
      </c>
      <c r="AY19" s="374" t="str">
        <f>_xlfn.XLOOKUP(AW19,IES!$B$2:$B$10, IES!$D$2:$D$10)</f>
        <v>BOM</v>
      </c>
      <c r="AZ19" s="392" t="str" cm="1">
        <f t="array" ref="AZ19">_xlfn.IFS(AV19&gt;4, 'CONCEITOS ICPF'!$B$2,
AND(3 &lt; AV19, AV19 &lt;= 4), 'CONCEITOS ICPF'!$B$3,
AND(2 &lt; AV19, AV19 &lt;= 3), 'CONCEITOS ICPF'!$B$4,
AND(1 &lt; AV19, AV19 &lt;= 2), 'CONCEITOS ICPF'!$B$5,
AV19 &lt;= 1, 'CONCEITOS ICPF'!$B$6)</f>
        <v>APLICAÇÃO DE LAMA ASFÁLTICA OU MICROREVESTIMENTO - Desgaste superficial, trincas não muito severas em áreas não muito extensas, “panelas” e remendos pontuais</v>
      </c>
      <c r="BA19" s="350" t="str">
        <f>'LVC - FICHA CAMPO - Decrescente'!P19</f>
        <v>-</v>
      </c>
      <c r="BB19" s="350" t="str">
        <f>'LVC - FICHA CAMPO - Decrescente'!Q19</f>
        <v>-</v>
      </c>
      <c r="BC19" s="350" t="str">
        <f>'LVC - FICHA CAMPO - Decrescente'!R19</f>
        <v>-</v>
      </c>
      <c r="BD19" s="350" t="str">
        <f>'LVC - FICHA CAMPO - Decrescente'!S19</f>
        <v>-</v>
      </c>
      <c r="BE19" s="350" t="str">
        <f>'LVC - FICHA CAMPO - Decrescente'!T19</f>
        <v>-</v>
      </c>
      <c r="BF19" s="399" cm="1">
        <f t="array" ref="BF19">_xlfn.IFS('MEM. CÁLCULO - Crescente'!J19="A", 3,
'MEM. CÁLCULO - Crescente'!J19="M", 2,
'MEM. CÁLCULO - Crescente'!J19="B", 1,
'MEM. CÁLCULO - Crescente'!J19="", 0)</f>
        <v>0</v>
      </c>
      <c r="BG19" s="399" cm="1">
        <f t="array" ref="BG19">_xlfn.IFS('MEM. CÁLCULO - Crescente'!K19="A", 3,
'MEM. CÁLCULO - Crescente'!K19="M", 2,
'MEM. CÁLCULO - Crescente'!K19="B", 1,
'MEM. CÁLCULO - Crescente'!K19="", 0)</f>
        <v>0</v>
      </c>
      <c r="BH19" s="399" cm="1">
        <f t="array" ref="BH19">_xlfn.IFS('MEM. CÁLCULO - Crescente'!L19="A", 3,
'MEM. CÁLCULO - Crescente'!L19="M", 2,
'MEM. CÁLCULO - Crescente'!L19="B", 1,
'MEM. CÁLCULO - Crescente'!L19="", 0)</f>
        <v>3</v>
      </c>
      <c r="BI19" s="399" cm="1">
        <f t="array" ref="BI19">_xlfn.IFS('MEM. CÁLCULO - Crescente'!M19="A", 3,
'MEM. CÁLCULO - Crescente'!M19="M", 2,
'MEM. CÁLCULO - Crescente'!M19="B", 1,
'MEM. CÁLCULO - Crescente'!M19="", 0)</f>
        <v>0</v>
      </c>
      <c r="BJ19" s="399" cm="1">
        <f t="array" ref="BJ19">_xlfn.IFS('MEM. CÁLCULO - Crescente'!N19="A", 3,
'MEM. CÁLCULO - Crescente'!N19="M", 2,
'MEM. CÁLCULO - Crescente'!N19="B", 1,
'MEM. CÁLCULO - Crescente'!N19="", 0)</f>
        <v>0</v>
      </c>
      <c r="BK19" s="399" cm="1">
        <f t="array" ref="BK19">_xlfn.IFS('MEM. CÁLCULO - Decrescente'!J19="A", 3,
'MEM. CÁLCULO - Decrescente'!J19="M", 2,
'MEM. CÁLCULO - Decrescente'!J19="B", 1,
'MEM. CÁLCULO - Decrescente'!J19="", 0)</f>
        <v>0</v>
      </c>
      <c r="BL19" s="399" cm="1">
        <f t="array" ref="BL19">_xlfn.IFS('MEM. CÁLCULO - Decrescente'!K19="A", 3,
'MEM. CÁLCULO - Decrescente'!K19="M", 2,
'MEM. CÁLCULO - Decrescente'!K19="B", 1,
'MEM. CÁLCULO - Decrescente'!K19="", 0)</f>
        <v>0</v>
      </c>
      <c r="BM19" s="399" cm="1">
        <f t="array" ref="BM19">_xlfn.IFS('MEM. CÁLCULO - Decrescente'!L19="A", 3,
'MEM. CÁLCULO - Decrescente'!L19="M", 2,
'MEM. CÁLCULO - Decrescente'!L19="B", 1,
'MEM. CÁLCULO - Decrescente'!L19="", 0)</f>
        <v>2</v>
      </c>
      <c r="BN19" s="399" cm="1">
        <f t="array" ref="BN19">_xlfn.IFS('MEM. CÁLCULO - Decrescente'!M19="A", 3,
'MEM. CÁLCULO - Decrescente'!M19="M", 2,
'MEM. CÁLCULO - Decrescente'!M19="B", 1,
'MEM. CÁLCULO - Decrescente'!M19="", 0)</f>
        <v>0</v>
      </c>
      <c r="BO19" s="399" cm="1">
        <f t="array" ref="BO19">_xlfn.IFS('MEM. CÁLCULO - Decrescente'!N19="A", 3,
'MEM. CÁLCULO - Decrescente'!N19="M", 2,
'MEM. CÁLCULO - Decrescente'!N19="B", 1,
'MEM. CÁLCULO - Decrescente'!N19="", 0)</f>
        <v>0</v>
      </c>
      <c r="BP19" s="399">
        <f t="shared" si="39"/>
        <v>0</v>
      </c>
      <c r="BQ19" s="399">
        <f t="shared" si="40"/>
        <v>0</v>
      </c>
      <c r="BR19" s="399">
        <f t="shared" si="41"/>
        <v>3</v>
      </c>
      <c r="BS19" s="399">
        <f t="shared" si="42"/>
        <v>0</v>
      </c>
      <c r="BT19" s="399">
        <f t="shared" si="43"/>
        <v>0</v>
      </c>
      <c r="BU19" s="399" t="str" cm="1">
        <f t="array" ref="BU19">_xlfn.IFS(BP19=3, "A",
BP19=2, "M",
BP19=1, "B",
BP19=0, "")</f>
        <v/>
      </c>
      <c r="BV19" s="399" t="str" cm="1">
        <f t="array" ref="BV19">_xlfn.IFS(BQ19=3, "A",
BQ19=2, "M",
BQ19=1, "B",
BQ19=0, "")</f>
        <v/>
      </c>
      <c r="BW19" s="399" t="str" cm="1">
        <f t="array" ref="BW19">_xlfn.IFS(BR19=3, "A",
BR19=2, "M",
BR19=1, "B",
BR19=0, "")</f>
        <v>A</v>
      </c>
      <c r="BX19" s="399" t="str" cm="1">
        <f t="array" ref="BX19">_xlfn.IFS(BS19=3, "A",
BS19=2, "M",
BS19=1, "B",
BS19=0, "")</f>
        <v/>
      </c>
      <c r="BY19" s="399" t="str" cm="1">
        <f t="array" ref="BY19">_xlfn.IFS(BT19=3, "A",
BT19=2, "M",
BT19=1, "B",
BT19=0, "")</f>
        <v/>
      </c>
    </row>
    <row r="20" spans="1:77" ht="24.95" customHeight="1" thickBot="1">
      <c r="A20" s="344">
        <f>'LVC - FICHA CAMPO - Decrescente'!A20</f>
        <v>6</v>
      </c>
      <c r="B20" s="345">
        <f>'LVC - FICHA CAMPO - Decrescente'!B20</f>
        <v>5.9999788866880994</v>
      </c>
      <c r="C20" s="345">
        <f>'LVC - FICHA CAMPO - Decrescente'!C20</f>
        <v>4.9999788866880994</v>
      </c>
      <c r="D20" s="346">
        <f>'LVC - FICHA CAMPO - Decrescente'!D20</f>
        <v>1</v>
      </c>
      <c r="E20" s="349">
        <f>ROUNDUP(AVERAGE('LVC - FICHA CAMPO - Crescente'!E20, 'LVC - FICHA CAMPO - Decrescente'!E20), 0)</f>
        <v>0</v>
      </c>
      <c r="F20" s="349">
        <f>AVERAGE('LVC - FICHA CAMPO - Crescente'!F20, 'LVC - FICHA CAMPO - Decrescente'!F20)</f>
        <v>126.5</v>
      </c>
      <c r="G20" s="349">
        <f>AVERAGE('LVC - FICHA CAMPO - Crescente'!G20, 'LVC - FICHA CAMPO - Decrescente'!G20)</f>
        <v>141.5</v>
      </c>
      <c r="H20" s="349">
        <f>AVERAGE('LVC - FICHA CAMPO - Crescente'!H20, 'LVC - FICHA CAMPO - Decrescente'!H20)</f>
        <v>147</v>
      </c>
      <c r="I20" s="349">
        <f>ROUNDUP(AVERAGE('LVC - FICHA CAMPO - Crescente'!I20, 'LVC - FICHA CAMPO - Decrescente'!I20), 0)</f>
        <v>23</v>
      </c>
      <c r="J20" s="349" t="str">
        <f t="shared" si="10"/>
        <v>B</v>
      </c>
      <c r="K20" s="349" t="str">
        <f t="shared" si="11"/>
        <v/>
      </c>
      <c r="L20" s="349" t="str">
        <f t="shared" si="12"/>
        <v>A</v>
      </c>
      <c r="M20" s="349" t="str">
        <f t="shared" si="13"/>
        <v/>
      </c>
      <c r="N20" s="349" t="str">
        <f t="shared" si="14"/>
        <v>B</v>
      </c>
      <c r="O20" s="347">
        <f>AVERAGE('MEM. CÁLCULO - Crescente'!O20, 'MEM. CÁLCULO - Decrescente'!O20)</f>
        <v>0</v>
      </c>
      <c r="P20" s="348">
        <f t="shared" si="15"/>
        <v>1.4457142857142858E-2</v>
      </c>
      <c r="Q20" s="348">
        <f t="shared" si="16"/>
        <v>9.096428571428572E-2</v>
      </c>
      <c r="R20" s="348">
        <f t="shared" si="17"/>
        <v>0.189</v>
      </c>
      <c r="S20" s="347">
        <f t="shared" si="18"/>
        <v>23</v>
      </c>
      <c r="T20" s="348">
        <f t="shared" si="19"/>
        <v>0.1</v>
      </c>
      <c r="U20" s="348" t="str">
        <f t="shared" si="20"/>
        <v/>
      </c>
      <c r="V20" s="348">
        <f t="shared" si="21"/>
        <v>0.55000000000000004</v>
      </c>
      <c r="W20" s="348" t="str">
        <f t="shared" si="22"/>
        <v/>
      </c>
      <c r="X20" s="348">
        <f t="shared" si="23"/>
        <v>0.1</v>
      </c>
      <c r="Y20" s="351">
        <f t="shared" si="24"/>
        <v>29.442142857142862</v>
      </c>
      <c r="Z20" s="349" cm="1">
        <f t="array" ref="Z20">_xlfn.IFS(
AND(Y20&gt;=0, Y20&lt;=10), 1,
AND(Y20&gt;10, Y20&lt;50), 2,
Y20&gt;=50, 3)</f>
        <v>2</v>
      </c>
      <c r="AA20" s="350">
        <f t="shared" si="25"/>
        <v>0.45</v>
      </c>
      <c r="AB20" s="400">
        <f t="shared" si="26"/>
        <v>13.248964285714289</v>
      </c>
      <c r="AC20" s="351">
        <f t="shared" si="27"/>
        <v>10</v>
      </c>
      <c r="AD20" s="349" cm="1">
        <f t="array" ref="AD20">_xlfn.IFS(
AND(AC20&gt;=0, AC20&lt;=10), 1,
AND(AC20&gt;10, AC20&lt;50), 2,
AC20&gt;=50, 3)</f>
        <v>1</v>
      </c>
      <c r="AE20" s="350">
        <f t="shared" si="28"/>
        <v>0.6</v>
      </c>
      <c r="AF20" s="400">
        <f t="shared" si="29"/>
        <v>6</v>
      </c>
      <c r="AG20" s="349">
        <f t="shared" si="30"/>
        <v>23</v>
      </c>
      <c r="AH20" s="349" cm="1">
        <f t="array" ref="AH20">_xlfn.IFS(
AND(AG20&gt;=0, AG20&lt;=2), 1,
AND(AG20&gt;2, AG20&lt;5), 2,
AG20&gt;=5, 3)</f>
        <v>3</v>
      </c>
      <c r="AI20" s="350">
        <f t="shared" si="31"/>
        <v>1</v>
      </c>
      <c r="AJ20" s="350">
        <f t="shared" si="32"/>
        <v>23</v>
      </c>
      <c r="AK20" s="351" t="str" cm="1">
        <f t="array" ref="AK20">_xlfn.IFS(
O20&lt;=2, "B",
AND(O20&gt;2, O20&lt;5), "M",
O20&gt;=5, "A")</f>
        <v>B</v>
      </c>
      <c r="AL20" s="351" t="str" cm="1">
        <f t="array" ref="AL20">_xlfn.IFS(
AND(P20&gt;=0, P20&lt;=10%), "B",
AND(P20&gt;10%, P20&lt;50%), "M",
AND(P20&gt;=50%, P20&lt;=100%), "A")</f>
        <v>B</v>
      </c>
      <c r="AM20" s="351" t="str" cm="1">
        <f t="array" ref="AM20">_xlfn.IFS(
AND(Q20&gt;=0, Q20&lt;=10%), "B",
AND(Q20&gt;10%, Q20&lt;50%), "M",
AND(Q20&gt;=50%, Q20&lt;=100%), "A")</f>
        <v>B</v>
      </c>
      <c r="AN20" s="351" t="str" cm="1">
        <f t="array" ref="AN20">_xlfn.IFS(
AND(R20&gt;=0, R20&lt;=10%), "B",
AND(R20&gt;10%, R20&lt;50%), "M",
AND(R20&gt;=50%, R20&lt;=100%), "A")</f>
        <v>M</v>
      </c>
      <c r="AO20" s="351" t="str" cm="1">
        <f t="array" ref="AO20">_xlfn.IFS(
S20&lt;=2, "B",
AND(S20&gt;2, S20&lt;5), "M",
S20&gt;=5, "A")</f>
        <v>A</v>
      </c>
      <c r="AP20" s="351" t="str">
        <f t="shared" si="33"/>
        <v>B</v>
      </c>
      <c r="AQ20" s="351" t="str">
        <f t="shared" si="34"/>
        <v/>
      </c>
      <c r="AR20" s="351" t="str">
        <f t="shared" si="35"/>
        <v>A</v>
      </c>
      <c r="AS20" s="351" t="str">
        <f t="shared" si="36"/>
        <v/>
      </c>
      <c r="AT20" s="351" t="str">
        <f t="shared" si="37"/>
        <v>B</v>
      </c>
      <c r="AU20" s="369">
        <f t="shared" si="38"/>
        <v>42.248964285714287</v>
      </c>
      <c r="AV20" s="369" cm="1">
        <f t="array" ref="AV20">_xlfn.IFS(B20="", "",
(((100-AU20)/100)*$AV$10)&lt;1, 1,
TRUE, ((100-AU20)/100)*AV$10)</f>
        <v>2.8875517857142858</v>
      </c>
      <c r="AW20" s="375" cm="1">
        <f t="array" ref="AW20">_xlfn.IFS(
AND(AU20 &lt;= 20, AV20 &gt; 3.5), 0,
AND(AU20 &lt;= 20, AV20 &lt;= 3.5), 1,
AND(AND(20 &lt; AU20, AU20 &lt;= 40, AV20 &gt; 3.5)), 2,
AND(AND(20 &lt; AU20, AU20 &lt;= 40, AV20 &lt;= 3.5)), 3,
AND(AND(40 &lt; AU20, AU20 &lt;= 60, AV20 &gt; 2.5)), 4,
AND(AND(40 &lt; AU20, AU20 &lt;= 60, AV20 &lt;= 2.5)), 5,
AND(AND(60 &lt; AU20, AU20 &lt;= 90, AV20 &gt; 2.5)), 7,
AND(AND(60 &lt; AU20, AU20 &lt;= 90, AV20 &lt;= 2.5)), 8,
AU20 &gt; 90, 10)</f>
        <v>4</v>
      </c>
      <c r="AX20" s="374" t="str">
        <f>_xlfn.XLOOKUP(AW20,IES!$B$2:$B$10,IES!$C$2:$C$10)</f>
        <v>C</v>
      </c>
      <c r="AY20" s="374" t="str">
        <f>_xlfn.XLOOKUP(AW20,IES!$B$2:$B$10, IES!$D$2:$D$10)</f>
        <v>REGULAR</v>
      </c>
      <c r="AZ20" s="392" t="str" cm="1">
        <f t="array" ref="AZ20">_xlfn.IFS(AV20&gt;4, 'CONCEITOS ICPF'!$B$2,
AND(3 &lt; AV20, AV20 &lt;= 4), 'CONCEITOS ICPF'!$B$3,
AND(2 &lt; AV20, AV20 &lt;= 3), 'CONCEITOS ICPF'!$B$4,
AND(1 &lt; AV20, AV20 &lt;= 2), 'CONCEITOS ICPF'!$B$5,
AV20 &lt;= 1, 'CONCEITOS ICPF'!$B$6)</f>
        <v>CORREÇÃO DE PONTOS LOCALIZADOS OU RECAPEMENTO - Pavimento trincado, com “panelas” e remendos pouco frequentes e com irregularidade longitudinal ou transversal</v>
      </c>
      <c r="BA20" s="350" t="str">
        <f>'LVC - FICHA CAMPO - Decrescente'!P20</f>
        <v>-</v>
      </c>
      <c r="BB20" s="350" t="str">
        <f>'LVC - FICHA CAMPO - Decrescente'!Q20</f>
        <v>-</v>
      </c>
      <c r="BC20" s="350" t="str">
        <f>'LVC - FICHA CAMPO - Decrescente'!R20</f>
        <v>-</v>
      </c>
      <c r="BD20" s="350" t="str">
        <f>'LVC - FICHA CAMPO - Decrescente'!S20</f>
        <v>-</v>
      </c>
      <c r="BE20" s="350" t="str">
        <f>'LVC - FICHA CAMPO - Decrescente'!T20</f>
        <v>-</v>
      </c>
      <c r="BF20" s="399" cm="1">
        <f t="array" ref="BF20">_xlfn.IFS('MEM. CÁLCULO - Crescente'!J20="A", 3,
'MEM. CÁLCULO - Crescente'!J20="M", 2,
'MEM. CÁLCULO - Crescente'!J20="B", 1,
'MEM. CÁLCULO - Crescente'!J20="", 0)</f>
        <v>1</v>
      </c>
      <c r="BG20" s="399" cm="1">
        <f t="array" ref="BG20">_xlfn.IFS('MEM. CÁLCULO - Crescente'!K20="A", 3,
'MEM. CÁLCULO - Crescente'!K20="M", 2,
'MEM. CÁLCULO - Crescente'!K20="B", 1,
'MEM. CÁLCULO - Crescente'!K20="", 0)</f>
        <v>0</v>
      </c>
      <c r="BH20" s="399" cm="1">
        <f t="array" ref="BH20">_xlfn.IFS('MEM. CÁLCULO - Crescente'!L20="A", 3,
'MEM. CÁLCULO - Crescente'!L20="M", 2,
'MEM. CÁLCULO - Crescente'!L20="B", 1,
'MEM. CÁLCULO - Crescente'!L20="", 0)</f>
        <v>2</v>
      </c>
      <c r="BI20" s="399" cm="1">
        <f t="array" ref="BI20">_xlfn.IFS('MEM. CÁLCULO - Crescente'!M20="A", 3,
'MEM. CÁLCULO - Crescente'!M20="M", 2,
'MEM. CÁLCULO - Crescente'!M20="B", 1,
'MEM. CÁLCULO - Crescente'!M20="", 0)</f>
        <v>0</v>
      </c>
      <c r="BJ20" s="399" cm="1">
        <f t="array" ref="BJ20">_xlfn.IFS('MEM. CÁLCULO - Crescente'!N20="A", 3,
'MEM. CÁLCULO - Crescente'!N20="M", 2,
'MEM. CÁLCULO - Crescente'!N20="B", 1,
'MEM. CÁLCULO - Crescente'!N20="", 0)</f>
        <v>1</v>
      </c>
      <c r="BK20" s="399" cm="1">
        <f t="array" ref="BK20">_xlfn.IFS('MEM. CÁLCULO - Decrescente'!J20="A", 3,
'MEM. CÁLCULO - Decrescente'!J20="M", 2,
'MEM. CÁLCULO - Decrescente'!J20="B", 1,
'MEM. CÁLCULO - Decrescente'!J20="", 0)</f>
        <v>0</v>
      </c>
      <c r="BL20" s="399" cm="1">
        <f t="array" ref="BL20">_xlfn.IFS('MEM. CÁLCULO - Decrescente'!K20="A", 3,
'MEM. CÁLCULO - Decrescente'!K20="M", 2,
'MEM. CÁLCULO - Decrescente'!K20="B", 1,
'MEM. CÁLCULO - Decrescente'!K20="", 0)</f>
        <v>0</v>
      </c>
      <c r="BM20" s="399" cm="1">
        <f t="array" ref="BM20">_xlfn.IFS('MEM. CÁLCULO - Decrescente'!L20="A", 3,
'MEM. CÁLCULO - Decrescente'!L20="M", 2,
'MEM. CÁLCULO - Decrescente'!L20="B", 1,
'MEM. CÁLCULO - Decrescente'!L20="", 0)</f>
        <v>3</v>
      </c>
      <c r="BN20" s="399" cm="1">
        <f t="array" ref="BN20">_xlfn.IFS('MEM. CÁLCULO - Decrescente'!M20="A", 3,
'MEM. CÁLCULO - Decrescente'!M20="M", 2,
'MEM. CÁLCULO - Decrescente'!M20="B", 1,
'MEM. CÁLCULO - Decrescente'!M20="", 0)</f>
        <v>0</v>
      </c>
      <c r="BO20" s="399" cm="1">
        <f t="array" ref="BO20">_xlfn.IFS('MEM. CÁLCULO - Decrescente'!N20="A", 3,
'MEM. CÁLCULO - Decrescente'!N20="M", 2,
'MEM. CÁLCULO - Decrescente'!N20="B", 1,
'MEM. CÁLCULO - Decrescente'!N20="", 0)</f>
        <v>0</v>
      </c>
      <c r="BP20" s="399">
        <f t="shared" si="39"/>
        <v>1</v>
      </c>
      <c r="BQ20" s="399">
        <f t="shared" si="40"/>
        <v>0</v>
      </c>
      <c r="BR20" s="399">
        <f t="shared" si="41"/>
        <v>3</v>
      </c>
      <c r="BS20" s="399">
        <f t="shared" si="42"/>
        <v>0</v>
      </c>
      <c r="BT20" s="399">
        <f t="shared" si="43"/>
        <v>1</v>
      </c>
      <c r="BU20" s="399" t="str" cm="1">
        <f t="array" ref="BU20">_xlfn.IFS(BP20=3, "A",
BP20=2, "M",
BP20=1, "B",
BP20=0, "")</f>
        <v>B</v>
      </c>
      <c r="BV20" s="399" t="str" cm="1">
        <f t="array" ref="BV20">_xlfn.IFS(BQ20=3, "A",
BQ20=2, "M",
BQ20=1, "B",
BQ20=0, "")</f>
        <v/>
      </c>
      <c r="BW20" s="399" t="str" cm="1">
        <f t="array" ref="BW20">_xlfn.IFS(BR20=3, "A",
BR20=2, "M",
BR20=1, "B",
BR20=0, "")</f>
        <v>A</v>
      </c>
      <c r="BX20" s="399" t="str" cm="1">
        <f t="array" ref="BX20">_xlfn.IFS(BS20=3, "A",
BS20=2, "M",
BS20=1, "B",
BS20=0, "")</f>
        <v/>
      </c>
      <c r="BY20" s="399" t="str" cm="1">
        <f t="array" ref="BY20">_xlfn.IFS(BT20=3, "A",
BT20=2, "M",
BT20=1, "B",
BT20=0, "")</f>
        <v>B</v>
      </c>
    </row>
    <row r="21" spans="1:77" ht="24.95" customHeight="1" thickBot="1">
      <c r="A21" s="344">
        <f>'LVC - FICHA CAMPO - Decrescente'!A21</f>
        <v>7</v>
      </c>
      <c r="B21" s="345">
        <f>'LVC - FICHA CAMPO - Decrescente'!B21</f>
        <v>4.9999788866880994</v>
      </c>
      <c r="C21" s="345">
        <f>'LVC - FICHA CAMPO - Decrescente'!C21</f>
        <v>3.9999788866880994</v>
      </c>
      <c r="D21" s="346">
        <f>'LVC - FICHA CAMPO - Decrescente'!D21</f>
        <v>1</v>
      </c>
      <c r="E21" s="349">
        <f>ROUNDUP(AVERAGE('LVC - FICHA CAMPO - Crescente'!E21, 'LVC - FICHA CAMPO - Decrescente'!E21), 0)</f>
        <v>0</v>
      </c>
      <c r="F21" s="349">
        <f>AVERAGE('LVC - FICHA CAMPO - Crescente'!F21, 'LVC - FICHA CAMPO - Decrescente'!F21)</f>
        <v>115.5</v>
      </c>
      <c r="G21" s="349">
        <f>AVERAGE('LVC - FICHA CAMPO - Crescente'!G21, 'LVC - FICHA CAMPO - Decrescente'!G21)</f>
        <v>148</v>
      </c>
      <c r="H21" s="349">
        <f>AVERAGE('LVC - FICHA CAMPO - Crescente'!H21, 'LVC - FICHA CAMPO - Decrescente'!H21)</f>
        <v>122</v>
      </c>
      <c r="I21" s="349">
        <f>ROUNDUP(AVERAGE('LVC - FICHA CAMPO - Crescente'!I21, 'LVC - FICHA CAMPO - Decrescente'!I21), 0)</f>
        <v>15</v>
      </c>
      <c r="J21" s="349" t="str">
        <f t="shared" si="10"/>
        <v/>
      </c>
      <c r="K21" s="349" t="str">
        <f t="shared" si="11"/>
        <v/>
      </c>
      <c r="L21" s="349" t="str">
        <f t="shared" si="12"/>
        <v>A</v>
      </c>
      <c r="M21" s="349" t="str">
        <f t="shared" si="13"/>
        <v/>
      </c>
      <c r="N21" s="349" t="str">
        <f t="shared" si="14"/>
        <v/>
      </c>
      <c r="O21" s="347">
        <f>AVERAGE('MEM. CÁLCULO - Crescente'!O21, 'MEM. CÁLCULO - Decrescente'!O21)</f>
        <v>0</v>
      </c>
      <c r="P21" s="348">
        <f t="shared" si="15"/>
        <v>1.3200000000000002E-2</v>
      </c>
      <c r="Q21" s="348">
        <f t="shared" si="16"/>
        <v>9.514285714285714E-2</v>
      </c>
      <c r="R21" s="348">
        <f t="shared" si="17"/>
        <v>0.15685714285714286</v>
      </c>
      <c r="S21" s="347">
        <f t="shared" si="18"/>
        <v>15</v>
      </c>
      <c r="T21" s="348" t="str">
        <f t="shared" si="19"/>
        <v/>
      </c>
      <c r="U21" s="348" t="str">
        <f t="shared" si="20"/>
        <v/>
      </c>
      <c r="V21" s="348">
        <f t="shared" si="21"/>
        <v>0.55000000000000004</v>
      </c>
      <c r="W21" s="348" t="str">
        <f t="shared" si="22"/>
        <v/>
      </c>
      <c r="X21" s="348" t="str">
        <f t="shared" si="23"/>
        <v/>
      </c>
      <c r="Y21" s="351">
        <f t="shared" si="24"/>
        <v>26.52</v>
      </c>
      <c r="Z21" s="349" cm="1">
        <f t="array" ref="Z21">_xlfn.IFS(
AND(Y21&gt;=0, Y21&lt;=10), 1,
AND(Y21&gt;10, Y21&lt;50), 2,
Y21&gt;=50, 3)</f>
        <v>2</v>
      </c>
      <c r="AA21" s="350">
        <f t="shared" si="25"/>
        <v>0.45</v>
      </c>
      <c r="AB21" s="400">
        <f t="shared" si="26"/>
        <v>11.933999999999999</v>
      </c>
      <c r="AC21" s="351">
        <f t="shared" si="27"/>
        <v>0</v>
      </c>
      <c r="AD21" s="349" cm="1">
        <f t="array" ref="AD21">_xlfn.IFS(
AND(AC21&gt;=0, AC21&lt;=10), 1,
AND(AC21&gt;10, AC21&lt;50), 2,
AC21&gt;=50, 3)</f>
        <v>1</v>
      </c>
      <c r="AE21" s="350">
        <f t="shared" si="28"/>
        <v>0.6</v>
      </c>
      <c r="AF21" s="400">
        <f t="shared" si="29"/>
        <v>0</v>
      </c>
      <c r="AG21" s="349">
        <f t="shared" si="30"/>
        <v>15</v>
      </c>
      <c r="AH21" s="349" cm="1">
        <f t="array" ref="AH21">_xlfn.IFS(
AND(AG21&gt;=0, AG21&lt;=2), 1,
AND(AG21&gt;2, AG21&lt;5), 2,
AG21&gt;=5, 3)</f>
        <v>3</v>
      </c>
      <c r="AI21" s="350">
        <f t="shared" si="31"/>
        <v>1</v>
      </c>
      <c r="AJ21" s="350">
        <f t="shared" si="32"/>
        <v>15</v>
      </c>
      <c r="AK21" s="351" t="str" cm="1">
        <f t="array" ref="AK21">_xlfn.IFS(
O21&lt;=2, "B",
AND(O21&gt;2, O21&lt;5), "M",
O21&gt;=5, "A")</f>
        <v>B</v>
      </c>
      <c r="AL21" s="351" t="str" cm="1">
        <f t="array" ref="AL21">_xlfn.IFS(
AND(P21&gt;=0, P21&lt;=10%), "B",
AND(P21&gt;10%, P21&lt;50%), "M",
AND(P21&gt;=50%, P21&lt;=100%), "A")</f>
        <v>B</v>
      </c>
      <c r="AM21" s="351" t="str" cm="1">
        <f t="array" ref="AM21">_xlfn.IFS(
AND(Q21&gt;=0, Q21&lt;=10%), "B",
AND(Q21&gt;10%, Q21&lt;50%), "M",
AND(Q21&gt;=50%, Q21&lt;=100%), "A")</f>
        <v>B</v>
      </c>
      <c r="AN21" s="351" t="str" cm="1">
        <f t="array" ref="AN21">_xlfn.IFS(
AND(R21&gt;=0, R21&lt;=10%), "B",
AND(R21&gt;10%, R21&lt;50%), "M",
AND(R21&gt;=50%, R21&lt;=100%), "A")</f>
        <v>M</v>
      </c>
      <c r="AO21" s="351" t="str" cm="1">
        <f t="array" ref="AO21">_xlfn.IFS(
S21&lt;=2, "B",
AND(S21&gt;2, S21&lt;5), "M",
S21&gt;=5, "A")</f>
        <v>A</v>
      </c>
      <c r="AP21" s="351" t="str">
        <f t="shared" si="33"/>
        <v/>
      </c>
      <c r="AQ21" s="351" t="str">
        <f t="shared" si="34"/>
        <v/>
      </c>
      <c r="AR21" s="351" t="str">
        <f t="shared" si="35"/>
        <v>A</v>
      </c>
      <c r="AS21" s="351" t="str">
        <f t="shared" si="36"/>
        <v/>
      </c>
      <c r="AT21" s="351" t="str">
        <f t="shared" si="37"/>
        <v/>
      </c>
      <c r="AU21" s="369">
        <f t="shared" si="38"/>
        <v>26.933999999999997</v>
      </c>
      <c r="AV21" s="369" cm="1">
        <f t="array" ref="AV21">_xlfn.IFS(B21="", "",
(((100-AU21)/100)*$AV$10)&lt;1, 1,
TRUE, ((100-AU21)/100)*AV$10)</f>
        <v>3.6532999999999998</v>
      </c>
      <c r="AW21" s="375" cm="1">
        <f t="array" ref="AW21">_xlfn.IFS(
AND(AU21 &lt;= 20, AV21 &gt; 3.5), 0,
AND(AU21 &lt;= 20, AV21 &lt;= 3.5), 1,
AND(AND(20 &lt; AU21, AU21 &lt;= 40, AV21 &gt; 3.5)), 2,
AND(AND(20 &lt; AU21, AU21 &lt;= 40, AV21 &lt;= 3.5)), 3,
AND(AND(40 &lt; AU21, AU21 &lt;= 60, AV21 &gt; 2.5)), 4,
AND(AND(40 &lt; AU21, AU21 &lt;= 60, AV21 &lt;= 2.5)), 5,
AND(AND(60 &lt; AU21, AU21 &lt;= 90, AV21 &gt; 2.5)), 7,
AND(AND(60 &lt; AU21, AU21 &lt;= 90, AV21 &lt;= 2.5)), 8,
AU21 &gt; 90, 10)</f>
        <v>2</v>
      </c>
      <c r="AX21" s="374" t="str">
        <f>_xlfn.XLOOKUP(AW21,IES!$B$2:$B$10,IES!$C$2:$C$10)</f>
        <v>B</v>
      </c>
      <c r="AY21" s="374" t="str">
        <f>_xlfn.XLOOKUP(AW21,IES!$B$2:$B$10, IES!$D$2:$D$10)</f>
        <v>BOM</v>
      </c>
      <c r="AZ21" s="392" t="str" cm="1">
        <f t="array" ref="AZ21">_xlfn.IFS(AV21&gt;4, 'CONCEITOS ICPF'!$B$2,
AND(3 &lt; AV21, AV21 &lt;= 4), 'CONCEITOS ICPF'!$B$3,
AND(2 &lt; AV21, AV21 &lt;= 3), 'CONCEITOS ICPF'!$B$4,
AND(1 &lt; AV21, AV21 &lt;= 2), 'CONCEITOS ICPF'!$B$5,
AV21 &lt;= 1, 'CONCEITOS ICPF'!$B$6)</f>
        <v>APLICAÇÃO DE LAMA ASFÁLTICA OU MICROREVESTIMENTO - Desgaste superficial, trincas não muito severas em áreas não muito extensas, “panelas” e remendos pontuais</v>
      </c>
      <c r="BA21" s="350" t="str">
        <f>'LVC - FICHA CAMPO - Decrescente'!P21</f>
        <v>-</v>
      </c>
      <c r="BB21" s="350" t="str">
        <f>'LVC - FICHA CAMPO - Decrescente'!Q21</f>
        <v>-</v>
      </c>
      <c r="BC21" s="350" t="str">
        <f>'LVC - FICHA CAMPO - Decrescente'!R21</f>
        <v>-</v>
      </c>
      <c r="BD21" s="350" t="str">
        <f>'LVC - FICHA CAMPO - Decrescente'!S21</f>
        <v>-</v>
      </c>
      <c r="BE21" s="350" t="str">
        <f>'LVC - FICHA CAMPO - Decrescente'!T21</f>
        <v>-</v>
      </c>
      <c r="BF21" s="399" cm="1">
        <f t="array" ref="BF21">_xlfn.IFS('MEM. CÁLCULO - Crescente'!J21="A", 3,
'MEM. CÁLCULO - Crescente'!J21="M", 2,
'MEM. CÁLCULO - Crescente'!J21="B", 1,
'MEM. CÁLCULO - Crescente'!J21="", 0)</f>
        <v>0</v>
      </c>
      <c r="BG21" s="399" cm="1">
        <f t="array" ref="BG21">_xlfn.IFS('MEM. CÁLCULO - Crescente'!K21="A", 3,
'MEM. CÁLCULO - Crescente'!K21="M", 2,
'MEM. CÁLCULO - Crescente'!K21="B", 1,
'MEM. CÁLCULO - Crescente'!K21="", 0)</f>
        <v>0</v>
      </c>
      <c r="BH21" s="399" cm="1">
        <f t="array" ref="BH21">_xlfn.IFS('MEM. CÁLCULO - Crescente'!L21="A", 3,
'MEM. CÁLCULO - Crescente'!L21="M", 2,
'MEM. CÁLCULO - Crescente'!L21="B", 1,
'MEM. CÁLCULO - Crescente'!L21="", 0)</f>
        <v>2</v>
      </c>
      <c r="BI21" s="399" cm="1">
        <f t="array" ref="BI21">_xlfn.IFS('MEM. CÁLCULO - Crescente'!M21="A", 3,
'MEM. CÁLCULO - Crescente'!M21="M", 2,
'MEM. CÁLCULO - Crescente'!M21="B", 1,
'MEM. CÁLCULO - Crescente'!M21="", 0)</f>
        <v>0</v>
      </c>
      <c r="BJ21" s="399" cm="1">
        <f t="array" ref="BJ21">_xlfn.IFS('MEM. CÁLCULO - Crescente'!N21="A", 3,
'MEM. CÁLCULO - Crescente'!N21="M", 2,
'MEM. CÁLCULO - Crescente'!N21="B", 1,
'MEM. CÁLCULO - Crescente'!N21="", 0)</f>
        <v>0</v>
      </c>
      <c r="BK21" s="399" cm="1">
        <f t="array" ref="BK21">_xlfn.IFS('MEM. CÁLCULO - Decrescente'!J21="A", 3,
'MEM. CÁLCULO - Decrescente'!J21="M", 2,
'MEM. CÁLCULO - Decrescente'!J21="B", 1,
'MEM. CÁLCULO - Decrescente'!J21="", 0)</f>
        <v>0</v>
      </c>
      <c r="BL21" s="399" cm="1">
        <f t="array" ref="BL21">_xlfn.IFS('MEM. CÁLCULO - Decrescente'!K21="A", 3,
'MEM. CÁLCULO - Decrescente'!K21="M", 2,
'MEM. CÁLCULO - Decrescente'!K21="B", 1,
'MEM. CÁLCULO - Decrescente'!K21="", 0)</f>
        <v>0</v>
      </c>
      <c r="BM21" s="399" cm="1">
        <f t="array" ref="BM21">_xlfn.IFS('MEM. CÁLCULO - Decrescente'!L21="A", 3,
'MEM. CÁLCULO - Decrescente'!L21="M", 2,
'MEM. CÁLCULO - Decrescente'!L21="B", 1,
'MEM. CÁLCULO - Decrescente'!L21="", 0)</f>
        <v>3</v>
      </c>
      <c r="BN21" s="399" cm="1">
        <f t="array" ref="BN21">_xlfn.IFS('MEM. CÁLCULO - Decrescente'!M21="A", 3,
'MEM. CÁLCULO - Decrescente'!M21="M", 2,
'MEM. CÁLCULO - Decrescente'!M21="B", 1,
'MEM. CÁLCULO - Decrescente'!M21="", 0)</f>
        <v>0</v>
      </c>
      <c r="BO21" s="399" cm="1">
        <f t="array" ref="BO21">_xlfn.IFS('MEM. CÁLCULO - Decrescente'!N21="A", 3,
'MEM. CÁLCULO - Decrescente'!N21="M", 2,
'MEM. CÁLCULO - Decrescente'!N21="B", 1,
'MEM. CÁLCULO - Decrescente'!N21="", 0)</f>
        <v>0</v>
      </c>
      <c r="BP21" s="399">
        <f t="shared" si="39"/>
        <v>0</v>
      </c>
      <c r="BQ21" s="399">
        <f t="shared" si="40"/>
        <v>0</v>
      </c>
      <c r="BR21" s="399">
        <f t="shared" si="41"/>
        <v>3</v>
      </c>
      <c r="BS21" s="399">
        <f t="shared" si="42"/>
        <v>0</v>
      </c>
      <c r="BT21" s="399">
        <f t="shared" si="43"/>
        <v>0</v>
      </c>
      <c r="BU21" s="399" t="str" cm="1">
        <f t="array" ref="BU21">_xlfn.IFS(BP21=3, "A",
BP21=2, "M",
BP21=1, "B",
BP21=0, "")</f>
        <v/>
      </c>
      <c r="BV21" s="399" t="str" cm="1">
        <f t="array" ref="BV21">_xlfn.IFS(BQ21=3, "A",
BQ21=2, "M",
BQ21=1, "B",
BQ21=0, "")</f>
        <v/>
      </c>
      <c r="BW21" s="399" t="str" cm="1">
        <f t="array" ref="BW21">_xlfn.IFS(BR21=3, "A",
BR21=2, "M",
BR21=1, "B",
BR21=0, "")</f>
        <v>A</v>
      </c>
      <c r="BX21" s="399" t="str" cm="1">
        <f t="array" ref="BX21">_xlfn.IFS(BS21=3, "A",
BS21=2, "M",
BS21=1, "B",
BS21=0, "")</f>
        <v/>
      </c>
      <c r="BY21" s="399" t="str" cm="1">
        <f t="array" ref="BY21">_xlfn.IFS(BT21=3, "A",
BT21=2, "M",
BT21=1, "B",
BT21=0, "")</f>
        <v/>
      </c>
    </row>
    <row r="22" spans="1:77" ht="24.95" customHeight="1" thickBot="1">
      <c r="A22" s="344">
        <f>'LVC - FICHA CAMPO - Decrescente'!A22</f>
        <v>8</v>
      </c>
      <c r="B22" s="345">
        <f>'LVC - FICHA CAMPO - Decrescente'!B22</f>
        <v>3.9999788866880994</v>
      </c>
      <c r="C22" s="345">
        <f>'LVC - FICHA CAMPO - Decrescente'!C22</f>
        <v>2.9999788866880994</v>
      </c>
      <c r="D22" s="346">
        <f>'LVC - FICHA CAMPO - Decrescente'!D22</f>
        <v>1</v>
      </c>
      <c r="E22" s="349">
        <f>ROUNDUP(AVERAGE('LVC - FICHA CAMPO - Crescente'!E22, 'LVC - FICHA CAMPO - Decrescente'!E22), 0)</f>
        <v>0</v>
      </c>
      <c r="F22" s="349">
        <f>AVERAGE('LVC - FICHA CAMPO - Crescente'!F22, 'LVC - FICHA CAMPO - Decrescente'!F22)</f>
        <v>135</v>
      </c>
      <c r="G22" s="349">
        <f>AVERAGE('LVC - FICHA CAMPO - Crescente'!G22, 'LVC - FICHA CAMPO - Decrescente'!G22)</f>
        <v>126</v>
      </c>
      <c r="H22" s="349">
        <f>AVERAGE('LVC - FICHA CAMPO - Crescente'!H22, 'LVC - FICHA CAMPO - Decrescente'!H22)</f>
        <v>139</v>
      </c>
      <c r="I22" s="349">
        <f>ROUNDUP(AVERAGE('LVC - FICHA CAMPO - Crescente'!I22, 'LVC - FICHA CAMPO - Decrescente'!I22), 0)</f>
        <v>21</v>
      </c>
      <c r="J22" s="349" t="str">
        <f t="shared" si="10"/>
        <v/>
      </c>
      <c r="K22" s="349" t="str">
        <f t="shared" si="11"/>
        <v/>
      </c>
      <c r="L22" s="349" t="str">
        <f t="shared" si="12"/>
        <v>A</v>
      </c>
      <c r="M22" s="349" t="str">
        <f t="shared" si="13"/>
        <v/>
      </c>
      <c r="N22" s="349" t="str">
        <f t="shared" si="14"/>
        <v/>
      </c>
      <c r="O22" s="347">
        <f>AVERAGE('MEM. CÁLCULO - Crescente'!O22, 'MEM. CÁLCULO - Decrescente'!O22)</f>
        <v>0</v>
      </c>
      <c r="P22" s="348">
        <f t="shared" si="15"/>
        <v>1.5428571428571429E-2</v>
      </c>
      <c r="Q22" s="348">
        <f t="shared" si="16"/>
        <v>8.0999999999999989E-2</v>
      </c>
      <c r="R22" s="348">
        <f t="shared" si="17"/>
        <v>0.17871428571428571</v>
      </c>
      <c r="S22" s="347">
        <f t="shared" si="18"/>
        <v>21</v>
      </c>
      <c r="T22" s="348" t="str">
        <f t="shared" si="19"/>
        <v/>
      </c>
      <c r="U22" s="348" t="str">
        <f t="shared" si="20"/>
        <v/>
      </c>
      <c r="V22" s="348">
        <f t="shared" si="21"/>
        <v>0.55000000000000004</v>
      </c>
      <c r="W22" s="348" t="str">
        <f t="shared" si="22"/>
        <v/>
      </c>
      <c r="X22" s="348" t="str">
        <f t="shared" si="23"/>
        <v/>
      </c>
      <c r="Y22" s="351">
        <f t="shared" si="24"/>
        <v>27.514285714285712</v>
      </c>
      <c r="Z22" s="349" cm="1">
        <f t="array" ref="Z22">_xlfn.IFS(
AND(Y22&gt;=0, Y22&lt;=10), 1,
AND(Y22&gt;10, Y22&lt;50), 2,
Y22&gt;=50, 3)</f>
        <v>2</v>
      </c>
      <c r="AA22" s="350">
        <f t="shared" si="25"/>
        <v>0.45</v>
      </c>
      <c r="AB22" s="400">
        <f t="shared" si="26"/>
        <v>12.381428571428572</v>
      </c>
      <c r="AC22" s="351">
        <f t="shared" si="27"/>
        <v>0</v>
      </c>
      <c r="AD22" s="349" cm="1">
        <f t="array" ref="AD22">_xlfn.IFS(
AND(AC22&gt;=0, AC22&lt;=10), 1,
AND(AC22&gt;10, AC22&lt;50), 2,
AC22&gt;=50, 3)</f>
        <v>1</v>
      </c>
      <c r="AE22" s="350">
        <f t="shared" si="28"/>
        <v>0.6</v>
      </c>
      <c r="AF22" s="400">
        <f t="shared" si="29"/>
        <v>0</v>
      </c>
      <c r="AG22" s="349">
        <f t="shared" si="30"/>
        <v>21</v>
      </c>
      <c r="AH22" s="349" cm="1">
        <f t="array" ref="AH22">_xlfn.IFS(
AND(AG22&gt;=0, AG22&lt;=2), 1,
AND(AG22&gt;2, AG22&lt;5), 2,
AG22&gt;=5, 3)</f>
        <v>3</v>
      </c>
      <c r="AI22" s="350">
        <f t="shared" si="31"/>
        <v>1</v>
      </c>
      <c r="AJ22" s="350">
        <f t="shared" si="32"/>
        <v>21</v>
      </c>
      <c r="AK22" s="351" t="str" cm="1">
        <f t="array" ref="AK22">_xlfn.IFS(
O22&lt;=2, "B",
AND(O22&gt;2, O22&lt;5), "M",
O22&gt;=5, "A")</f>
        <v>B</v>
      </c>
      <c r="AL22" s="351" t="str" cm="1">
        <f t="array" ref="AL22">_xlfn.IFS(
AND(P22&gt;=0, P22&lt;=10%), "B",
AND(P22&gt;10%, P22&lt;50%), "M",
AND(P22&gt;=50%, P22&lt;=100%), "A")</f>
        <v>B</v>
      </c>
      <c r="AM22" s="351" t="str" cm="1">
        <f t="array" ref="AM22">_xlfn.IFS(
AND(Q22&gt;=0, Q22&lt;=10%), "B",
AND(Q22&gt;10%, Q22&lt;50%), "M",
AND(Q22&gt;=50%, Q22&lt;=100%), "A")</f>
        <v>B</v>
      </c>
      <c r="AN22" s="351" t="str" cm="1">
        <f t="array" ref="AN22">_xlfn.IFS(
AND(R22&gt;=0, R22&lt;=10%), "B",
AND(R22&gt;10%, R22&lt;50%), "M",
AND(R22&gt;=50%, R22&lt;=100%), "A")</f>
        <v>M</v>
      </c>
      <c r="AO22" s="351" t="str" cm="1">
        <f t="array" ref="AO22">_xlfn.IFS(
S22&lt;=2, "B",
AND(S22&gt;2, S22&lt;5), "M",
S22&gt;=5, "A")</f>
        <v>A</v>
      </c>
      <c r="AP22" s="351" t="str">
        <f t="shared" si="33"/>
        <v/>
      </c>
      <c r="AQ22" s="351" t="str">
        <f t="shared" si="34"/>
        <v/>
      </c>
      <c r="AR22" s="351" t="str">
        <f t="shared" si="35"/>
        <v>A</v>
      </c>
      <c r="AS22" s="351" t="str">
        <f t="shared" si="36"/>
        <v/>
      </c>
      <c r="AT22" s="351" t="str">
        <f t="shared" si="37"/>
        <v/>
      </c>
      <c r="AU22" s="369">
        <f t="shared" si="38"/>
        <v>33.381428571428572</v>
      </c>
      <c r="AV22" s="369" cm="1">
        <f t="array" ref="AV22">_xlfn.IFS(B22="", "",
(((100-AU22)/100)*$AV$10)&lt;1, 1,
TRUE, ((100-AU22)/100)*AV$10)</f>
        <v>3.3309285714285712</v>
      </c>
      <c r="AW22" s="375" cm="1">
        <f t="array" ref="AW22">_xlfn.IFS(
AND(AU22 &lt;= 20, AV22 &gt; 3.5), 0,
AND(AU22 &lt;= 20, AV22 &lt;= 3.5), 1,
AND(AND(20 &lt; AU22, AU22 &lt;= 40, AV22 &gt; 3.5)), 2,
AND(AND(20 &lt; AU22, AU22 &lt;= 40, AV22 &lt;= 3.5)), 3,
AND(AND(40 &lt; AU22, AU22 &lt;= 60, AV22 &gt; 2.5)), 4,
AND(AND(40 &lt; AU22, AU22 &lt;= 60, AV22 &lt;= 2.5)), 5,
AND(AND(60 &lt; AU22, AU22 &lt;= 90, AV22 &gt; 2.5)), 7,
AND(AND(60 &lt; AU22, AU22 &lt;= 90, AV22 &lt;= 2.5)), 8,
AU22 &gt; 90, 10)</f>
        <v>3</v>
      </c>
      <c r="AX22" s="374" t="str">
        <f>_xlfn.XLOOKUP(AW22,IES!$B$2:$B$10,IES!$C$2:$C$10)</f>
        <v>C</v>
      </c>
      <c r="AY22" s="374" t="str">
        <f>_xlfn.XLOOKUP(AW22,IES!$B$2:$B$10, IES!$D$2:$D$10)</f>
        <v>REGULAR</v>
      </c>
      <c r="AZ22" s="392" t="str" cm="1">
        <f t="array" ref="AZ22">_xlfn.IFS(AV22&gt;4, 'CONCEITOS ICPF'!$B$2,
AND(3 &lt; AV22, AV22 &lt;= 4), 'CONCEITOS ICPF'!$B$3,
AND(2 &lt; AV22, AV22 &lt;= 3), 'CONCEITOS ICPF'!$B$4,
AND(1 &lt; AV22, AV22 &lt;= 2), 'CONCEITOS ICPF'!$B$5,
AV22 &lt;= 1, 'CONCEITOS ICPF'!$B$6)</f>
        <v>APLICAÇÃO DE LAMA ASFÁLTICA OU MICROREVESTIMENTO - Desgaste superficial, trincas não muito severas em áreas não muito extensas, “panelas” e remendos pontuais</v>
      </c>
      <c r="BA22" s="350" t="str">
        <f>'LVC - FICHA CAMPO - Decrescente'!P22</f>
        <v>-</v>
      </c>
      <c r="BB22" s="350" t="str">
        <f>'LVC - FICHA CAMPO - Decrescente'!Q22</f>
        <v>-</v>
      </c>
      <c r="BC22" s="350" t="str">
        <f>'LVC - FICHA CAMPO - Decrescente'!R22</f>
        <v>-</v>
      </c>
      <c r="BD22" s="350" t="str">
        <f>'LVC - FICHA CAMPO - Decrescente'!S22</f>
        <v>-</v>
      </c>
      <c r="BE22" s="350" t="str">
        <f>'LVC - FICHA CAMPO - Decrescente'!T22</f>
        <v>-</v>
      </c>
      <c r="BF22" s="399" cm="1">
        <f t="array" ref="BF22">_xlfn.IFS('MEM. CÁLCULO - Crescente'!J22="A", 3,
'MEM. CÁLCULO - Crescente'!J22="M", 2,
'MEM. CÁLCULO - Crescente'!J22="B", 1,
'MEM. CÁLCULO - Crescente'!J22="", 0)</f>
        <v>0</v>
      </c>
      <c r="BG22" s="399" cm="1">
        <f t="array" ref="BG22">_xlfn.IFS('MEM. CÁLCULO - Crescente'!K22="A", 3,
'MEM. CÁLCULO - Crescente'!K22="M", 2,
'MEM. CÁLCULO - Crescente'!K22="B", 1,
'MEM. CÁLCULO - Crescente'!K22="", 0)</f>
        <v>0</v>
      </c>
      <c r="BH22" s="399" cm="1">
        <f t="array" ref="BH22">_xlfn.IFS('MEM. CÁLCULO - Crescente'!L22="A", 3,
'MEM. CÁLCULO - Crescente'!L22="M", 2,
'MEM. CÁLCULO - Crescente'!L22="B", 1,
'MEM. CÁLCULO - Crescente'!L22="", 0)</f>
        <v>3</v>
      </c>
      <c r="BI22" s="399" cm="1">
        <f t="array" ref="BI22">_xlfn.IFS('MEM. CÁLCULO - Crescente'!M22="A", 3,
'MEM. CÁLCULO - Crescente'!M22="M", 2,
'MEM. CÁLCULO - Crescente'!M22="B", 1,
'MEM. CÁLCULO - Crescente'!M22="", 0)</f>
        <v>0</v>
      </c>
      <c r="BJ22" s="399" cm="1">
        <f t="array" ref="BJ22">_xlfn.IFS('MEM. CÁLCULO - Crescente'!N22="A", 3,
'MEM. CÁLCULO - Crescente'!N22="M", 2,
'MEM. CÁLCULO - Crescente'!N22="B", 1,
'MEM. CÁLCULO - Crescente'!N22="", 0)</f>
        <v>0</v>
      </c>
      <c r="BK22" s="399" cm="1">
        <f t="array" ref="BK22">_xlfn.IFS('MEM. CÁLCULO - Decrescente'!J22="A", 3,
'MEM. CÁLCULO - Decrescente'!J22="M", 2,
'MEM. CÁLCULO - Decrescente'!J22="B", 1,
'MEM. CÁLCULO - Decrescente'!J22="", 0)</f>
        <v>0</v>
      </c>
      <c r="BL22" s="399" cm="1">
        <f t="array" ref="BL22">_xlfn.IFS('MEM. CÁLCULO - Decrescente'!K22="A", 3,
'MEM. CÁLCULO - Decrescente'!K22="M", 2,
'MEM. CÁLCULO - Decrescente'!K22="B", 1,
'MEM. CÁLCULO - Decrescente'!K22="", 0)</f>
        <v>0</v>
      </c>
      <c r="BM22" s="399" cm="1">
        <f t="array" ref="BM22">_xlfn.IFS('MEM. CÁLCULO - Decrescente'!L22="A", 3,
'MEM. CÁLCULO - Decrescente'!L22="M", 2,
'MEM. CÁLCULO - Decrescente'!L22="B", 1,
'MEM. CÁLCULO - Decrescente'!L22="", 0)</f>
        <v>2</v>
      </c>
      <c r="BN22" s="399" cm="1">
        <f t="array" ref="BN22">_xlfn.IFS('MEM. CÁLCULO - Decrescente'!M22="A", 3,
'MEM. CÁLCULO - Decrescente'!M22="M", 2,
'MEM. CÁLCULO - Decrescente'!M22="B", 1,
'MEM. CÁLCULO - Decrescente'!M22="", 0)</f>
        <v>0</v>
      </c>
      <c r="BO22" s="399" cm="1">
        <f t="array" ref="BO22">_xlfn.IFS('MEM. CÁLCULO - Decrescente'!N22="A", 3,
'MEM. CÁLCULO - Decrescente'!N22="M", 2,
'MEM. CÁLCULO - Decrescente'!N22="B", 1,
'MEM. CÁLCULO - Decrescente'!N22="", 0)</f>
        <v>0</v>
      </c>
      <c r="BP22" s="399">
        <f t="shared" si="39"/>
        <v>0</v>
      </c>
      <c r="BQ22" s="399">
        <f t="shared" si="40"/>
        <v>0</v>
      </c>
      <c r="BR22" s="399">
        <f t="shared" si="41"/>
        <v>3</v>
      </c>
      <c r="BS22" s="399">
        <f t="shared" si="42"/>
        <v>0</v>
      </c>
      <c r="BT22" s="399">
        <f t="shared" si="43"/>
        <v>0</v>
      </c>
      <c r="BU22" s="399" t="str" cm="1">
        <f t="array" ref="BU22">_xlfn.IFS(BP22=3, "A",
BP22=2, "M",
BP22=1, "B",
BP22=0, "")</f>
        <v/>
      </c>
      <c r="BV22" s="399" t="str" cm="1">
        <f t="array" ref="BV22">_xlfn.IFS(BQ22=3, "A",
BQ22=2, "M",
BQ22=1, "B",
BQ22=0, "")</f>
        <v/>
      </c>
      <c r="BW22" s="399" t="str" cm="1">
        <f t="array" ref="BW22">_xlfn.IFS(BR22=3, "A",
BR22=2, "M",
BR22=1, "B",
BR22=0, "")</f>
        <v>A</v>
      </c>
      <c r="BX22" s="399" t="str" cm="1">
        <f t="array" ref="BX22">_xlfn.IFS(BS22=3, "A",
BS22=2, "M",
BS22=1, "B",
BS22=0, "")</f>
        <v/>
      </c>
      <c r="BY22" s="399" t="str" cm="1">
        <f t="array" ref="BY22">_xlfn.IFS(BT22=3, "A",
BT22=2, "M",
BT22=1, "B",
BT22=0, "")</f>
        <v/>
      </c>
    </row>
    <row r="23" spans="1:77" ht="24.95" customHeight="1" thickBot="1">
      <c r="A23" s="344">
        <f>'LVC - FICHA CAMPO - Decrescente'!A23</f>
        <v>9</v>
      </c>
      <c r="B23" s="345">
        <f>'LVC - FICHA CAMPO - Decrescente'!B23</f>
        <v>2.9999788866880994</v>
      </c>
      <c r="C23" s="345">
        <f>'LVC - FICHA CAMPO - Decrescente'!C23</f>
        <v>1.9999788866880994</v>
      </c>
      <c r="D23" s="346">
        <f>'LVC - FICHA CAMPO - Decrescente'!D23</f>
        <v>1</v>
      </c>
      <c r="E23" s="349">
        <f>ROUNDUP(AVERAGE('LVC - FICHA CAMPO - Crescente'!E23, 'LVC - FICHA CAMPO - Decrescente'!E23), 0)</f>
        <v>0</v>
      </c>
      <c r="F23" s="349">
        <f>AVERAGE('LVC - FICHA CAMPO - Crescente'!F23, 'LVC - FICHA CAMPO - Decrescente'!F23)</f>
        <v>100.5</v>
      </c>
      <c r="G23" s="349">
        <f>AVERAGE('LVC - FICHA CAMPO - Crescente'!G23, 'LVC - FICHA CAMPO - Decrescente'!G23)</f>
        <v>122</v>
      </c>
      <c r="H23" s="349">
        <f>AVERAGE('LVC - FICHA CAMPO - Crescente'!H23, 'LVC - FICHA CAMPO - Decrescente'!H23)</f>
        <v>117</v>
      </c>
      <c r="I23" s="349">
        <f>ROUNDUP(AVERAGE('LVC - FICHA CAMPO - Crescente'!I23, 'LVC - FICHA CAMPO - Decrescente'!I23), 0)</f>
        <v>21</v>
      </c>
      <c r="J23" s="349" t="str">
        <f t="shared" si="10"/>
        <v>B</v>
      </c>
      <c r="K23" s="349" t="str">
        <f t="shared" si="11"/>
        <v/>
      </c>
      <c r="L23" s="349" t="str">
        <f t="shared" si="12"/>
        <v>A</v>
      </c>
      <c r="M23" s="349" t="str">
        <f t="shared" si="13"/>
        <v/>
      </c>
      <c r="N23" s="349" t="str">
        <f t="shared" si="14"/>
        <v/>
      </c>
      <c r="O23" s="347">
        <f>AVERAGE('MEM. CÁLCULO - Crescente'!O23, 'MEM. CÁLCULO - Decrescente'!O23)</f>
        <v>0</v>
      </c>
      <c r="P23" s="348">
        <f t="shared" si="15"/>
        <v>1.1485714285714287E-2</v>
      </c>
      <c r="Q23" s="348">
        <f t="shared" si="16"/>
        <v>7.8428571428571431E-2</v>
      </c>
      <c r="R23" s="348">
        <f t="shared" si="17"/>
        <v>0.15042857142857141</v>
      </c>
      <c r="S23" s="347">
        <f t="shared" si="18"/>
        <v>21</v>
      </c>
      <c r="T23" s="348">
        <f t="shared" si="19"/>
        <v>0.1</v>
      </c>
      <c r="U23" s="348" t="str">
        <f t="shared" si="20"/>
        <v/>
      </c>
      <c r="V23" s="348">
        <f t="shared" si="21"/>
        <v>0.55000000000000004</v>
      </c>
      <c r="W23" s="348" t="str">
        <f t="shared" si="22"/>
        <v/>
      </c>
      <c r="X23" s="348" t="str">
        <f t="shared" si="23"/>
        <v/>
      </c>
      <c r="Y23" s="351">
        <f t="shared" si="24"/>
        <v>24.034285714285712</v>
      </c>
      <c r="Z23" s="349" cm="1">
        <f t="array" ref="Z23">_xlfn.IFS(
AND(Y23&gt;=0, Y23&lt;=10), 1,
AND(Y23&gt;10, Y23&lt;50), 2,
Y23&gt;=50, 3)</f>
        <v>2</v>
      </c>
      <c r="AA23" s="350">
        <f t="shared" si="25"/>
        <v>0.45</v>
      </c>
      <c r="AB23" s="400">
        <f t="shared" si="26"/>
        <v>10.815428571428571</v>
      </c>
      <c r="AC23" s="351">
        <f t="shared" si="27"/>
        <v>10</v>
      </c>
      <c r="AD23" s="349" cm="1">
        <f t="array" ref="AD23">_xlfn.IFS(
AND(AC23&gt;=0, AC23&lt;=10), 1,
AND(AC23&gt;10, AC23&lt;50), 2,
AC23&gt;=50, 3)</f>
        <v>1</v>
      </c>
      <c r="AE23" s="350">
        <f t="shared" si="28"/>
        <v>0.6</v>
      </c>
      <c r="AF23" s="400">
        <f t="shared" si="29"/>
        <v>6</v>
      </c>
      <c r="AG23" s="349">
        <f t="shared" si="30"/>
        <v>21</v>
      </c>
      <c r="AH23" s="349" cm="1">
        <f t="array" ref="AH23">_xlfn.IFS(
AND(AG23&gt;=0, AG23&lt;=2), 1,
AND(AG23&gt;2, AG23&lt;5), 2,
AG23&gt;=5, 3)</f>
        <v>3</v>
      </c>
      <c r="AI23" s="350">
        <f t="shared" si="31"/>
        <v>1</v>
      </c>
      <c r="AJ23" s="350">
        <f t="shared" si="32"/>
        <v>21</v>
      </c>
      <c r="AK23" s="351" t="str" cm="1">
        <f t="array" ref="AK23">_xlfn.IFS(
O23&lt;=2, "B",
AND(O23&gt;2, O23&lt;5), "M",
O23&gt;=5, "A")</f>
        <v>B</v>
      </c>
      <c r="AL23" s="351" t="str" cm="1">
        <f t="array" ref="AL23">_xlfn.IFS(
AND(P23&gt;=0, P23&lt;=10%), "B",
AND(P23&gt;10%, P23&lt;50%), "M",
AND(P23&gt;=50%, P23&lt;=100%), "A")</f>
        <v>B</v>
      </c>
      <c r="AM23" s="351" t="str" cm="1">
        <f t="array" ref="AM23">_xlfn.IFS(
AND(Q23&gt;=0, Q23&lt;=10%), "B",
AND(Q23&gt;10%, Q23&lt;50%), "M",
AND(Q23&gt;=50%, Q23&lt;=100%), "A")</f>
        <v>B</v>
      </c>
      <c r="AN23" s="351" t="str" cm="1">
        <f t="array" ref="AN23">_xlfn.IFS(
AND(R23&gt;=0, R23&lt;=10%), "B",
AND(R23&gt;10%, R23&lt;50%), "M",
AND(R23&gt;=50%, R23&lt;=100%), "A")</f>
        <v>M</v>
      </c>
      <c r="AO23" s="351" t="str" cm="1">
        <f t="array" ref="AO23">_xlfn.IFS(
S23&lt;=2, "B",
AND(S23&gt;2, S23&lt;5), "M",
S23&gt;=5, "A")</f>
        <v>A</v>
      </c>
      <c r="AP23" s="351" t="str">
        <f t="shared" si="33"/>
        <v>B</v>
      </c>
      <c r="AQ23" s="351" t="str">
        <f t="shared" si="34"/>
        <v/>
      </c>
      <c r="AR23" s="351" t="str">
        <f t="shared" si="35"/>
        <v>A</v>
      </c>
      <c r="AS23" s="351" t="str">
        <f t="shared" si="36"/>
        <v/>
      </c>
      <c r="AT23" s="351" t="str">
        <f t="shared" si="37"/>
        <v/>
      </c>
      <c r="AU23" s="369">
        <f t="shared" si="38"/>
        <v>37.815428571428569</v>
      </c>
      <c r="AV23" s="369" cm="1">
        <f t="array" ref="AV23">_xlfn.IFS(B23="", "",
(((100-AU23)/100)*$AV$10)&lt;1, 1,
TRUE, ((100-AU23)/100)*AV$10)</f>
        <v>3.1092285714285719</v>
      </c>
      <c r="AW23" s="375" cm="1">
        <f t="array" ref="AW23">_xlfn.IFS(
AND(AU23 &lt;= 20, AV23 &gt; 3.5), 0,
AND(AU23 &lt;= 20, AV23 &lt;= 3.5), 1,
AND(AND(20 &lt; AU23, AU23 &lt;= 40, AV23 &gt; 3.5)), 2,
AND(AND(20 &lt; AU23, AU23 &lt;= 40, AV23 &lt;= 3.5)), 3,
AND(AND(40 &lt; AU23, AU23 &lt;= 60, AV23 &gt; 2.5)), 4,
AND(AND(40 &lt; AU23, AU23 &lt;= 60, AV23 &lt;= 2.5)), 5,
AND(AND(60 &lt; AU23, AU23 &lt;= 90, AV23 &gt; 2.5)), 7,
AND(AND(60 &lt; AU23, AU23 &lt;= 90, AV23 &lt;= 2.5)), 8,
AU23 &gt; 90, 10)</f>
        <v>3</v>
      </c>
      <c r="AX23" s="374" t="str">
        <f>_xlfn.XLOOKUP(AW23,IES!$B$2:$B$10,IES!$C$2:$C$10)</f>
        <v>C</v>
      </c>
      <c r="AY23" s="374" t="str">
        <f>_xlfn.XLOOKUP(AW23,IES!$B$2:$B$10, IES!$D$2:$D$10)</f>
        <v>REGULAR</v>
      </c>
      <c r="AZ23" s="392" t="str" cm="1">
        <f t="array" ref="AZ23">_xlfn.IFS(AV23&gt;4, 'CONCEITOS ICPF'!$B$2,
AND(3 &lt; AV23, AV23 &lt;= 4), 'CONCEITOS ICPF'!$B$3,
AND(2 &lt; AV23, AV23 &lt;= 3), 'CONCEITOS ICPF'!$B$4,
AND(1 &lt; AV23, AV23 &lt;= 2), 'CONCEITOS ICPF'!$B$5,
AV23 &lt;= 1, 'CONCEITOS ICPF'!$B$6)</f>
        <v>APLICAÇÃO DE LAMA ASFÁLTICA OU MICROREVESTIMENTO - Desgaste superficial, trincas não muito severas em áreas não muito extensas, “panelas” e remendos pontuais</v>
      </c>
      <c r="BA23" s="350" t="str">
        <f>'LVC - FICHA CAMPO - Decrescente'!P23</f>
        <v>-</v>
      </c>
      <c r="BB23" s="350" t="str">
        <f>'LVC - FICHA CAMPO - Decrescente'!Q23</f>
        <v>-</v>
      </c>
      <c r="BC23" s="350" t="str">
        <f>'LVC - FICHA CAMPO - Decrescente'!R23</f>
        <v>-</v>
      </c>
      <c r="BD23" s="350" t="str">
        <f>'LVC - FICHA CAMPO - Decrescente'!S23</f>
        <v>-</v>
      </c>
      <c r="BE23" s="350" t="str">
        <f>'LVC - FICHA CAMPO - Decrescente'!T23</f>
        <v>-</v>
      </c>
      <c r="BF23" s="399" cm="1">
        <f t="array" ref="BF23">_xlfn.IFS('MEM. CÁLCULO - Crescente'!J23="A", 3,
'MEM. CÁLCULO - Crescente'!J23="M", 2,
'MEM. CÁLCULO - Crescente'!J23="B", 1,
'MEM. CÁLCULO - Crescente'!J23="", 0)</f>
        <v>1</v>
      </c>
      <c r="BG23" s="399" cm="1">
        <f t="array" ref="BG23">_xlfn.IFS('MEM. CÁLCULO - Crescente'!K23="A", 3,
'MEM. CÁLCULO - Crescente'!K23="M", 2,
'MEM. CÁLCULO - Crescente'!K23="B", 1,
'MEM. CÁLCULO - Crescente'!K23="", 0)</f>
        <v>0</v>
      </c>
      <c r="BH23" s="399" cm="1">
        <f t="array" ref="BH23">_xlfn.IFS('MEM. CÁLCULO - Crescente'!L23="A", 3,
'MEM. CÁLCULO - Crescente'!L23="M", 2,
'MEM. CÁLCULO - Crescente'!L23="B", 1,
'MEM. CÁLCULO - Crescente'!L23="", 0)</f>
        <v>3</v>
      </c>
      <c r="BI23" s="399" cm="1">
        <f t="array" ref="BI23">_xlfn.IFS('MEM. CÁLCULO - Crescente'!M23="A", 3,
'MEM. CÁLCULO - Crescente'!M23="M", 2,
'MEM. CÁLCULO - Crescente'!M23="B", 1,
'MEM. CÁLCULO - Crescente'!M23="", 0)</f>
        <v>0</v>
      </c>
      <c r="BJ23" s="399" cm="1">
        <f t="array" ref="BJ23">_xlfn.IFS('MEM. CÁLCULO - Crescente'!N23="A", 3,
'MEM. CÁLCULO - Crescente'!N23="M", 2,
'MEM. CÁLCULO - Crescente'!N23="B", 1,
'MEM. CÁLCULO - Crescente'!N23="", 0)</f>
        <v>0</v>
      </c>
      <c r="BK23" s="399" cm="1">
        <f t="array" ref="BK23">_xlfn.IFS('MEM. CÁLCULO - Decrescente'!J23="A", 3,
'MEM. CÁLCULO - Decrescente'!J23="M", 2,
'MEM. CÁLCULO - Decrescente'!J23="B", 1,
'MEM. CÁLCULO - Decrescente'!J23="", 0)</f>
        <v>0</v>
      </c>
      <c r="BL23" s="399" cm="1">
        <f t="array" ref="BL23">_xlfn.IFS('MEM. CÁLCULO - Decrescente'!K23="A", 3,
'MEM. CÁLCULO - Decrescente'!K23="M", 2,
'MEM. CÁLCULO - Decrescente'!K23="B", 1,
'MEM. CÁLCULO - Decrescente'!K23="", 0)</f>
        <v>0</v>
      </c>
      <c r="BM23" s="399" cm="1">
        <f t="array" ref="BM23">_xlfn.IFS('MEM. CÁLCULO - Decrescente'!L23="A", 3,
'MEM. CÁLCULO - Decrescente'!L23="M", 2,
'MEM. CÁLCULO - Decrescente'!L23="B", 1,
'MEM. CÁLCULO - Decrescente'!L23="", 0)</f>
        <v>2</v>
      </c>
      <c r="BN23" s="399" cm="1">
        <f t="array" ref="BN23">_xlfn.IFS('MEM. CÁLCULO - Decrescente'!M23="A", 3,
'MEM. CÁLCULO - Decrescente'!M23="M", 2,
'MEM. CÁLCULO - Decrescente'!M23="B", 1,
'MEM. CÁLCULO - Decrescente'!M23="", 0)</f>
        <v>0</v>
      </c>
      <c r="BO23" s="399" cm="1">
        <f t="array" ref="BO23">_xlfn.IFS('MEM. CÁLCULO - Decrescente'!N23="A", 3,
'MEM. CÁLCULO - Decrescente'!N23="M", 2,
'MEM. CÁLCULO - Decrescente'!N23="B", 1,
'MEM. CÁLCULO - Decrescente'!N23="", 0)</f>
        <v>0</v>
      </c>
      <c r="BP23" s="399">
        <f t="shared" si="39"/>
        <v>1</v>
      </c>
      <c r="BQ23" s="399">
        <f t="shared" si="40"/>
        <v>0</v>
      </c>
      <c r="BR23" s="399">
        <f t="shared" si="41"/>
        <v>3</v>
      </c>
      <c r="BS23" s="399">
        <f t="shared" si="42"/>
        <v>0</v>
      </c>
      <c r="BT23" s="399">
        <f t="shared" si="43"/>
        <v>0</v>
      </c>
      <c r="BU23" s="399" t="str" cm="1">
        <f t="array" ref="BU23">_xlfn.IFS(BP23=3, "A",
BP23=2, "M",
BP23=1, "B",
BP23=0, "")</f>
        <v>B</v>
      </c>
      <c r="BV23" s="399" t="str" cm="1">
        <f t="array" ref="BV23">_xlfn.IFS(BQ23=3, "A",
BQ23=2, "M",
BQ23=1, "B",
BQ23=0, "")</f>
        <v/>
      </c>
      <c r="BW23" s="399" t="str" cm="1">
        <f t="array" ref="BW23">_xlfn.IFS(BR23=3, "A",
BR23=2, "M",
BR23=1, "B",
BR23=0, "")</f>
        <v>A</v>
      </c>
      <c r="BX23" s="399" t="str" cm="1">
        <f t="array" ref="BX23">_xlfn.IFS(BS23=3, "A",
BS23=2, "M",
BS23=1, "B",
BS23=0, "")</f>
        <v/>
      </c>
      <c r="BY23" s="399" t="str" cm="1">
        <f t="array" ref="BY23">_xlfn.IFS(BT23=3, "A",
BT23=2, "M",
BT23=1, "B",
BT23=0, "")</f>
        <v/>
      </c>
    </row>
    <row r="24" spans="1:77" ht="24.95" customHeight="1" thickBot="1">
      <c r="A24" s="344">
        <f>'LVC - FICHA CAMPO - Decrescente'!A24</f>
        <v>10</v>
      </c>
      <c r="B24" s="345">
        <f>'LVC - FICHA CAMPO - Decrescente'!B24</f>
        <v>1.9999788866880994</v>
      </c>
      <c r="C24" s="345">
        <f>'LVC - FICHA CAMPO - Decrescente'!C24</f>
        <v>0.99997888668809942</v>
      </c>
      <c r="D24" s="346">
        <f>'LVC - FICHA CAMPO - Decrescente'!D24</f>
        <v>1</v>
      </c>
      <c r="E24" s="349">
        <f>ROUNDUP(AVERAGE('LVC - FICHA CAMPO - Crescente'!E24, 'LVC - FICHA CAMPO - Decrescente'!E24), 0)</f>
        <v>0</v>
      </c>
      <c r="F24" s="349">
        <f>AVERAGE('LVC - FICHA CAMPO - Crescente'!F24, 'LVC - FICHA CAMPO - Decrescente'!F24)</f>
        <v>125.5</v>
      </c>
      <c r="G24" s="349">
        <f>AVERAGE('LVC - FICHA CAMPO - Crescente'!G24, 'LVC - FICHA CAMPO - Decrescente'!G24)</f>
        <v>116.5</v>
      </c>
      <c r="H24" s="349">
        <f>AVERAGE('LVC - FICHA CAMPO - Crescente'!H24, 'LVC - FICHA CAMPO - Decrescente'!H24)</f>
        <v>122.5</v>
      </c>
      <c r="I24" s="349">
        <f>ROUNDUP(AVERAGE('LVC - FICHA CAMPO - Crescente'!I24, 'LVC - FICHA CAMPO - Decrescente'!I24), 0)</f>
        <v>20</v>
      </c>
      <c r="J24" s="349" t="str">
        <f t="shared" si="10"/>
        <v/>
      </c>
      <c r="K24" s="349" t="str">
        <f t="shared" si="11"/>
        <v>B</v>
      </c>
      <c r="L24" s="349" t="str">
        <f t="shared" si="12"/>
        <v>A</v>
      </c>
      <c r="M24" s="349" t="str">
        <f t="shared" si="13"/>
        <v/>
      </c>
      <c r="N24" s="349" t="str">
        <f t="shared" si="14"/>
        <v/>
      </c>
      <c r="O24" s="347">
        <f>AVERAGE('MEM. CÁLCULO - Crescente'!O24, 'MEM. CÁLCULO - Decrescente'!O24)</f>
        <v>0</v>
      </c>
      <c r="P24" s="348">
        <f t="shared" si="15"/>
        <v>1.4342857142857143E-2</v>
      </c>
      <c r="Q24" s="348">
        <f t="shared" si="16"/>
        <v>7.489285714285715E-2</v>
      </c>
      <c r="R24" s="348">
        <f t="shared" si="17"/>
        <v>0.15750000000000003</v>
      </c>
      <c r="S24" s="347">
        <f t="shared" si="18"/>
        <v>20</v>
      </c>
      <c r="T24" s="348" t="str">
        <f t="shared" si="19"/>
        <v/>
      </c>
      <c r="U24" s="348">
        <f t="shared" si="20"/>
        <v>0.1</v>
      </c>
      <c r="V24" s="348">
        <f t="shared" si="21"/>
        <v>0.55000000000000004</v>
      </c>
      <c r="W24" s="348" t="str">
        <f t="shared" si="22"/>
        <v/>
      </c>
      <c r="X24" s="348" t="str">
        <f t="shared" si="23"/>
        <v/>
      </c>
      <c r="Y24" s="351">
        <f t="shared" si="24"/>
        <v>24.673571428571435</v>
      </c>
      <c r="Z24" s="349" cm="1">
        <f t="array" ref="Z24">_xlfn.IFS(
AND(Y24&gt;=0, Y24&lt;=10), 1,
AND(Y24&gt;10, Y24&lt;50), 2,
Y24&gt;=50, 3)</f>
        <v>2</v>
      </c>
      <c r="AA24" s="350">
        <f t="shared" si="25"/>
        <v>0.45</v>
      </c>
      <c r="AB24" s="400">
        <f t="shared" si="26"/>
        <v>11.103107142857146</v>
      </c>
      <c r="AC24" s="351">
        <f t="shared" si="27"/>
        <v>10</v>
      </c>
      <c r="AD24" s="349" cm="1">
        <f t="array" ref="AD24">_xlfn.IFS(
AND(AC24&gt;=0, AC24&lt;=10), 1,
AND(AC24&gt;10, AC24&lt;50), 2,
AC24&gt;=50, 3)</f>
        <v>1</v>
      </c>
      <c r="AE24" s="350">
        <f t="shared" si="28"/>
        <v>0.6</v>
      </c>
      <c r="AF24" s="400">
        <f t="shared" si="29"/>
        <v>6</v>
      </c>
      <c r="AG24" s="349">
        <f t="shared" si="30"/>
        <v>20</v>
      </c>
      <c r="AH24" s="349" cm="1">
        <f t="array" ref="AH24">_xlfn.IFS(
AND(AG24&gt;=0, AG24&lt;=2), 1,
AND(AG24&gt;2, AG24&lt;5), 2,
AG24&gt;=5, 3)</f>
        <v>3</v>
      </c>
      <c r="AI24" s="350">
        <f t="shared" si="31"/>
        <v>1</v>
      </c>
      <c r="AJ24" s="350">
        <f t="shared" si="32"/>
        <v>20</v>
      </c>
      <c r="AK24" s="351" t="str" cm="1">
        <f t="array" ref="AK24">_xlfn.IFS(
O24&lt;=2, "B",
AND(O24&gt;2, O24&lt;5), "M",
O24&gt;=5, "A")</f>
        <v>B</v>
      </c>
      <c r="AL24" s="351" t="str" cm="1">
        <f t="array" ref="AL24">_xlfn.IFS(
AND(P24&gt;=0, P24&lt;=10%), "B",
AND(P24&gt;10%, P24&lt;50%), "M",
AND(P24&gt;=50%, P24&lt;=100%), "A")</f>
        <v>B</v>
      </c>
      <c r="AM24" s="351" t="str" cm="1">
        <f t="array" ref="AM24">_xlfn.IFS(
AND(Q24&gt;=0, Q24&lt;=10%), "B",
AND(Q24&gt;10%, Q24&lt;50%), "M",
AND(Q24&gt;=50%, Q24&lt;=100%), "A")</f>
        <v>B</v>
      </c>
      <c r="AN24" s="351" t="str" cm="1">
        <f t="array" ref="AN24">_xlfn.IFS(
AND(R24&gt;=0, R24&lt;=10%), "B",
AND(R24&gt;10%, R24&lt;50%), "M",
AND(R24&gt;=50%, R24&lt;=100%), "A")</f>
        <v>M</v>
      </c>
      <c r="AO24" s="351" t="str" cm="1">
        <f t="array" ref="AO24">_xlfn.IFS(
S24&lt;=2, "B",
AND(S24&gt;2, S24&lt;5), "M",
S24&gt;=5, "A")</f>
        <v>A</v>
      </c>
      <c r="AP24" s="351" t="str">
        <f t="shared" si="33"/>
        <v/>
      </c>
      <c r="AQ24" s="351" t="str">
        <f t="shared" si="34"/>
        <v>B</v>
      </c>
      <c r="AR24" s="351" t="str">
        <f t="shared" si="35"/>
        <v>A</v>
      </c>
      <c r="AS24" s="351" t="str">
        <f t="shared" si="36"/>
        <v/>
      </c>
      <c r="AT24" s="351" t="str">
        <f t="shared" si="37"/>
        <v/>
      </c>
      <c r="AU24" s="369">
        <f t="shared" si="38"/>
        <v>37.103107142857148</v>
      </c>
      <c r="AV24" s="369" cm="1">
        <f t="array" ref="AV24">_xlfn.IFS(B24="", "",
(((100-AU24)/100)*$AV$10)&lt;1, 1,
TRUE, ((100-AU24)/100)*AV$10)</f>
        <v>3.1448446428571426</v>
      </c>
      <c r="AW24" s="375" cm="1">
        <f t="array" ref="AW24">_xlfn.IFS(
AND(AU24 &lt;= 20, AV24 &gt; 3.5), 0,
AND(AU24 &lt;= 20, AV24 &lt;= 3.5), 1,
AND(AND(20 &lt; AU24, AU24 &lt;= 40, AV24 &gt; 3.5)), 2,
AND(AND(20 &lt; AU24, AU24 &lt;= 40, AV24 &lt;= 3.5)), 3,
AND(AND(40 &lt; AU24, AU24 &lt;= 60, AV24 &gt; 2.5)), 4,
AND(AND(40 &lt; AU24, AU24 &lt;= 60, AV24 &lt;= 2.5)), 5,
AND(AND(60 &lt; AU24, AU24 &lt;= 90, AV24 &gt; 2.5)), 7,
AND(AND(60 &lt; AU24, AU24 &lt;= 90, AV24 &lt;= 2.5)), 8,
AU24 &gt; 90, 10)</f>
        <v>3</v>
      </c>
      <c r="AX24" s="374" t="str">
        <f>_xlfn.XLOOKUP(AW24,IES!$B$2:$B$10,IES!$C$2:$C$10)</f>
        <v>C</v>
      </c>
      <c r="AY24" s="374" t="str">
        <f>_xlfn.XLOOKUP(AW24,IES!$B$2:$B$10, IES!$D$2:$D$10)</f>
        <v>REGULAR</v>
      </c>
      <c r="AZ24" s="392" t="str" cm="1">
        <f t="array" ref="AZ24">_xlfn.IFS(AV24&gt;4, 'CONCEITOS ICPF'!$B$2,
AND(3 &lt; AV24, AV24 &lt;= 4), 'CONCEITOS ICPF'!$B$3,
AND(2 &lt; AV24, AV24 &lt;= 3), 'CONCEITOS ICPF'!$B$4,
AND(1 &lt; AV24, AV24 &lt;= 2), 'CONCEITOS ICPF'!$B$5,
AV24 &lt;= 1, 'CONCEITOS ICPF'!$B$6)</f>
        <v>APLICAÇÃO DE LAMA ASFÁLTICA OU MICROREVESTIMENTO - Desgaste superficial, trincas não muito severas em áreas não muito extensas, “panelas” e remendos pontuais</v>
      </c>
      <c r="BA24" s="350" t="str">
        <f>'LVC - FICHA CAMPO - Decrescente'!P24</f>
        <v>-</v>
      </c>
      <c r="BB24" s="350" t="str">
        <f>'LVC - FICHA CAMPO - Decrescente'!Q24</f>
        <v>-</v>
      </c>
      <c r="BC24" s="350" t="str">
        <f>'LVC - FICHA CAMPO - Decrescente'!R24</f>
        <v>-</v>
      </c>
      <c r="BD24" s="350" t="str">
        <f>'LVC - FICHA CAMPO - Decrescente'!S24</f>
        <v>-</v>
      </c>
      <c r="BE24" s="350" t="str">
        <f>'LVC - FICHA CAMPO - Decrescente'!T24</f>
        <v>-</v>
      </c>
      <c r="BF24" s="399" cm="1">
        <f t="array" ref="BF24">_xlfn.IFS('MEM. CÁLCULO - Crescente'!J24="A", 3,
'MEM. CÁLCULO - Crescente'!J24="M", 2,
'MEM. CÁLCULO - Crescente'!J24="B", 1,
'MEM. CÁLCULO - Crescente'!J24="", 0)</f>
        <v>0</v>
      </c>
      <c r="BG24" s="399" cm="1">
        <f t="array" ref="BG24">_xlfn.IFS('MEM. CÁLCULO - Crescente'!K24="A", 3,
'MEM. CÁLCULO - Crescente'!K24="M", 2,
'MEM. CÁLCULO - Crescente'!K24="B", 1,
'MEM. CÁLCULO - Crescente'!K24="", 0)</f>
        <v>1</v>
      </c>
      <c r="BH24" s="399" cm="1">
        <f t="array" ref="BH24">_xlfn.IFS('MEM. CÁLCULO - Crescente'!L24="A", 3,
'MEM. CÁLCULO - Crescente'!L24="M", 2,
'MEM. CÁLCULO - Crescente'!L24="B", 1,
'MEM. CÁLCULO - Crescente'!L24="", 0)</f>
        <v>2</v>
      </c>
      <c r="BI24" s="399" cm="1">
        <f t="array" ref="BI24">_xlfn.IFS('MEM. CÁLCULO - Crescente'!M24="A", 3,
'MEM. CÁLCULO - Crescente'!M24="M", 2,
'MEM. CÁLCULO - Crescente'!M24="B", 1,
'MEM. CÁLCULO - Crescente'!M24="", 0)</f>
        <v>0</v>
      </c>
      <c r="BJ24" s="399" cm="1">
        <f t="array" ref="BJ24">_xlfn.IFS('MEM. CÁLCULO - Crescente'!N24="A", 3,
'MEM. CÁLCULO - Crescente'!N24="M", 2,
'MEM. CÁLCULO - Crescente'!N24="B", 1,
'MEM. CÁLCULO - Crescente'!N24="", 0)</f>
        <v>0</v>
      </c>
      <c r="BK24" s="399" cm="1">
        <f t="array" ref="BK24">_xlfn.IFS('MEM. CÁLCULO - Decrescente'!J24="A", 3,
'MEM. CÁLCULO - Decrescente'!J24="M", 2,
'MEM. CÁLCULO - Decrescente'!J24="B", 1,
'MEM. CÁLCULO - Decrescente'!J24="", 0)</f>
        <v>0</v>
      </c>
      <c r="BL24" s="399" cm="1">
        <f t="array" ref="BL24">_xlfn.IFS('MEM. CÁLCULO - Decrescente'!K24="A", 3,
'MEM. CÁLCULO - Decrescente'!K24="M", 2,
'MEM. CÁLCULO - Decrescente'!K24="B", 1,
'MEM. CÁLCULO - Decrescente'!K24="", 0)</f>
        <v>0</v>
      </c>
      <c r="BM24" s="399" cm="1">
        <f t="array" ref="BM24">_xlfn.IFS('MEM. CÁLCULO - Decrescente'!L24="A", 3,
'MEM. CÁLCULO - Decrescente'!L24="M", 2,
'MEM. CÁLCULO - Decrescente'!L24="B", 1,
'MEM. CÁLCULO - Decrescente'!L24="", 0)</f>
        <v>3</v>
      </c>
      <c r="BN24" s="399" cm="1">
        <f t="array" ref="BN24">_xlfn.IFS('MEM. CÁLCULO - Decrescente'!M24="A", 3,
'MEM. CÁLCULO - Decrescente'!M24="M", 2,
'MEM. CÁLCULO - Decrescente'!M24="B", 1,
'MEM. CÁLCULO - Decrescente'!M24="", 0)</f>
        <v>0</v>
      </c>
      <c r="BO24" s="399" cm="1">
        <f t="array" ref="BO24">_xlfn.IFS('MEM. CÁLCULO - Decrescente'!N24="A", 3,
'MEM. CÁLCULO - Decrescente'!N24="M", 2,
'MEM. CÁLCULO - Decrescente'!N24="B", 1,
'MEM. CÁLCULO - Decrescente'!N24="", 0)</f>
        <v>0</v>
      </c>
      <c r="BP24" s="399">
        <f t="shared" si="39"/>
        <v>0</v>
      </c>
      <c r="BQ24" s="399">
        <f t="shared" si="40"/>
        <v>1</v>
      </c>
      <c r="BR24" s="399">
        <f t="shared" si="41"/>
        <v>3</v>
      </c>
      <c r="BS24" s="399">
        <f t="shared" si="42"/>
        <v>0</v>
      </c>
      <c r="BT24" s="399">
        <f t="shared" si="43"/>
        <v>0</v>
      </c>
      <c r="BU24" s="399" t="str" cm="1">
        <f t="array" ref="BU24">_xlfn.IFS(BP24=3, "A",
BP24=2, "M",
BP24=1, "B",
BP24=0, "")</f>
        <v/>
      </c>
      <c r="BV24" s="399" t="str" cm="1">
        <f t="array" ref="BV24">_xlfn.IFS(BQ24=3, "A",
BQ24=2, "M",
BQ24=1, "B",
BQ24=0, "")</f>
        <v>B</v>
      </c>
      <c r="BW24" s="399" t="str" cm="1">
        <f t="array" ref="BW24">_xlfn.IFS(BR24=3, "A",
BR24=2, "M",
BR24=1, "B",
BR24=0, "")</f>
        <v>A</v>
      </c>
      <c r="BX24" s="399" t="str" cm="1">
        <f t="array" ref="BX24">_xlfn.IFS(BS24=3, "A",
BS24=2, "M",
BS24=1, "B",
BS24=0, "")</f>
        <v/>
      </c>
      <c r="BY24" s="399" t="str" cm="1">
        <f t="array" ref="BY24">_xlfn.IFS(BT24=3, "A",
BT24=2, "M",
BT24=1, "B",
BT24=0, "")</f>
        <v/>
      </c>
    </row>
    <row r="25" spans="1:77" ht="24.95" customHeight="1" thickBot="1">
      <c r="A25" s="344">
        <f>'LVC - FICHA CAMPO - Decrescente'!A25</f>
        <v>11</v>
      </c>
      <c r="B25" s="345">
        <f>'LVC - FICHA CAMPO - Decrescente'!B25</f>
        <v>0.99997888668809942</v>
      </c>
      <c r="C25" s="345">
        <f>'LVC - FICHA CAMPO - Decrescente'!C25</f>
        <v>-2.1113311900577969E-5</v>
      </c>
      <c r="D25" s="346">
        <f>'LVC - FICHA CAMPO - Decrescente'!D25</f>
        <v>1</v>
      </c>
      <c r="E25" s="349">
        <f>ROUNDUP(AVERAGE('LVC - FICHA CAMPO - Crescente'!E25, 'LVC - FICHA CAMPO - Decrescente'!E25), 0)</f>
        <v>0</v>
      </c>
      <c r="F25" s="349">
        <f>AVERAGE('LVC - FICHA CAMPO - Crescente'!F25, 'LVC - FICHA CAMPO - Decrescente'!F25)</f>
        <v>136</v>
      </c>
      <c r="G25" s="349">
        <f>AVERAGE('LVC - FICHA CAMPO - Crescente'!G25, 'LVC - FICHA CAMPO - Decrescente'!G25)</f>
        <v>99</v>
      </c>
      <c r="H25" s="349">
        <f>AVERAGE('LVC - FICHA CAMPO - Crescente'!H25, 'LVC - FICHA CAMPO - Decrescente'!H25)</f>
        <v>115.5</v>
      </c>
      <c r="I25" s="349">
        <f>ROUNDUP(AVERAGE('LVC - FICHA CAMPO - Crescente'!I25, 'LVC - FICHA CAMPO - Decrescente'!I25), 0)</f>
        <v>17</v>
      </c>
      <c r="J25" s="349" t="str">
        <f t="shared" si="10"/>
        <v/>
      </c>
      <c r="K25" s="349" t="str">
        <f t="shared" si="11"/>
        <v/>
      </c>
      <c r="L25" s="349" t="str">
        <f t="shared" si="12"/>
        <v>A</v>
      </c>
      <c r="M25" s="349" t="str">
        <f t="shared" si="13"/>
        <v/>
      </c>
      <c r="N25" s="349" t="str">
        <f t="shared" si="14"/>
        <v/>
      </c>
      <c r="O25" s="347">
        <f>AVERAGE('MEM. CÁLCULO - Crescente'!O25, 'MEM. CÁLCULO - Decrescente'!O25)</f>
        <v>0</v>
      </c>
      <c r="P25" s="348">
        <f t="shared" si="15"/>
        <v>1.5542857142857143E-2</v>
      </c>
      <c r="Q25" s="348">
        <f t="shared" si="16"/>
        <v>6.364285714285714E-2</v>
      </c>
      <c r="R25" s="348">
        <f t="shared" si="17"/>
        <v>0.14850000000000002</v>
      </c>
      <c r="S25" s="347">
        <f t="shared" si="18"/>
        <v>17</v>
      </c>
      <c r="T25" s="348" t="str">
        <f t="shared" si="19"/>
        <v/>
      </c>
      <c r="U25" s="348" t="str">
        <f t="shared" si="20"/>
        <v/>
      </c>
      <c r="V25" s="348">
        <f t="shared" si="21"/>
        <v>0.55000000000000004</v>
      </c>
      <c r="W25" s="348" t="str">
        <f t="shared" si="22"/>
        <v/>
      </c>
      <c r="X25" s="348" t="str">
        <f t="shared" si="23"/>
        <v/>
      </c>
      <c r="Y25" s="351">
        <f t="shared" si="24"/>
        <v>22.76857142857143</v>
      </c>
      <c r="Z25" s="349" cm="1">
        <f t="array" ref="Z25">_xlfn.IFS(
AND(Y25&gt;=0, Y25&lt;=10), 1,
AND(Y25&gt;10, Y25&lt;50), 2,
Y25&gt;=50, 3)</f>
        <v>2</v>
      </c>
      <c r="AA25" s="350">
        <f t="shared" si="25"/>
        <v>0.45</v>
      </c>
      <c r="AB25" s="400">
        <f t="shared" si="26"/>
        <v>10.245857142857144</v>
      </c>
      <c r="AC25" s="351">
        <f t="shared" si="27"/>
        <v>0</v>
      </c>
      <c r="AD25" s="349" cm="1">
        <f t="array" ref="AD25">_xlfn.IFS(
AND(AC25&gt;=0, AC25&lt;=10), 1,
AND(AC25&gt;10, AC25&lt;50), 2,
AC25&gt;=50, 3)</f>
        <v>1</v>
      </c>
      <c r="AE25" s="350">
        <f t="shared" si="28"/>
        <v>0.6</v>
      </c>
      <c r="AF25" s="400">
        <f t="shared" si="29"/>
        <v>0</v>
      </c>
      <c r="AG25" s="349">
        <f t="shared" si="30"/>
        <v>17</v>
      </c>
      <c r="AH25" s="349" cm="1">
        <f t="array" ref="AH25">_xlfn.IFS(
AND(AG25&gt;=0, AG25&lt;=2), 1,
AND(AG25&gt;2, AG25&lt;5), 2,
AG25&gt;=5, 3)</f>
        <v>3</v>
      </c>
      <c r="AI25" s="350">
        <f t="shared" si="31"/>
        <v>1</v>
      </c>
      <c r="AJ25" s="350">
        <f t="shared" si="32"/>
        <v>17</v>
      </c>
      <c r="AK25" s="351" t="str" cm="1">
        <f t="array" ref="AK25">_xlfn.IFS(
O25&lt;=2, "B",
AND(O25&gt;2, O25&lt;5), "M",
O25&gt;=5, "A")</f>
        <v>B</v>
      </c>
      <c r="AL25" s="351" t="str" cm="1">
        <f t="array" ref="AL25">_xlfn.IFS(
AND(P25&gt;=0, P25&lt;=10%), "B",
AND(P25&gt;10%, P25&lt;50%), "M",
AND(P25&gt;=50%, P25&lt;=100%), "A")</f>
        <v>B</v>
      </c>
      <c r="AM25" s="351" t="str" cm="1">
        <f t="array" ref="AM25">_xlfn.IFS(
AND(Q25&gt;=0, Q25&lt;=10%), "B",
AND(Q25&gt;10%, Q25&lt;50%), "M",
AND(Q25&gt;=50%, Q25&lt;=100%), "A")</f>
        <v>B</v>
      </c>
      <c r="AN25" s="351" t="str" cm="1">
        <f t="array" ref="AN25">_xlfn.IFS(
AND(R25&gt;=0, R25&lt;=10%), "B",
AND(R25&gt;10%, R25&lt;50%), "M",
AND(R25&gt;=50%, R25&lt;=100%), "A")</f>
        <v>M</v>
      </c>
      <c r="AO25" s="351" t="str" cm="1">
        <f t="array" ref="AO25">_xlfn.IFS(
S25&lt;=2, "B",
AND(S25&gt;2, S25&lt;5), "M",
S25&gt;=5, "A")</f>
        <v>A</v>
      </c>
      <c r="AP25" s="351" t="str">
        <f t="shared" si="33"/>
        <v/>
      </c>
      <c r="AQ25" s="351" t="str">
        <f t="shared" si="34"/>
        <v/>
      </c>
      <c r="AR25" s="351" t="str">
        <f t="shared" si="35"/>
        <v>A</v>
      </c>
      <c r="AS25" s="351" t="str">
        <f t="shared" si="36"/>
        <v/>
      </c>
      <c r="AT25" s="351" t="str">
        <f t="shared" si="37"/>
        <v/>
      </c>
      <c r="AU25" s="369">
        <f t="shared" si="38"/>
        <v>27.245857142857144</v>
      </c>
      <c r="AV25" s="369" cm="1">
        <f t="array" ref="AV25">_xlfn.IFS(B25="", "",
(((100-AU25)/100)*$AV$10)&lt;1, 1,
TRUE, ((100-AU25)/100)*AV$10)</f>
        <v>3.6377071428571428</v>
      </c>
      <c r="AW25" s="375" cm="1">
        <f t="array" ref="AW25">_xlfn.IFS(
AND(AU25 &lt;= 20, AV25 &gt; 3.5), 0,
AND(AU25 &lt;= 20, AV25 &lt;= 3.5), 1,
AND(AND(20 &lt; AU25, AU25 &lt;= 40, AV25 &gt; 3.5)), 2,
AND(AND(20 &lt; AU25, AU25 &lt;= 40, AV25 &lt;= 3.5)), 3,
AND(AND(40 &lt; AU25, AU25 &lt;= 60, AV25 &gt; 2.5)), 4,
AND(AND(40 &lt; AU25, AU25 &lt;= 60, AV25 &lt;= 2.5)), 5,
AND(AND(60 &lt; AU25, AU25 &lt;= 90, AV25 &gt; 2.5)), 7,
AND(AND(60 &lt; AU25, AU25 &lt;= 90, AV25 &lt;= 2.5)), 8,
AU25 &gt; 90, 10)</f>
        <v>2</v>
      </c>
      <c r="AX25" s="374" t="str">
        <f>_xlfn.XLOOKUP(AW25,IES!$B$2:$B$10,IES!$C$2:$C$10)</f>
        <v>B</v>
      </c>
      <c r="AY25" s="374" t="str">
        <f>_xlfn.XLOOKUP(AW25,IES!$B$2:$B$10, IES!$D$2:$D$10)</f>
        <v>BOM</v>
      </c>
      <c r="AZ25" s="392" t="str" cm="1">
        <f t="array" ref="AZ25">_xlfn.IFS(AV25&gt;4, 'CONCEITOS ICPF'!$B$2,
AND(3 &lt; AV25, AV25 &lt;= 4), 'CONCEITOS ICPF'!$B$3,
AND(2 &lt; AV25, AV25 &lt;= 3), 'CONCEITOS ICPF'!$B$4,
AND(1 &lt; AV25, AV25 &lt;= 2), 'CONCEITOS ICPF'!$B$5,
AV25 &lt;= 1, 'CONCEITOS ICPF'!$B$6)</f>
        <v>APLICAÇÃO DE LAMA ASFÁLTICA OU MICROREVESTIMENTO - Desgaste superficial, trincas não muito severas em áreas não muito extensas, “panelas” e remendos pontuais</v>
      </c>
      <c r="BA25" s="350" t="str">
        <f>'LVC - FICHA CAMPO - Decrescente'!P25</f>
        <v>-</v>
      </c>
      <c r="BB25" s="350" t="str">
        <f>'LVC - FICHA CAMPO - Decrescente'!Q25</f>
        <v>-</v>
      </c>
      <c r="BC25" s="350" t="str">
        <f>'LVC - FICHA CAMPO - Decrescente'!R25</f>
        <v>-</v>
      </c>
      <c r="BD25" s="350" t="str">
        <f>'LVC - FICHA CAMPO - Decrescente'!S25</f>
        <v>-</v>
      </c>
      <c r="BE25" s="350" t="str">
        <f>'LVC - FICHA CAMPO - Decrescente'!T25</f>
        <v>-</v>
      </c>
      <c r="BF25" s="399" cm="1">
        <f t="array" ref="BF25">_xlfn.IFS('MEM. CÁLCULO - Crescente'!J25="A", 3,
'MEM. CÁLCULO - Crescente'!J25="M", 2,
'MEM. CÁLCULO - Crescente'!J25="B", 1,
'MEM. CÁLCULO - Crescente'!J25="", 0)</f>
        <v>0</v>
      </c>
      <c r="BG25" s="399" cm="1">
        <f t="array" ref="BG25">_xlfn.IFS('MEM. CÁLCULO - Crescente'!K25="A", 3,
'MEM. CÁLCULO - Crescente'!K25="M", 2,
'MEM. CÁLCULO - Crescente'!K25="B", 1,
'MEM. CÁLCULO - Crescente'!K25="", 0)</f>
        <v>0</v>
      </c>
      <c r="BH25" s="399" cm="1">
        <f t="array" ref="BH25">_xlfn.IFS('MEM. CÁLCULO - Crescente'!L25="A", 3,
'MEM. CÁLCULO - Crescente'!L25="M", 2,
'MEM. CÁLCULO - Crescente'!L25="B", 1,
'MEM. CÁLCULO - Crescente'!L25="", 0)</f>
        <v>3</v>
      </c>
      <c r="BI25" s="399" cm="1">
        <f t="array" ref="BI25">_xlfn.IFS('MEM. CÁLCULO - Crescente'!M25="A", 3,
'MEM. CÁLCULO - Crescente'!M25="M", 2,
'MEM. CÁLCULO - Crescente'!M25="B", 1,
'MEM. CÁLCULO - Crescente'!M25="", 0)</f>
        <v>0</v>
      </c>
      <c r="BJ25" s="399" cm="1">
        <f t="array" ref="BJ25">_xlfn.IFS('MEM. CÁLCULO - Crescente'!N25="A", 3,
'MEM. CÁLCULO - Crescente'!N25="M", 2,
'MEM. CÁLCULO - Crescente'!N25="B", 1,
'MEM. CÁLCULO - Crescente'!N25="", 0)</f>
        <v>0</v>
      </c>
      <c r="BK25" s="399" cm="1">
        <f t="array" ref="BK25">_xlfn.IFS('MEM. CÁLCULO - Decrescente'!J25="A", 3,
'MEM. CÁLCULO - Decrescente'!J25="M", 2,
'MEM. CÁLCULO - Decrescente'!J25="B", 1,
'MEM. CÁLCULO - Decrescente'!J25="", 0)</f>
        <v>0</v>
      </c>
      <c r="BL25" s="399" cm="1">
        <f t="array" ref="BL25">_xlfn.IFS('MEM. CÁLCULO - Decrescente'!K25="A", 3,
'MEM. CÁLCULO - Decrescente'!K25="M", 2,
'MEM. CÁLCULO - Decrescente'!K25="B", 1,
'MEM. CÁLCULO - Decrescente'!K25="", 0)</f>
        <v>0</v>
      </c>
      <c r="BM25" s="399" cm="1">
        <f t="array" ref="BM25">_xlfn.IFS('MEM. CÁLCULO - Decrescente'!L25="A", 3,
'MEM. CÁLCULO - Decrescente'!L25="M", 2,
'MEM. CÁLCULO - Decrescente'!L25="B", 1,
'MEM. CÁLCULO - Decrescente'!L25="", 0)</f>
        <v>2</v>
      </c>
      <c r="BN25" s="399" cm="1">
        <f t="array" ref="BN25">_xlfn.IFS('MEM. CÁLCULO - Decrescente'!M25="A", 3,
'MEM. CÁLCULO - Decrescente'!M25="M", 2,
'MEM. CÁLCULO - Decrescente'!M25="B", 1,
'MEM. CÁLCULO - Decrescente'!M25="", 0)</f>
        <v>0</v>
      </c>
      <c r="BO25" s="399" cm="1">
        <f t="array" ref="BO25">_xlfn.IFS('MEM. CÁLCULO - Decrescente'!N25="A", 3,
'MEM. CÁLCULO - Decrescente'!N25="M", 2,
'MEM. CÁLCULO - Decrescente'!N25="B", 1,
'MEM. CÁLCULO - Decrescente'!N25="", 0)</f>
        <v>0</v>
      </c>
      <c r="BP25" s="399">
        <f t="shared" si="39"/>
        <v>0</v>
      </c>
      <c r="BQ25" s="399">
        <f t="shared" si="40"/>
        <v>0</v>
      </c>
      <c r="BR25" s="399">
        <f t="shared" si="41"/>
        <v>3</v>
      </c>
      <c r="BS25" s="399">
        <f t="shared" si="42"/>
        <v>0</v>
      </c>
      <c r="BT25" s="399">
        <f t="shared" si="43"/>
        <v>0</v>
      </c>
      <c r="BU25" s="399" t="str" cm="1">
        <f t="array" ref="BU25">_xlfn.IFS(BP25=3, "A",
BP25=2, "M",
BP25=1, "B",
BP25=0, "")</f>
        <v/>
      </c>
      <c r="BV25" s="399" t="str" cm="1">
        <f t="array" ref="BV25">_xlfn.IFS(BQ25=3, "A",
BQ25=2, "M",
BQ25=1, "B",
BQ25=0, "")</f>
        <v/>
      </c>
      <c r="BW25" s="399" t="str" cm="1">
        <f t="array" ref="BW25">_xlfn.IFS(BR25=3, "A",
BR25=2, "M",
BR25=1, "B",
BR25=0, "")</f>
        <v>A</v>
      </c>
      <c r="BX25" s="399" t="str" cm="1">
        <f t="array" ref="BX25">_xlfn.IFS(BS25=3, "A",
BS25=2, "M",
BS25=1, "B",
BS25=0, "")</f>
        <v/>
      </c>
      <c r="BY25" s="399" t="str" cm="1">
        <f t="array" ref="BY25">_xlfn.IFS(BT25=3, "A",
BT25=2, "M",
BT25=1, "B",
BT25=0, "")</f>
        <v/>
      </c>
    </row>
    <row r="26" spans="1:77" ht="24.95" customHeight="1" thickBot="1">
      <c r="A26" s="344" t="e">
        <f>'LVC - FICHA CAMPO - Decrescente'!#REF!</f>
        <v>#REF!</v>
      </c>
      <c r="B26" s="345" t="e">
        <f>'LVC - FICHA CAMPO - Decrescente'!#REF!</f>
        <v>#REF!</v>
      </c>
      <c r="C26" s="345" t="e">
        <f>'LVC - FICHA CAMPO - Decrescente'!#REF!</f>
        <v>#REF!</v>
      </c>
      <c r="D26" s="346" t="e">
        <f>'LVC - FICHA CAMPO - Decrescente'!#REF!</f>
        <v>#REF!</v>
      </c>
      <c r="E26" s="349" t="e">
        <f>ROUNDUP(AVERAGE('LVC - FICHA CAMPO - Crescente'!#REF!, 'LVC - FICHA CAMPO - Decrescente'!#REF!), 0)</f>
        <v>#REF!</v>
      </c>
      <c r="F26" s="349" t="e">
        <f>AVERAGE('LVC - FICHA CAMPO - Crescente'!#REF!, 'LVC - FICHA CAMPO - Decrescente'!#REF!)</f>
        <v>#REF!</v>
      </c>
      <c r="G26" s="349" t="e">
        <f>AVERAGE('LVC - FICHA CAMPO - Crescente'!#REF!, 'LVC - FICHA CAMPO - Decrescente'!#REF!)</f>
        <v>#REF!</v>
      </c>
      <c r="H26" s="349" t="e">
        <f>AVERAGE('LVC - FICHA CAMPO - Crescente'!#REF!, 'LVC - FICHA CAMPO - Decrescente'!#REF!)</f>
        <v>#REF!</v>
      </c>
      <c r="I26" s="349" t="e">
        <f>ROUNDUP(AVERAGE('LVC - FICHA CAMPO - Crescente'!#REF!, 'LVC - FICHA CAMPO - Decrescente'!#REF!), 0)</f>
        <v>#REF!</v>
      </c>
      <c r="J26" s="349" t="e">
        <f t="shared" si="10"/>
        <v>#REF!</v>
      </c>
      <c r="K26" s="349" t="e">
        <f t="shared" si="11"/>
        <v>#REF!</v>
      </c>
      <c r="L26" s="349" t="e">
        <f t="shared" si="12"/>
        <v>#REF!</v>
      </c>
      <c r="M26" s="349" t="e">
        <f t="shared" si="13"/>
        <v>#REF!</v>
      </c>
      <c r="N26" s="349" t="e">
        <f t="shared" si="14"/>
        <v>#REF!</v>
      </c>
      <c r="O26" s="347" t="e">
        <f>AVERAGE('MEM. CÁLCULO - Crescente'!#REF!, 'MEM. CÁLCULO - Decrescente'!#REF!)</f>
        <v>#REF!</v>
      </c>
      <c r="P26" s="348" t="e">
        <f t="shared" si="15"/>
        <v>#REF!</v>
      </c>
      <c r="Q26" s="348" t="e">
        <f t="shared" si="16"/>
        <v>#REF!</v>
      </c>
      <c r="R26" s="348" t="e">
        <f t="shared" si="17"/>
        <v>#REF!</v>
      </c>
      <c r="S26" s="347" t="e">
        <f t="shared" si="18"/>
        <v>#REF!</v>
      </c>
      <c r="T26" s="348" t="e">
        <f t="shared" si="19"/>
        <v>#REF!</v>
      </c>
      <c r="U26" s="348" t="e">
        <f t="shared" si="20"/>
        <v>#REF!</v>
      </c>
      <c r="V26" s="348" t="e">
        <f t="shared" si="21"/>
        <v>#REF!</v>
      </c>
      <c r="W26" s="348" t="e">
        <f t="shared" si="22"/>
        <v>#REF!</v>
      </c>
      <c r="X26" s="348" t="e">
        <f t="shared" si="23"/>
        <v>#REF!</v>
      </c>
      <c r="Y26" s="351" t="e">
        <f t="shared" si="24"/>
        <v>#REF!</v>
      </c>
      <c r="Z26" s="349" t="e" cm="1">
        <f t="array" ref="Z26">_xlfn.IFS(
AND(Y26&gt;=0, Y26&lt;=10), 1,
AND(Y26&gt;10, Y26&lt;50), 2,
Y26&gt;=50, 3)</f>
        <v>#REF!</v>
      </c>
      <c r="AA26" s="350" t="e">
        <f t="shared" si="25"/>
        <v>#REF!</v>
      </c>
      <c r="AB26" s="400" t="e">
        <f t="shared" si="26"/>
        <v>#REF!</v>
      </c>
      <c r="AC26" s="351" t="e">
        <f t="shared" si="27"/>
        <v>#REF!</v>
      </c>
      <c r="AD26" s="349" t="e" cm="1">
        <f t="array" ref="AD26">_xlfn.IFS(
AND(AC26&gt;=0, AC26&lt;=10), 1,
AND(AC26&gt;10, AC26&lt;50), 2,
AC26&gt;=50, 3)</f>
        <v>#REF!</v>
      </c>
      <c r="AE26" s="350" t="e">
        <f t="shared" si="28"/>
        <v>#REF!</v>
      </c>
      <c r="AF26" s="400" t="e">
        <f t="shared" si="29"/>
        <v>#REF!</v>
      </c>
      <c r="AG26" s="349" t="e">
        <f t="shared" si="30"/>
        <v>#REF!</v>
      </c>
      <c r="AH26" s="349" t="e" cm="1">
        <f t="array" ref="AH26">_xlfn.IFS(
AND(AG26&gt;=0, AG26&lt;=2), 1,
AND(AG26&gt;2, AG26&lt;5), 2,
AG26&gt;=5, 3)</f>
        <v>#REF!</v>
      </c>
      <c r="AI26" s="350" t="e">
        <f t="shared" si="31"/>
        <v>#REF!</v>
      </c>
      <c r="AJ26" s="350" t="e">
        <f t="shared" si="32"/>
        <v>#REF!</v>
      </c>
      <c r="AK26" s="351" t="e" cm="1">
        <f t="array" ref="AK26">_xlfn.IFS(
O26&lt;=2, "B",
AND(O26&gt;2, O26&lt;5), "M",
O26&gt;=5, "A")</f>
        <v>#REF!</v>
      </c>
      <c r="AL26" s="351" t="e" cm="1">
        <f t="array" ref="AL26">_xlfn.IFS(
AND(P26&gt;=0, P26&lt;=10%), "B",
AND(P26&gt;10%, P26&lt;50%), "M",
AND(P26&gt;=50%, P26&lt;=100%), "A")</f>
        <v>#REF!</v>
      </c>
      <c r="AM26" s="351" t="e" cm="1">
        <f t="array" ref="AM26">_xlfn.IFS(
AND(Q26&gt;=0, Q26&lt;=10%), "B",
AND(Q26&gt;10%, Q26&lt;50%), "M",
AND(Q26&gt;=50%, Q26&lt;=100%), "A")</f>
        <v>#REF!</v>
      </c>
      <c r="AN26" s="351" t="e" cm="1">
        <f t="array" ref="AN26">_xlfn.IFS(
AND(R26&gt;=0, R26&lt;=10%), "B",
AND(R26&gt;10%, R26&lt;50%), "M",
AND(R26&gt;=50%, R26&lt;=100%), "A")</f>
        <v>#REF!</v>
      </c>
      <c r="AO26" s="351" t="e" cm="1">
        <f t="array" ref="AO26">_xlfn.IFS(
S26&lt;=2, "B",
AND(S26&gt;2, S26&lt;5), "M",
S26&gt;=5, "A")</f>
        <v>#REF!</v>
      </c>
      <c r="AP26" s="351" t="e">
        <f t="shared" si="33"/>
        <v>#REF!</v>
      </c>
      <c r="AQ26" s="351" t="e">
        <f t="shared" si="34"/>
        <v>#REF!</v>
      </c>
      <c r="AR26" s="351" t="e">
        <f t="shared" si="35"/>
        <v>#REF!</v>
      </c>
      <c r="AS26" s="351" t="e">
        <f t="shared" si="36"/>
        <v>#REF!</v>
      </c>
      <c r="AT26" s="351" t="e">
        <f t="shared" si="37"/>
        <v>#REF!</v>
      </c>
      <c r="AU26" s="369" t="e">
        <f t="shared" si="38"/>
        <v>#REF!</v>
      </c>
      <c r="AV26" s="369" t="e" cm="1">
        <f t="array" ref="AV26">_xlfn.IFS(B26="", "",
(((100-AU26)/100)*$AV$10)&lt;1, 1,
TRUE, ((100-AU26)/100)*AV$10)</f>
        <v>#REF!</v>
      </c>
      <c r="AW26" s="375" t="e" cm="1">
        <f t="array" ref="AW26">_xlfn.IFS(
AND(AU26 &lt;= 20, AV26 &gt; 3.5), 0,
AND(AU26 &lt;= 20, AV26 &lt;= 3.5), 1,
AND(AND(20 &lt; AU26, AU26 &lt;= 40, AV26 &gt; 3.5)), 2,
AND(AND(20 &lt; AU26, AU26 &lt;= 40, AV26 &lt;= 3.5)), 3,
AND(AND(40 &lt; AU26, AU26 &lt;= 60, AV26 &gt; 2.5)), 4,
AND(AND(40 &lt; AU26, AU26 &lt;= 60, AV26 &lt;= 2.5)), 5,
AND(AND(60 &lt; AU26, AU26 &lt;= 90, AV26 &gt; 2.5)), 7,
AND(AND(60 &lt; AU26, AU26 &lt;= 90, AV26 &lt;= 2.5)), 8,
AU26 &gt; 90, 10)</f>
        <v>#REF!</v>
      </c>
      <c r="AX26" s="374" t="e">
        <f>_xlfn.XLOOKUP(AW26,IES!$B$2:$B$10,IES!$C$2:$C$10)</f>
        <v>#REF!</v>
      </c>
      <c r="AY26" s="374" t="e">
        <f>_xlfn.XLOOKUP(AW26,IES!$B$2:$B$10, IES!$D$2:$D$10)</f>
        <v>#REF!</v>
      </c>
      <c r="AZ26" s="392" t="e" cm="1">
        <f t="array" ref="AZ26">_xlfn.IFS(AV26&gt;4, 'CONCEITOS ICPF'!$B$2,
AND(3 &lt; AV26, AV26 &lt;= 4), 'CONCEITOS ICPF'!$B$3,
AND(2 &lt; AV26, AV26 &lt;= 3), 'CONCEITOS ICPF'!$B$4,
AND(1 &lt; AV26, AV26 &lt;= 2), 'CONCEITOS ICPF'!$B$5,
AV26 &lt;= 1, 'CONCEITOS ICPF'!$B$6)</f>
        <v>#REF!</v>
      </c>
      <c r="BA26" s="350" t="e">
        <f>'LVC - FICHA CAMPO - Decrescente'!#REF!</f>
        <v>#REF!</v>
      </c>
      <c r="BB26" s="350" t="e">
        <f>'LVC - FICHA CAMPO - Decrescente'!#REF!</f>
        <v>#REF!</v>
      </c>
      <c r="BC26" s="350" t="e">
        <f>'LVC - FICHA CAMPO - Decrescente'!#REF!</f>
        <v>#REF!</v>
      </c>
      <c r="BD26" s="350" t="e">
        <f>'LVC - FICHA CAMPO - Decrescente'!#REF!</f>
        <v>#REF!</v>
      </c>
      <c r="BE26" s="350" t="e">
        <f>'LVC - FICHA CAMPO - Decrescente'!#REF!</f>
        <v>#REF!</v>
      </c>
      <c r="BF26" s="399" t="e" cm="1">
        <f t="array" ref="BF26">_xlfn.IFS('MEM. CÁLCULO - Crescente'!#REF!="A", 3,
'MEM. CÁLCULO - Crescente'!#REF!="M", 2,
'MEM. CÁLCULO - Crescente'!#REF!="B", 1,
'MEM. CÁLCULO - Crescente'!#REF!="", 0)</f>
        <v>#REF!</v>
      </c>
      <c r="BG26" s="399" t="e" cm="1">
        <f t="array" ref="BG26">_xlfn.IFS('MEM. CÁLCULO - Crescente'!#REF!="A", 3,
'MEM. CÁLCULO - Crescente'!#REF!="M", 2,
'MEM. CÁLCULO - Crescente'!#REF!="B", 1,
'MEM. CÁLCULO - Crescente'!#REF!="", 0)</f>
        <v>#REF!</v>
      </c>
      <c r="BH26" s="399" t="e" cm="1">
        <f t="array" ref="BH26">_xlfn.IFS('MEM. CÁLCULO - Crescente'!#REF!="A", 3,
'MEM. CÁLCULO - Crescente'!#REF!="M", 2,
'MEM. CÁLCULO - Crescente'!#REF!="B", 1,
'MEM. CÁLCULO - Crescente'!#REF!="", 0)</f>
        <v>#REF!</v>
      </c>
      <c r="BI26" s="399" t="e" cm="1">
        <f t="array" ref="BI26">_xlfn.IFS('MEM. CÁLCULO - Crescente'!#REF!="A", 3,
'MEM. CÁLCULO - Crescente'!#REF!="M", 2,
'MEM. CÁLCULO - Crescente'!#REF!="B", 1,
'MEM. CÁLCULO - Crescente'!#REF!="", 0)</f>
        <v>#REF!</v>
      </c>
      <c r="BJ26" s="399" t="e" cm="1">
        <f t="array" ref="BJ26">_xlfn.IFS('MEM. CÁLCULO - Crescente'!#REF!="A", 3,
'MEM. CÁLCULO - Crescente'!#REF!="M", 2,
'MEM. CÁLCULO - Crescente'!#REF!="B", 1,
'MEM. CÁLCULO - Crescente'!#REF!="", 0)</f>
        <v>#REF!</v>
      </c>
      <c r="BK26" s="399" t="e" cm="1">
        <f t="array" ref="BK26">_xlfn.IFS('MEM. CÁLCULO - Decrescente'!#REF!="A", 3,
'MEM. CÁLCULO - Decrescente'!#REF!="M", 2,
'MEM. CÁLCULO - Decrescente'!#REF!="B", 1,
'MEM. CÁLCULO - Decrescente'!#REF!="", 0)</f>
        <v>#REF!</v>
      </c>
      <c r="BL26" s="399" t="e" cm="1">
        <f t="array" ref="BL26">_xlfn.IFS('MEM. CÁLCULO - Decrescente'!#REF!="A", 3,
'MEM. CÁLCULO - Decrescente'!#REF!="M", 2,
'MEM. CÁLCULO - Decrescente'!#REF!="B", 1,
'MEM. CÁLCULO - Decrescente'!#REF!="", 0)</f>
        <v>#REF!</v>
      </c>
      <c r="BM26" s="399" t="e" cm="1">
        <f t="array" ref="BM26">_xlfn.IFS('MEM. CÁLCULO - Decrescente'!#REF!="A", 3,
'MEM. CÁLCULO - Decrescente'!#REF!="M", 2,
'MEM. CÁLCULO - Decrescente'!#REF!="B", 1,
'MEM. CÁLCULO - Decrescente'!#REF!="", 0)</f>
        <v>#REF!</v>
      </c>
      <c r="BN26" s="399" t="e" cm="1">
        <f t="array" ref="BN26">_xlfn.IFS('MEM. CÁLCULO - Decrescente'!#REF!="A", 3,
'MEM. CÁLCULO - Decrescente'!#REF!="M", 2,
'MEM. CÁLCULO - Decrescente'!#REF!="B", 1,
'MEM. CÁLCULO - Decrescente'!#REF!="", 0)</f>
        <v>#REF!</v>
      </c>
      <c r="BO26" s="399" t="e" cm="1">
        <f t="array" ref="BO26">_xlfn.IFS('MEM. CÁLCULO - Decrescente'!#REF!="A", 3,
'MEM. CÁLCULO - Decrescente'!#REF!="M", 2,
'MEM. CÁLCULO - Decrescente'!#REF!="B", 1,
'MEM. CÁLCULO - Decrescente'!#REF!="", 0)</f>
        <v>#REF!</v>
      </c>
      <c r="BP26" s="399" t="e">
        <f t="shared" si="39"/>
        <v>#REF!</v>
      </c>
      <c r="BQ26" s="399" t="e">
        <f t="shared" si="40"/>
        <v>#REF!</v>
      </c>
      <c r="BR26" s="399" t="e">
        <f t="shared" si="41"/>
        <v>#REF!</v>
      </c>
      <c r="BS26" s="399" t="e">
        <f t="shared" si="42"/>
        <v>#REF!</v>
      </c>
      <c r="BT26" s="399" t="e">
        <f t="shared" si="43"/>
        <v>#REF!</v>
      </c>
      <c r="BU26" s="399" t="e" cm="1">
        <f t="array" ref="BU26">_xlfn.IFS(BP26=3, "A",
BP26=2, "M",
BP26=1, "B",
BP26=0, "")</f>
        <v>#REF!</v>
      </c>
      <c r="BV26" s="399" t="e" cm="1">
        <f t="array" ref="BV26">_xlfn.IFS(BQ26=3, "A",
BQ26=2, "M",
BQ26=1, "B",
BQ26=0, "")</f>
        <v>#REF!</v>
      </c>
      <c r="BW26" s="399" t="e" cm="1">
        <f t="array" ref="BW26">_xlfn.IFS(BR26=3, "A",
BR26=2, "M",
BR26=1, "B",
BR26=0, "")</f>
        <v>#REF!</v>
      </c>
      <c r="BX26" s="399" t="e" cm="1">
        <f t="array" ref="BX26">_xlfn.IFS(BS26=3, "A",
BS26=2, "M",
BS26=1, "B",
BS26=0, "")</f>
        <v>#REF!</v>
      </c>
      <c r="BY26" s="399" t="e" cm="1">
        <f t="array" ref="BY26">_xlfn.IFS(BT26=3, "A",
BT26=2, "M",
BT26=1, "B",
BT26=0, "")</f>
        <v>#REF!</v>
      </c>
    </row>
    <row r="27" spans="1:77" ht="24.95" customHeight="1" thickBot="1">
      <c r="A27" s="344" t="e">
        <f>'LVC - FICHA CAMPO - Decrescente'!#REF!</f>
        <v>#REF!</v>
      </c>
      <c r="B27" s="345" t="e">
        <f>'LVC - FICHA CAMPO - Decrescente'!#REF!</f>
        <v>#REF!</v>
      </c>
      <c r="C27" s="345" t="e">
        <f>'LVC - FICHA CAMPO - Decrescente'!#REF!</f>
        <v>#REF!</v>
      </c>
      <c r="D27" s="346" t="e">
        <f>'LVC - FICHA CAMPO - Decrescente'!#REF!</f>
        <v>#REF!</v>
      </c>
      <c r="E27" s="349" t="e">
        <f>ROUNDUP(AVERAGE('LVC - FICHA CAMPO - Crescente'!#REF!, 'LVC - FICHA CAMPO - Decrescente'!#REF!), 0)</f>
        <v>#REF!</v>
      </c>
      <c r="F27" s="349" t="e">
        <f>AVERAGE('LVC - FICHA CAMPO - Crescente'!#REF!, 'LVC - FICHA CAMPO - Decrescente'!#REF!)</f>
        <v>#REF!</v>
      </c>
      <c r="G27" s="349" t="e">
        <f>AVERAGE('LVC - FICHA CAMPO - Crescente'!#REF!, 'LVC - FICHA CAMPO - Decrescente'!#REF!)</f>
        <v>#REF!</v>
      </c>
      <c r="H27" s="349" t="e">
        <f>AVERAGE('LVC - FICHA CAMPO - Crescente'!#REF!, 'LVC - FICHA CAMPO - Decrescente'!#REF!)</f>
        <v>#REF!</v>
      </c>
      <c r="I27" s="349" t="e">
        <f>ROUNDUP(AVERAGE('LVC - FICHA CAMPO - Crescente'!#REF!, 'LVC - FICHA CAMPO - Decrescente'!#REF!), 0)</f>
        <v>#REF!</v>
      </c>
      <c r="J27" s="349" t="e">
        <f t="shared" si="10"/>
        <v>#REF!</v>
      </c>
      <c r="K27" s="349" t="e">
        <f t="shared" si="11"/>
        <v>#REF!</v>
      </c>
      <c r="L27" s="349" t="e">
        <f t="shared" si="12"/>
        <v>#REF!</v>
      </c>
      <c r="M27" s="349" t="e">
        <f t="shared" si="13"/>
        <v>#REF!</v>
      </c>
      <c r="N27" s="349" t="e">
        <f t="shared" si="14"/>
        <v>#REF!</v>
      </c>
      <c r="O27" s="347" t="e">
        <f>AVERAGE('MEM. CÁLCULO - Crescente'!#REF!, 'MEM. CÁLCULO - Decrescente'!#REF!)</f>
        <v>#REF!</v>
      </c>
      <c r="P27" s="348" t="e">
        <f t="shared" si="15"/>
        <v>#REF!</v>
      </c>
      <c r="Q27" s="348" t="e">
        <f t="shared" si="16"/>
        <v>#REF!</v>
      </c>
      <c r="R27" s="348" t="e">
        <f t="shared" si="17"/>
        <v>#REF!</v>
      </c>
      <c r="S27" s="347" t="e">
        <f t="shared" si="18"/>
        <v>#REF!</v>
      </c>
      <c r="T27" s="348" t="e">
        <f t="shared" si="19"/>
        <v>#REF!</v>
      </c>
      <c r="U27" s="348" t="e">
        <f t="shared" si="20"/>
        <v>#REF!</v>
      </c>
      <c r="V27" s="348" t="e">
        <f t="shared" si="21"/>
        <v>#REF!</v>
      </c>
      <c r="W27" s="348" t="e">
        <f t="shared" si="22"/>
        <v>#REF!</v>
      </c>
      <c r="X27" s="348" t="e">
        <f t="shared" si="23"/>
        <v>#REF!</v>
      </c>
      <c r="Y27" s="351" t="e">
        <f t="shared" si="24"/>
        <v>#REF!</v>
      </c>
      <c r="Z27" s="349" t="e" cm="1">
        <f t="array" ref="Z27">_xlfn.IFS(
AND(Y27&gt;=0, Y27&lt;=10), 1,
AND(Y27&gt;10, Y27&lt;50), 2,
Y27&gt;=50, 3)</f>
        <v>#REF!</v>
      </c>
      <c r="AA27" s="350" t="e">
        <f t="shared" si="25"/>
        <v>#REF!</v>
      </c>
      <c r="AB27" s="400" t="e">
        <f t="shared" si="26"/>
        <v>#REF!</v>
      </c>
      <c r="AC27" s="351" t="e">
        <f t="shared" si="27"/>
        <v>#REF!</v>
      </c>
      <c r="AD27" s="349" t="e" cm="1">
        <f t="array" ref="AD27">_xlfn.IFS(
AND(AC27&gt;=0, AC27&lt;=10), 1,
AND(AC27&gt;10, AC27&lt;50), 2,
AC27&gt;=50, 3)</f>
        <v>#REF!</v>
      </c>
      <c r="AE27" s="350" t="e">
        <f t="shared" si="28"/>
        <v>#REF!</v>
      </c>
      <c r="AF27" s="400" t="e">
        <f t="shared" si="29"/>
        <v>#REF!</v>
      </c>
      <c r="AG27" s="349" t="e">
        <f t="shared" si="30"/>
        <v>#REF!</v>
      </c>
      <c r="AH27" s="349" t="e" cm="1">
        <f t="array" ref="AH27">_xlfn.IFS(
AND(AG27&gt;=0, AG27&lt;=2), 1,
AND(AG27&gt;2, AG27&lt;5), 2,
AG27&gt;=5, 3)</f>
        <v>#REF!</v>
      </c>
      <c r="AI27" s="350" t="e">
        <f t="shared" si="31"/>
        <v>#REF!</v>
      </c>
      <c r="AJ27" s="350" t="e">
        <f t="shared" si="32"/>
        <v>#REF!</v>
      </c>
      <c r="AK27" s="351" t="e" cm="1">
        <f t="array" ref="AK27">_xlfn.IFS(
O27&lt;=2, "B",
AND(O27&gt;2, O27&lt;5), "M",
O27&gt;=5, "A")</f>
        <v>#REF!</v>
      </c>
      <c r="AL27" s="351" t="e" cm="1">
        <f t="array" ref="AL27">_xlfn.IFS(
AND(P27&gt;=0, P27&lt;=10%), "B",
AND(P27&gt;10%, P27&lt;50%), "M",
AND(P27&gt;=50%, P27&lt;=100%), "A")</f>
        <v>#REF!</v>
      </c>
      <c r="AM27" s="351" t="e" cm="1">
        <f t="array" ref="AM27">_xlfn.IFS(
AND(Q27&gt;=0, Q27&lt;=10%), "B",
AND(Q27&gt;10%, Q27&lt;50%), "M",
AND(Q27&gt;=50%, Q27&lt;=100%), "A")</f>
        <v>#REF!</v>
      </c>
      <c r="AN27" s="351" t="e" cm="1">
        <f t="array" ref="AN27">_xlfn.IFS(
AND(R27&gt;=0, R27&lt;=10%), "B",
AND(R27&gt;10%, R27&lt;50%), "M",
AND(R27&gt;=50%, R27&lt;=100%), "A")</f>
        <v>#REF!</v>
      </c>
      <c r="AO27" s="351" t="e" cm="1">
        <f t="array" ref="AO27">_xlfn.IFS(
S27&lt;=2, "B",
AND(S27&gt;2, S27&lt;5), "M",
S27&gt;=5, "A")</f>
        <v>#REF!</v>
      </c>
      <c r="AP27" s="351" t="e">
        <f t="shared" si="33"/>
        <v>#REF!</v>
      </c>
      <c r="AQ27" s="351" t="e">
        <f t="shared" si="34"/>
        <v>#REF!</v>
      </c>
      <c r="AR27" s="351" t="e">
        <f t="shared" si="35"/>
        <v>#REF!</v>
      </c>
      <c r="AS27" s="351" t="e">
        <f t="shared" si="36"/>
        <v>#REF!</v>
      </c>
      <c r="AT27" s="351" t="e">
        <f t="shared" si="37"/>
        <v>#REF!</v>
      </c>
      <c r="AU27" s="369" t="e">
        <f t="shared" si="38"/>
        <v>#REF!</v>
      </c>
      <c r="AV27" s="369" t="e" cm="1">
        <f t="array" ref="AV27">_xlfn.IFS(B27="", "",
(((100-AU27)/100)*$AV$10)&lt;1, 1,
TRUE, ((100-AU27)/100)*AV$10)</f>
        <v>#REF!</v>
      </c>
      <c r="AW27" s="375" t="e" cm="1">
        <f t="array" ref="AW27">_xlfn.IFS(
AND(AU27 &lt;= 20, AV27 &gt; 3.5), 0,
AND(AU27 &lt;= 20, AV27 &lt;= 3.5), 1,
AND(AND(20 &lt; AU27, AU27 &lt;= 40, AV27 &gt; 3.5)), 2,
AND(AND(20 &lt; AU27, AU27 &lt;= 40, AV27 &lt;= 3.5)), 3,
AND(AND(40 &lt; AU27, AU27 &lt;= 60, AV27 &gt; 2.5)), 4,
AND(AND(40 &lt; AU27, AU27 &lt;= 60, AV27 &lt;= 2.5)), 5,
AND(AND(60 &lt; AU27, AU27 &lt;= 90, AV27 &gt; 2.5)), 7,
AND(AND(60 &lt; AU27, AU27 &lt;= 90, AV27 &lt;= 2.5)), 8,
AU27 &gt; 90, 10)</f>
        <v>#REF!</v>
      </c>
      <c r="AX27" s="374" t="e">
        <f>_xlfn.XLOOKUP(AW27,IES!$B$2:$B$10,IES!$C$2:$C$10)</f>
        <v>#REF!</v>
      </c>
      <c r="AY27" s="374" t="e">
        <f>_xlfn.XLOOKUP(AW27,IES!$B$2:$B$10, IES!$D$2:$D$10)</f>
        <v>#REF!</v>
      </c>
      <c r="AZ27" s="392" t="e" cm="1">
        <f t="array" ref="AZ27">_xlfn.IFS(AV27&gt;4, 'CONCEITOS ICPF'!$B$2,
AND(3 &lt; AV27, AV27 &lt;= 4), 'CONCEITOS ICPF'!$B$3,
AND(2 &lt; AV27, AV27 &lt;= 3), 'CONCEITOS ICPF'!$B$4,
AND(1 &lt; AV27, AV27 &lt;= 2), 'CONCEITOS ICPF'!$B$5,
AV27 &lt;= 1, 'CONCEITOS ICPF'!$B$6)</f>
        <v>#REF!</v>
      </c>
      <c r="BA27" s="350" t="e">
        <f>'LVC - FICHA CAMPO - Decrescente'!#REF!</f>
        <v>#REF!</v>
      </c>
      <c r="BB27" s="350" t="e">
        <f>'LVC - FICHA CAMPO - Decrescente'!#REF!</f>
        <v>#REF!</v>
      </c>
      <c r="BC27" s="350" t="e">
        <f>'LVC - FICHA CAMPO - Decrescente'!#REF!</f>
        <v>#REF!</v>
      </c>
      <c r="BD27" s="350" t="e">
        <f>'LVC - FICHA CAMPO - Decrescente'!#REF!</f>
        <v>#REF!</v>
      </c>
      <c r="BE27" s="350" t="e">
        <f>'LVC - FICHA CAMPO - Decrescente'!#REF!</f>
        <v>#REF!</v>
      </c>
      <c r="BF27" s="399" t="e" cm="1">
        <f t="array" ref="BF27">_xlfn.IFS('MEM. CÁLCULO - Crescente'!#REF!="A", 3,
'MEM. CÁLCULO - Crescente'!#REF!="M", 2,
'MEM. CÁLCULO - Crescente'!#REF!="B", 1,
'MEM. CÁLCULO - Crescente'!#REF!="", 0)</f>
        <v>#REF!</v>
      </c>
      <c r="BG27" s="399" t="e" cm="1">
        <f t="array" ref="BG27">_xlfn.IFS('MEM. CÁLCULO - Crescente'!#REF!="A", 3,
'MEM. CÁLCULO - Crescente'!#REF!="M", 2,
'MEM. CÁLCULO - Crescente'!#REF!="B", 1,
'MEM. CÁLCULO - Crescente'!#REF!="", 0)</f>
        <v>#REF!</v>
      </c>
      <c r="BH27" s="399" t="e" cm="1">
        <f t="array" ref="BH27">_xlfn.IFS('MEM. CÁLCULO - Crescente'!#REF!="A", 3,
'MEM. CÁLCULO - Crescente'!#REF!="M", 2,
'MEM. CÁLCULO - Crescente'!#REF!="B", 1,
'MEM. CÁLCULO - Crescente'!#REF!="", 0)</f>
        <v>#REF!</v>
      </c>
      <c r="BI27" s="399" t="e" cm="1">
        <f t="array" ref="BI27">_xlfn.IFS('MEM. CÁLCULO - Crescente'!#REF!="A", 3,
'MEM. CÁLCULO - Crescente'!#REF!="M", 2,
'MEM. CÁLCULO - Crescente'!#REF!="B", 1,
'MEM. CÁLCULO - Crescente'!#REF!="", 0)</f>
        <v>#REF!</v>
      </c>
      <c r="BJ27" s="399" t="e" cm="1">
        <f t="array" ref="BJ27">_xlfn.IFS('MEM. CÁLCULO - Crescente'!#REF!="A", 3,
'MEM. CÁLCULO - Crescente'!#REF!="M", 2,
'MEM. CÁLCULO - Crescente'!#REF!="B", 1,
'MEM. CÁLCULO - Crescente'!#REF!="", 0)</f>
        <v>#REF!</v>
      </c>
      <c r="BK27" s="399" t="e" cm="1">
        <f t="array" ref="BK27">_xlfn.IFS('MEM. CÁLCULO - Decrescente'!#REF!="A", 3,
'MEM. CÁLCULO - Decrescente'!#REF!="M", 2,
'MEM. CÁLCULO - Decrescente'!#REF!="B", 1,
'MEM. CÁLCULO - Decrescente'!#REF!="", 0)</f>
        <v>#REF!</v>
      </c>
      <c r="BL27" s="399" t="e" cm="1">
        <f t="array" ref="BL27">_xlfn.IFS('MEM. CÁLCULO - Decrescente'!#REF!="A", 3,
'MEM. CÁLCULO - Decrescente'!#REF!="M", 2,
'MEM. CÁLCULO - Decrescente'!#REF!="B", 1,
'MEM. CÁLCULO - Decrescente'!#REF!="", 0)</f>
        <v>#REF!</v>
      </c>
      <c r="BM27" s="399" t="e" cm="1">
        <f t="array" ref="BM27">_xlfn.IFS('MEM. CÁLCULO - Decrescente'!#REF!="A", 3,
'MEM. CÁLCULO - Decrescente'!#REF!="M", 2,
'MEM. CÁLCULO - Decrescente'!#REF!="B", 1,
'MEM. CÁLCULO - Decrescente'!#REF!="", 0)</f>
        <v>#REF!</v>
      </c>
      <c r="BN27" s="399" t="e" cm="1">
        <f t="array" ref="BN27">_xlfn.IFS('MEM. CÁLCULO - Decrescente'!#REF!="A", 3,
'MEM. CÁLCULO - Decrescente'!#REF!="M", 2,
'MEM. CÁLCULO - Decrescente'!#REF!="B", 1,
'MEM. CÁLCULO - Decrescente'!#REF!="", 0)</f>
        <v>#REF!</v>
      </c>
      <c r="BO27" s="399" t="e" cm="1">
        <f t="array" ref="BO27">_xlfn.IFS('MEM. CÁLCULO - Decrescente'!#REF!="A", 3,
'MEM. CÁLCULO - Decrescente'!#REF!="M", 2,
'MEM. CÁLCULO - Decrescente'!#REF!="B", 1,
'MEM. CÁLCULO - Decrescente'!#REF!="", 0)</f>
        <v>#REF!</v>
      </c>
      <c r="BP27" s="399" t="e">
        <f t="shared" si="39"/>
        <v>#REF!</v>
      </c>
      <c r="BQ27" s="399" t="e">
        <f t="shared" si="40"/>
        <v>#REF!</v>
      </c>
      <c r="BR27" s="399" t="e">
        <f t="shared" si="41"/>
        <v>#REF!</v>
      </c>
      <c r="BS27" s="399" t="e">
        <f t="shared" si="42"/>
        <v>#REF!</v>
      </c>
      <c r="BT27" s="399" t="e">
        <f t="shared" si="43"/>
        <v>#REF!</v>
      </c>
      <c r="BU27" s="399" t="e" cm="1">
        <f t="array" ref="BU27">_xlfn.IFS(BP27=3, "A",
BP27=2, "M",
BP27=1, "B",
BP27=0, "")</f>
        <v>#REF!</v>
      </c>
      <c r="BV27" s="399" t="e" cm="1">
        <f t="array" ref="BV27">_xlfn.IFS(BQ27=3, "A",
BQ27=2, "M",
BQ27=1, "B",
BQ27=0, "")</f>
        <v>#REF!</v>
      </c>
      <c r="BW27" s="399" t="e" cm="1">
        <f t="array" ref="BW27">_xlfn.IFS(BR27=3, "A",
BR27=2, "M",
BR27=1, "B",
BR27=0, "")</f>
        <v>#REF!</v>
      </c>
      <c r="BX27" s="399" t="e" cm="1">
        <f t="array" ref="BX27">_xlfn.IFS(BS27=3, "A",
BS27=2, "M",
BS27=1, "B",
BS27=0, "")</f>
        <v>#REF!</v>
      </c>
      <c r="BY27" s="399" t="e" cm="1">
        <f t="array" ref="BY27">_xlfn.IFS(BT27=3, "A",
BT27=2, "M",
BT27=1, "B",
BT27=0, "")</f>
        <v>#REF!</v>
      </c>
    </row>
    <row r="28" spans="1:77" ht="24.95" customHeight="1" thickBot="1">
      <c r="A28" s="344" t="e">
        <f>'LVC - FICHA CAMPO - Decrescente'!#REF!</f>
        <v>#REF!</v>
      </c>
      <c r="B28" s="345" t="e">
        <f>'LVC - FICHA CAMPO - Decrescente'!#REF!</f>
        <v>#REF!</v>
      </c>
      <c r="C28" s="345" t="e">
        <f>'LVC - FICHA CAMPO - Decrescente'!#REF!</f>
        <v>#REF!</v>
      </c>
      <c r="D28" s="346" t="e">
        <f>'LVC - FICHA CAMPO - Decrescente'!#REF!</f>
        <v>#REF!</v>
      </c>
      <c r="E28" s="349" t="e">
        <f>ROUNDUP(AVERAGE('LVC - FICHA CAMPO - Crescente'!#REF!, 'LVC - FICHA CAMPO - Decrescente'!#REF!), 0)</f>
        <v>#REF!</v>
      </c>
      <c r="F28" s="349" t="e">
        <f>AVERAGE('LVC - FICHA CAMPO - Crescente'!#REF!, 'LVC - FICHA CAMPO - Decrescente'!#REF!)</f>
        <v>#REF!</v>
      </c>
      <c r="G28" s="349" t="e">
        <f>AVERAGE('LVC - FICHA CAMPO - Crescente'!#REF!, 'LVC - FICHA CAMPO - Decrescente'!#REF!)</f>
        <v>#REF!</v>
      </c>
      <c r="H28" s="349" t="e">
        <f>AVERAGE('LVC - FICHA CAMPO - Crescente'!#REF!, 'LVC - FICHA CAMPO - Decrescente'!#REF!)</f>
        <v>#REF!</v>
      </c>
      <c r="I28" s="349" t="e">
        <f>ROUNDUP(AVERAGE('LVC - FICHA CAMPO - Crescente'!#REF!, 'LVC - FICHA CAMPO - Decrescente'!#REF!), 0)</f>
        <v>#REF!</v>
      </c>
      <c r="J28" s="349" t="e">
        <f t="shared" si="10"/>
        <v>#REF!</v>
      </c>
      <c r="K28" s="349" t="e">
        <f t="shared" si="11"/>
        <v>#REF!</v>
      </c>
      <c r="L28" s="349" t="e">
        <f t="shared" si="12"/>
        <v>#REF!</v>
      </c>
      <c r="M28" s="349" t="e">
        <f t="shared" si="13"/>
        <v>#REF!</v>
      </c>
      <c r="N28" s="349" t="e">
        <f t="shared" si="14"/>
        <v>#REF!</v>
      </c>
      <c r="O28" s="347" t="e">
        <f>AVERAGE('MEM. CÁLCULO - Crescente'!#REF!, 'MEM. CÁLCULO - Decrescente'!#REF!)</f>
        <v>#REF!</v>
      </c>
      <c r="P28" s="348" t="e">
        <f t="shared" si="15"/>
        <v>#REF!</v>
      </c>
      <c r="Q28" s="348" t="e">
        <f t="shared" si="16"/>
        <v>#REF!</v>
      </c>
      <c r="R28" s="348" t="e">
        <f t="shared" si="17"/>
        <v>#REF!</v>
      </c>
      <c r="S28" s="347" t="e">
        <f t="shared" si="18"/>
        <v>#REF!</v>
      </c>
      <c r="T28" s="348" t="e">
        <f t="shared" si="19"/>
        <v>#REF!</v>
      </c>
      <c r="U28" s="348" t="e">
        <f t="shared" si="20"/>
        <v>#REF!</v>
      </c>
      <c r="V28" s="348" t="e">
        <f t="shared" si="21"/>
        <v>#REF!</v>
      </c>
      <c r="W28" s="348" t="e">
        <f t="shared" si="22"/>
        <v>#REF!</v>
      </c>
      <c r="X28" s="348" t="e">
        <f t="shared" si="23"/>
        <v>#REF!</v>
      </c>
      <c r="Y28" s="351" t="e">
        <f t="shared" si="24"/>
        <v>#REF!</v>
      </c>
      <c r="Z28" s="349" t="e" cm="1">
        <f t="array" ref="Z28">_xlfn.IFS(
AND(Y28&gt;=0, Y28&lt;=10), 1,
AND(Y28&gt;10, Y28&lt;50), 2,
Y28&gt;=50, 3)</f>
        <v>#REF!</v>
      </c>
      <c r="AA28" s="350" t="e">
        <f t="shared" si="25"/>
        <v>#REF!</v>
      </c>
      <c r="AB28" s="400" t="e">
        <f t="shared" si="26"/>
        <v>#REF!</v>
      </c>
      <c r="AC28" s="351" t="e">
        <f t="shared" si="27"/>
        <v>#REF!</v>
      </c>
      <c r="AD28" s="349" t="e" cm="1">
        <f t="array" ref="AD28">_xlfn.IFS(
AND(AC28&gt;=0, AC28&lt;=10), 1,
AND(AC28&gt;10, AC28&lt;50), 2,
AC28&gt;=50, 3)</f>
        <v>#REF!</v>
      </c>
      <c r="AE28" s="350" t="e">
        <f t="shared" si="28"/>
        <v>#REF!</v>
      </c>
      <c r="AF28" s="400" t="e">
        <f t="shared" si="29"/>
        <v>#REF!</v>
      </c>
      <c r="AG28" s="349" t="e">
        <f t="shared" si="30"/>
        <v>#REF!</v>
      </c>
      <c r="AH28" s="349" t="e" cm="1">
        <f t="array" ref="AH28">_xlfn.IFS(
AND(AG28&gt;=0, AG28&lt;=2), 1,
AND(AG28&gt;2, AG28&lt;5), 2,
AG28&gt;=5, 3)</f>
        <v>#REF!</v>
      </c>
      <c r="AI28" s="350" t="e">
        <f t="shared" si="31"/>
        <v>#REF!</v>
      </c>
      <c r="AJ28" s="350" t="e">
        <f t="shared" si="32"/>
        <v>#REF!</v>
      </c>
      <c r="AK28" s="351" t="e" cm="1">
        <f t="array" ref="AK28">_xlfn.IFS(
O28&lt;=2, "B",
AND(O28&gt;2, O28&lt;5), "M",
O28&gt;=5, "A")</f>
        <v>#REF!</v>
      </c>
      <c r="AL28" s="351" t="e" cm="1">
        <f t="array" ref="AL28">_xlfn.IFS(
AND(P28&gt;=0, P28&lt;=10%), "B",
AND(P28&gt;10%, P28&lt;50%), "M",
AND(P28&gt;=50%, P28&lt;=100%), "A")</f>
        <v>#REF!</v>
      </c>
      <c r="AM28" s="351" t="e" cm="1">
        <f t="array" ref="AM28">_xlfn.IFS(
AND(Q28&gt;=0, Q28&lt;=10%), "B",
AND(Q28&gt;10%, Q28&lt;50%), "M",
AND(Q28&gt;=50%, Q28&lt;=100%), "A")</f>
        <v>#REF!</v>
      </c>
      <c r="AN28" s="351" t="e" cm="1">
        <f t="array" ref="AN28">_xlfn.IFS(
AND(R28&gt;=0, R28&lt;=10%), "B",
AND(R28&gt;10%, R28&lt;50%), "M",
AND(R28&gt;=50%, R28&lt;=100%), "A")</f>
        <v>#REF!</v>
      </c>
      <c r="AO28" s="351" t="e" cm="1">
        <f t="array" ref="AO28">_xlfn.IFS(
S28&lt;=2, "B",
AND(S28&gt;2, S28&lt;5), "M",
S28&gt;=5, "A")</f>
        <v>#REF!</v>
      </c>
      <c r="AP28" s="351" t="e">
        <f t="shared" si="33"/>
        <v>#REF!</v>
      </c>
      <c r="AQ28" s="351" t="e">
        <f t="shared" si="34"/>
        <v>#REF!</v>
      </c>
      <c r="AR28" s="351" t="e">
        <f t="shared" si="35"/>
        <v>#REF!</v>
      </c>
      <c r="AS28" s="351" t="e">
        <f t="shared" si="36"/>
        <v>#REF!</v>
      </c>
      <c r="AT28" s="351" t="e">
        <f t="shared" si="37"/>
        <v>#REF!</v>
      </c>
      <c r="AU28" s="369" t="e">
        <f t="shared" si="38"/>
        <v>#REF!</v>
      </c>
      <c r="AV28" s="369" t="e" cm="1">
        <f t="array" ref="AV28">_xlfn.IFS(B28="", "",
(((100-AU28)/100)*$AV$10)&lt;1, 1,
TRUE, ((100-AU28)/100)*AV$10)</f>
        <v>#REF!</v>
      </c>
      <c r="AW28" s="375" t="e" cm="1">
        <f t="array" ref="AW28">_xlfn.IFS(
AND(AU28 &lt;= 20, AV28 &gt; 3.5), 0,
AND(AU28 &lt;= 20, AV28 &lt;= 3.5), 1,
AND(AND(20 &lt; AU28, AU28 &lt;= 40, AV28 &gt; 3.5)), 2,
AND(AND(20 &lt; AU28, AU28 &lt;= 40, AV28 &lt;= 3.5)), 3,
AND(AND(40 &lt; AU28, AU28 &lt;= 60, AV28 &gt; 2.5)), 4,
AND(AND(40 &lt; AU28, AU28 &lt;= 60, AV28 &lt;= 2.5)), 5,
AND(AND(60 &lt; AU28, AU28 &lt;= 90, AV28 &gt; 2.5)), 7,
AND(AND(60 &lt; AU28, AU28 &lt;= 90, AV28 &lt;= 2.5)), 8,
AU28 &gt; 90, 10)</f>
        <v>#REF!</v>
      </c>
      <c r="AX28" s="374" t="e">
        <f>_xlfn.XLOOKUP(AW28,IES!$B$2:$B$10,IES!$C$2:$C$10)</f>
        <v>#REF!</v>
      </c>
      <c r="AY28" s="374" t="e">
        <f>_xlfn.XLOOKUP(AW28,IES!$B$2:$B$10, IES!$D$2:$D$10)</f>
        <v>#REF!</v>
      </c>
      <c r="AZ28" s="392" t="e" cm="1">
        <f t="array" ref="AZ28">_xlfn.IFS(AV28&gt;4, 'CONCEITOS ICPF'!$B$2,
AND(3 &lt; AV28, AV28 &lt;= 4), 'CONCEITOS ICPF'!$B$3,
AND(2 &lt; AV28, AV28 &lt;= 3), 'CONCEITOS ICPF'!$B$4,
AND(1 &lt; AV28, AV28 &lt;= 2), 'CONCEITOS ICPF'!$B$5,
AV28 &lt;= 1, 'CONCEITOS ICPF'!$B$6)</f>
        <v>#REF!</v>
      </c>
      <c r="BA28" s="350" t="e">
        <f>'LVC - FICHA CAMPO - Decrescente'!#REF!</f>
        <v>#REF!</v>
      </c>
      <c r="BB28" s="350" t="e">
        <f>'LVC - FICHA CAMPO - Decrescente'!#REF!</f>
        <v>#REF!</v>
      </c>
      <c r="BC28" s="350" t="e">
        <f>'LVC - FICHA CAMPO - Decrescente'!#REF!</f>
        <v>#REF!</v>
      </c>
      <c r="BD28" s="350" t="e">
        <f>'LVC - FICHA CAMPO - Decrescente'!#REF!</f>
        <v>#REF!</v>
      </c>
      <c r="BE28" s="350" t="e">
        <f>'LVC - FICHA CAMPO - Decrescente'!#REF!</f>
        <v>#REF!</v>
      </c>
      <c r="BF28" s="399" t="e" cm="1">
        <f t="array" ref="BF28">_xlfn.IFS('MEM. CÁLCULO - Crescente'!#REF!="A", 3,
'MEM. CÁLCULO - Crescente'!#REF!="M", 2,
'MEM. CÁLCULO - Crescente'!#REF!="B", 1,
'MEM. CÁLCULO - Crescente'!#REF!="", 0)</f>
        <v>#REF!</v>
      </c>
      <c r="BG28" s="399" t="e" cm="1">
        <f t="array" ref="BG28">_xlfn.IFS('MEM. CÁLCULO - Crescente'!#REF!="A", 3,
'MEM. CÁLCULO - Crescente'!#REF!="M", 2,
'MEM. CÁLCULO - Crescente'!#REF!="B", 1,
'MEM. CÁLCULO - Crescente'!#REF!="", 0)</f>
        <v>#REF!</v>
      </c>
      <c r="BH28" s="399" t="e" cm="1">
        <f t="array" ref="BH28">_xlfn.IFS('MEM. CÁLCULO - Crescente'!#REF!="A", 3,
'MEM. CÁLCULO - Crescente'!#REF!="M", 2,
'MEM. CÁLCULO - Crescente'!#REF!="B", 1,
'MEM. CÁLCULO - Crescente'!#REF!="", 0)</f>
        <v>#REF!</v>
      </c>
      <c r="BI28" s="399" t="e" cm="1">
        <f t="array" ref="BI28">_xlfn.IFS('MEM. CÁLCULO - Crescente'!#REF!="A", 3,
'MEM. CÁLCULO - Crescente'!#REF!="M", 2,
'MEM. CÁLCULO - Crescente'!#REF!="B", 1,
'MEM. CÁLCULO - Crescente'!#REF!="", 0)</f>
        <v>#REF!</v>
      </c>
      <c r="BJ28" s="399" t="e" cm="1">
        <f t="array" ref="BJ28">_xlfn.IFS('MEM. CÁLCULO - Crescente'!#REF!="A", 3,
'MEM. CÁLCULO - Crescente'!#REF!="M", 2,
'MEM. CÁLCULO - Crescente'!#REF!="B", 1,
'MEM. CÁLCULO - Crescente'!#REF!="", 0)</f>
        <v>#REF!</v>
      </c>
      <c r="BK28" s="399" t="e" cm="1">
        <f t="array" ref="BK28">_xlfn.IFS('MEM. CÁLCULO - Decrescente'!#REF!="A", 3,
'MEM. CÁLCULO - Decrescente'!#REF!="M", 2,
'MEM. CÁLCULO - Decrescente'!#REF!="B", 1,
'MEM. CÁLCULO - Decrescente'!#REF!="", 0)</f>
        <v>#REF!</v>
      </c>
      <c r="BL28" s="399" t="e" cm="1">
        <f t="array" ref="BL28">_xlfn.IFS('MEM. CÁLCULO - Decrescente'!#REF!="A", 3,
'MEM. CÁLCULO - Decrescente'!#REF!="M", 2,
'MEM. CÁLCULO - Decrescente'!#REF!="B", 1,
'MEM. CÁLCULO - Decrescente'!#REF!="", 0)</f>
        <v>#REF!</v>
      </c>
      <c r="BM28" s="399" t="e" cm="1">
        <f t="array" ref="BM28">_xlfn.IFS('MEM. CÁLCULO - Decrescente'!#REF!="A", 3,
'MEM. CÁLCULO - Decrescente'!#REF!="M", 2,
'MEM. CÁLCULO - Decrescente'!#REF!="B", 1,
'MEM. CÁLCULO - Decrescente'!#REF!="", 0)</f>
        <v>#REF!</v>
      </c>
      <c r="BN28" s="399" t="e" cm="1">
        <f t="array" ref="BN28">_xlfn.IFS('MEM. CÁLCULO - Decrescente'!#REF!="A", 3,
'MEM. CÁLCULO - Decrescente'!#REF!="M", 2,
'MEM. CÁLCULO - Decrescente'!#REF!="B", 1,
'MEM. CÁLCULO - Decrescente'!#REF!="", 0)</f>
        <v>#REF!</v>
      </c>
      <c r="BO28" s="399" t="e" cm="1">
        <f t="array" ref="BO28">_xlfn.IFS('MEM. CÁLCULO - Decrescente'!#REF!="A", 3,
'MEM. CÁLCULO - Decrescente'!#REF!="M", 2,
'MEM. CÁLCULO - Decrescente'!#REF!="B", 1,
'MEM. CÁLCULO - Decrescente'!#REF!="", 0)</f>
        <v>#REF!</v>
      </c>
      <c r="BP28" s="399" t="e">
        <f t="shared" si="39"/>
        <v>#REF!</v>
      </c>
      <c r="BQ28" s="399" t="e">
        <f t="shared" si="40"/>
        <v>#REF!</v>
      </c>
      <c r="BR28" s="399" t="e">
        <f t="shared" si="41"/>
        <v>#REF!</v>
      </c>
      <c r="BS28" s="399" t="e">
        <f t="shared" si="42"/>
        <v>#REF!</v>
      </c>
      <c r="BT28" s="399" t="e">
        <f t="shared" si="43"/>
        <v>#REF!</v>
      </c>
      <c r="BU28" s="399" t="e" cm="1">
        <f t="array" ref="BU28">_xlfn.IFS(BP28=3, "A",
BP28=2, "M",
BP28=1, "B",
BP28=0, "")</f>
        <v>#REF!</v>
      </c>
      <c r="BV28" s="399" t="e" cm="1">
        <f t="array" ref="BV28">_xlfn.IFS(BQ28=3, "A",
BQ28=2, "M",
BQ28=1, "B",
BQ28=0, "")</f>
        <v>#REF!</v>
      </c>
      <c r="BW28" s="399" t="e" cm="1">
        <f t="array" ref="BW28">_xlfn.IFS(BR28=3, "A",
BR28=2, "M",
BR28=1, "B",
BR28=0, "")</f>
        <v>#REF!</v>
      </c>
      <c r="BX28" s="399" t="e" cm="1">
        <f t="array" ref="BX28">_xlfn.IFS(BS28=3, "A",
BS28=2, "M",
BS28=1, "B",
BS28=0, "")</f>
        <v>#REF!</v>
      </c>
      <c r="BY28" s="399" t="e" cm="1">
        <f t="array" ref="BY28">_xlfn.IFS(BT28=3, "A",
BT28=2, "M",
BT28=1, "B",
BT28=0, "")</f>
        <v>#REF!</v>
      </c>
    </row>
    <row r="29" spans="1:77" ht="24.95" customHeight="1" thickBot="1">
      <c r="A29" s="344" t="e">
        <f>'LVC - FICHA CAMPO - Decrescente'!#REF!</f>
        <v>#REF!</v>
      </c>
      <c r="B29" s="345" t="e">
        <f>'LVC - FICHA CAMPO - Decrescente'!#REF!</f>
        <v>#REF!</v>
      </c>
      <c r="C29" s="345" t="e">
        <f>'LVC - FICHA CAMPO - Decrescente'!#REF!</f>
        <v>#REF!</v>
      </c>
      <c r="D29" s="346" t="e">
        <f>'LVC - FICHA CAMPO - Decrescente'!#REF!</f>
        <v>#REF!</v>
      </c>
      <c r="E29" s="349" t="e">
        <f>ROUNDUP(AVERAGE('LVC - FICHA CAMPO - Crescente'!#REF!, 'LVC - FICHA CAMPO - Decrescente'!#REF!), 0)</f>
        <v>#REF!</v>
      </c>
      <c r="F29" s="349" t="e">
        <f>AVERAGE('LVC - FICHA CAMPO - Crescente'!#REF!, 'LVC - FICHA CAMPO - Decrescente'!#REF!)</f>
        <v>#REF!</v>
      </c>
      <c r="G29" s="349" t="e">
        <f>AVERAGE('LVC - FICHA CAMPO - Crescente'!#REF!, 'LVC - FICHA CAMPO - Decrescente'!#REF!)</f>
        <v>#REF!</v>
      </c>
      <c r="H29" s="349" t="e">
        <f>AVERAGE('LVC - FICHA CAMPO - Crescente'!#REF!, 'LVC - FICHA CAMPO - Decrescente'!#REF!)</f>
        <v>#REF!</v>
      </c>
      <c r="I29" s="349" t="e">
        <f>ROUNDUP(AVERAGE('LVC - FICHA CAMPO - Crescente'!#REF!, 'LVC - FICHA CAMPO - Decrescente'!#REF!), 0)</f>
        <v>#REF!</v>
      </c>
      <c r="J29" s="349" t="e">
        <f t="shared" si="10"/>
        <v>#REF!</v>
      </c>
      <c r="K29" s="349" t="e">
        <f t="shared" si="11"/>
        <v>#REF!</v>
      </c>
      <c r="L29" s="349" t="e">
        <f t="shared" si="12"/>
        <v>#REF!</v>
      </c>
      <c r="M29" s="349" t="e">
        <f t="shared" si="13"/>
        <v>#REF!</v>
      </c>
      <c r="N29" s="349" t="e">
        <f t="shared" si="14"/>
        <v>#REF!</v>
      </c>
      <c r="O29" s="347" t="e">
        <f>AVERAGE('MEM. CÁLCULO - Crescente'!#REF!, 'MEM. CÁLCULO - Decrescente'!#REF!)</f>
        <v>#REF!</v>
      </c>
      <c r="P29" s="348" t="e">
        <f t="shared" si="15"/>
        <v>#REF!</v>
      </c>
      <c r="Q29" s="348" t="e">
        <f t="shared" si="16"/>
        <v>#REF!</v>
      </c>
      <c r="R29" s="348" t="e">
        <f t="shared" si="17"/>
        <v>#REF!</v>
      </c>
      <c r="S29" s="347" t="e">
        <f t="shared" si="18"/>
        <v>#REF!</v>
      </c>
      <c r="T29" s="348" t="e">
        <f t="shared" si="19"/>
        <v>#REF!</v>
      </c>
      <c r="U29" s="348" t="e">
        <f t="shared" si="20"/>
        <v>#REF!</v>
      </c>
      <c r="V29" s="348" t="e">
        <f t="shared" si="21"/>
        <v>#REF!</v>
      </c>
      <c r="W29" s="348" t="e">
        <f t="shared" si="22"/>
        <v>#REF!</v>
      </c>
      <c r="X29" s="348" t="e">
        <f t="shared" si="23"/>
        <v>#REF!</v>
      </c>
      <c r="Y29" s="351" t="e">
        <f t="shared" si="24"/>
        <v>#REF!</v>
      </c>
      <c r="Z29" s="349" t="e" cm="1">
        <f t="array" ref="Z29">_xlfn.IFS(
AND(Y29&gt;=0, Y29&lt;=10), 1,
AND(Y29&gt;10, Y29&lt;50), 2,
Y29&gt;=50, 3)</f>
        <v>#REF!</v>
      </c>
      <c r="AA29" s="350" t="e">
        <f t="shared" si="25"/>
        <v>#REF!</v>
      </c>
      <c r="AB29" s="400" t="e">
        <f t="shared" si="26"/>
        <v>#REF!</v>
      </c>
      <c r="AC29" s="351" t="e">
        <f t="shared" si="27"/>
        <v>#REF!</v>
      </c>
      <c r="AD29" s="349" t="e" cm="1">
        <f t="array" ref="AD29">_xlfn.IFS(
AND(AC29&gt;=0, AC29&lt;=10), 1,
AND(AC29&gt;10, AC29&lt;50), 2,
AC29&gt;=50, 3)</f>
        <v>#REF!</v>
      </c>
      <c r="AE29" s="350" t="e">
        <f t="shared" si="28"/>
        <v>#REF!</v>
      </c>
      <c r="AF29" s="400" t="e">
        <f t="shared" si="29"/>
        <v>#REF!</v>
      </c>
      <c r="AG29" s="349" t="e">
        <f t="shared" si="30"/>
        <v>#REF!</v>
      </c>
      <c r="AH29" s="349" t="e" cm="1">
        <f t="array" ref="AH29">_xlfn.IFS(
AND(AG29&gt;=0, AG29&lt;=2), 1,
AND(AG29&gt;2, AG29&lt;5), 2,
AG29&gt;=5, 3)</f>
        <v>#REF!</v>
      </c>
      <c r="AI29" s="350" t="e">
        <f t="shared" si="31"/>
        <v>#REF!</v>
      </c>
      <c r="AJ29" s="350" t="e">
        <f t="shared" si="32"/>
        <v>#REF!</v>
      </c>
      <c r="AK29" s="351" t="e" cm="1">
        <f t="array" ref="AK29">_xlfn.IFS(
O29&lt;=2, "B",
AND(O29&gt;2, O29&lt;5), "M",
O29&gt;=5, "A")</f>
        <v>#REF!</v>
      </c>
      <c r="AL29" s="351" t="e" cm="1">
        <f t="array" ref="AL29">_xlfn.IFS(
AND(P29&gt;=0, P29&lt;=10%), "B",
AND(P29&gt;10%, P29&lt;50%), "M",
AND(P29&gt;=50%, P29&lt;=100%), "A")</f>
        <v>#REF!</v>
      </c>
      <c r="AM29" s="351" t="e" cm="1">
        <f t="array" ref="AM29">_xlfn.IFS(
AND(Q29&gt;=0, Q29&lt;=10%), "B",
AND(Q29&gt;10%, Q29&lt;50%), "M",
AND(Q29&gt;=50%, Q29&lt;=100%), "A")</f>
        <v>#REF!</v>
      </c>
      <c r="AN29" s="351" t="e" cm="1">
        <f t="array" ref="AN29">_xlfn.IFS(
AND(R29&gt;=0, R29&lt;=10%), "B",
AND(R29&gt;10%, R29&lt;50%), "M",
AND(R29&gt;=50%, R29&lt;=100%), "A")</f>
        <v>#REF!</v>
      </c>
      <c r="AO29" s="351" t="e" cm="1">
        <f t="array" ref="AO29">_xlfn.IFS(
S29&lt;=2, "B",
AND(S29&gt;2, S29&lt;5), "M",
S29&gt;=5, "A")</f>
        <v>#REF!</v>
      </c>
      <c r="AP29" s="351" t="e">
        <f t="shared" si="33"/>
        <v>#REF!</v>
      </c>
      <c r="AQ29" s="351" t="e">
        <f t="shared" si="34"/>
        <v>#REF!</v>
      </c>
      <c r="AR29" s="351" t="e">
        <f t="shared" si="35"/>
        <v>#REF!</v>
      </c>
      <c r="AS29" s="351" t="e">
        <f t="shared" si="36"/>
        <v>#REF!</v>
      </c>
      <c r="AT29" s="351" t="e">
        <f t="shared" si="37"/>
        <v>#REF!</v>
      </c>
      <c r="AU29" s="369" t="e">
        <f t="shared" si="38"/>
        <v>#REF!</v>
      </c>
      <c r="AV29" s="369" t="e" cm="1">
        <f t="array" ref="AV29">_xlfn.IFS(B29="", "",
(((100-AU29)/100)*$AV$10)&lt;1, 1,
TRUE, ((100-AU29)/100)*AV$10)</f>
        <v>#REF!</v>
      </c>
      <c r="AW29" s="375" t="e" cm="1">
        <f t="array" ref="AW29">_xlfn.IFS(
AND(AU29 &lt;= 20, AV29 &gt; 3.5), 0,
AND(AU29 &lt;= 20, AV29 &lt;= 3.5), 1,
AND(AND(20 &lt; AU29, AU29 &lt;= 40, AV29 &gt; 3.5)), 2,
AND(AND(20 &lt; AU29, AU29 &lt;= 40, AV29 &lt;= 3.5)), 3,
AND(AND(40 &lt; AU29, AU29 &lt;= 60, AV29 &gt; 2.5)), 4,
AND(AND(40 &lt; AU29, AU29 &lt;= 60, AV29 &lt;= 2.5)), 5,
AND(AND(60 &lt; AU29, AU29 &lt;= 90, AV29 &gt; 2.5)), 7,
AND(AND(60 &lt; AU29, AU29 &lt;= 90, AV29 &lt;= 2.5)), 8,
AU29 &gt; 90, 10)</f>
        <v>#REF!</v>
      </c>
      <c r="AX29" s="374" t="e">
        <f>_xlfn.XLOOKUP(AW29,IES!$B$2:$B$10,IES!$C$2:$C$10)</f>
        <v>#REF!</v>
      </c>
      <c r="AY29" s="374" t="e">
        <f>_xlfn.XLOOKUP(AW29,IES!$B$2:$B$10, IES!$D$2:$D$10)</f>
        <v>#REF!</v>
      </c>
      <c r="AZ29" s="392" t="e" cm="1">
        <f t="array" ref="AZ29">_xlfn.IFS(AV29&gt;4, 'CONCEITOS ICPF'!$B$2,
AND(3 &lt; AV29, AV29 &lt;= 4), 'CONCEITOS ICPF'!$B$3,
AND(2 &lt; AV29, AV29 &lt;= 3), 'CONCEITOS ICPF'!$B$4,
AND(1 &lt; AV29, AV29 &lt;= 2), 'CONCEITOS ICPF'!$B$5,
AV29 &lt;= 1, 'CONCEITOS ICPF'!$B$6)</f>
        <v>#REF!</v>
      </c>
      <c r="BA29" s="350" t="e">
        <f>'LVC - FICHA CAMPO - Decrescente'!#REF!</f>
        <v>#REF!</v>
      </c>
      <c r="BB29" s="350" t="e">
        <f>'LVC - FICHA CAMPO - Decrescente'!#REF!</f>
        <v>#REF!</v>
      </c>
      <c r="BC29" s="350" t="e">
        <f>'LVC - FICHA CAMPO - Decrescente'!#REF!</f>
        <v>#REF!</v>
      </c>
      <c r="BD29" s="350" t="e">
        <f>'LVC - FICHA CAMPO - Decrescente'!#REF!</f>
        <v>#REF!</v>
      </c>
      <c r="BE29" s="350" t="e">
        <f>'LVC - FICHA CAMPO - Decrescente'!#REF!</f>
        <v>#REF!</v>
      </c>
      <c r="BF29" s="399" t="e" cm="1">
        <f t="array" ref="BF29">_xlfn.IFS('MEM. CÁLCULO - Crescente'!#REF!="A", 3,
'MEM. CÁLCULO - Crescente'!#REF!="M", 2,
'MEM. CÁLCULO - Crescente'!#REF!="B", 1,
'MEM. CÁLCULO - Crescente'!#REF!="", 0)</f>
        <v>#REF!</v>
      </c>
      <c r="BG29" s="399" t="e" cm="1">
        <f t="array" ref="BG29">_xlfn.IFS('MEM. CÁLCULO - Crescente'!#REF!="A", 3,
'MEM. CÁLCULO - Crescente'!#REF!="M", 2,
'MEM. CÁLCULO - Crescente'!#REF!="B", 1,
'MEM. CÁLCULO - Crescente'!#REF!="", 0)</f>
        <v>#REF!</v>
      </c>
      <c r="BH29" s="399" t="e" cm="1">
        <f t="array" ref="BH29">_xlfn.IFS('MEM. CÁLCULO - Crescente'!#REF!="A", 3,
'MEM. CÁLCULO - Crescente'!#REF!="M", 2,
'MEM. CÁLCULO - Crescente'!#REF!="B", 1,
'MEM. CÁLCULO - Crescente'!#REF!="", 0)</f>
        <v>#REF!</v>
      </c>
      <c r="BI29" s="399" t="e" cm="1">
        <f t="array" ref="BI29">_xlfn.IFS('MEM. CÁLCULO - Crescente'!#REF!="A", 3,
'MEM. CÁLCULO - Crescente'!#REF!="M", 2,
'MEM. CÁLCULO - Crescente'!#REF!="B", 1,
'MEM. CÁLCULO - Crescente'!#REF!="", 0)</f>
        <v>#REF!</v>
      </c>
      <c r="BJ29" s="399" t="e" cm="1">
        <f t="array" ref="BJ29">_xlfn.IFS('MEM. CÁLCULO - Crescente'!#REF!="A", 3,
'MEM. CÁLCULO - Crescente'!#REF!="M", 2,
'MEM. CÁLCULO - Crescente'!#REF!="B", 1,
'MEM. CÁLCULO - Crescente'!#REF!="", 0)</f>
        <v>#REF!</v>
      </c>
      <c r="BK29" s="399" t="e" cm="1">
        <f t="array" ref="BK29">_xlfn.IFS('MEM. CÁLCULO - Decrescente'!#REF!="A", 3,
'MEM. CÁLCULO - Decrescente'!#REF!="M", 2,
'MEM. CÁLCULO - Decrescente'!#REF!="B", 1,
'MEM. CÁLCULO - Decrescente'!#REF!="", 0)</f>
        <v>#REF!</v>
      </c>
      <c r="BL29" s="399" t="e" cm="1">
        <f t="array" ref="BL29">_xlfn.IFS('MEM. CÁLCULO - Decrescente'!#REF!="A", 3,
'MEM. CÁLCULO - Decrescente'!#REF!="M", 2,
'MEM. CÁLCULO - Decrescente'!#REF!="B", 1,
'MEM. CÁLCULO - Decrescente'!#REF!="", 0)</f>
        <v>#REF!</v>
      </c>
      <c r="BM29" s="399" t="e" cm="1">
        <f t="array" ref="BM29">_xlfn.IFS('MEM. CÁLCULO - Decrescente'!#REF!="A", 3,
'MEM. CÁLCULO - Decrescente'!#REF!="M", 2,
'MEM. CÁLCULO - Decrescente'!#REF!="B", 1,
'MEM. CÁLCULO - Decrescente'!#REF!="", 0)</f>
        <v>#REF!</v>
      </c>
      <c r="BN29" s="399" t="e" cm="1">
        <f t="array" ref="BN29">_xlfn.IFS('MEM. CÁLCULO - Decrescente'!#REF!="A", 3,
'MEM. CÁLCULO - Decrescente'!#REF!="M", 2,
'MEM. CÁLCULO - Decrescente'!#REF!="B", 1,
'MEM. CÁLCULO - Decrescente'!#REF!="", 0)</f>
        <v>#REF!</v>
      </c>
      <c r="BO29" s="399" t="e" cm="1">
        <f t="array" ref="BO29">_xlfn.IFS('MEM. CÁLCULO - Decrescente'!#REF!="A", 3,
'MEM. CÁLCULO - Decrescente'!#REF!="M", 2,
'MEM. CÁLCULO - Decrescente'!#REF!="B", 1,
'MEM. CÁLCULO - Decrescente'!#REF!="", 0)</f>
        <v>#REF!</v>
      </c>
      <c r="BP29" s="399" t="e">
        <f t="shared" si="39"/>
        <v>#REF!</v>
      </c>
      <c r="BQ29" s="399" t="e">
        <f t="shared" si="40"/>
        <v>#REF!</v>
      </c>
      <c r="BR29" s="399" t="e">
        <f t="shared" si="41"/>
        <v>#REF!</v>
      </c>
      <c r="BS29" s="399" t="e">
        <f t="shared" si="42"/>
        <v>#REF!</v>
      </c>
      <c r="BT29" s="399" t="e">
        <f t="shared" si="43"/>
        <v>#REF!</v>
      </c>
      <c r="BU29" s="399" t="e" cm="1">
        <f t="array" ref="BU29">_xlfn.IFS(BP29=3, "A",
BP29=2, "M",
BP29=1, "B",
BP29=0, "")</f>
        <v>#REF!</v>
      </c>
      <c r="BV29" s="399" t="e" cm="1">
        <f t="array" ref="BV29">_xlfn.IFS(BQ29=3, "A",
BQ29=2, "M",
BQ29=1, "B",
BQ29=0, "")</f>
        <v>#REF!</v>
      </c>
      <c r="BW29" s="399" t="e" cm="1">
        <f t="array" ref="BW29">_xlfn.IFS(BR29=3, "A",
BR29=2, "M",
BR29=1, "B",
BR29=0, "")</f>
        <v>#REF!</v>
      </c>
      <c r="BX29" s="399" t="e" cm="1">
        <f t="array" ref="BX29">_xlfn.IFS(BS29=3, "A",
BS29=2, "M",
BS29=1, "B",
BS29=0, "")</f>
        <v>#REF!</v>
      </c>
      <c r="BY29" s="399" t="e" cm="1">
        <f t="array" ref="BY29">_xlfn.IFS(BT29=3, "A",
BT29=2, "M",
BT29=1, "B",
BT29=0, "")</f>
        <v>#REF!</v>
      </c>
    </row>
    <row r="30" spans="1:77" ht="24.95" customHeight="1" thickBot="1">
      <c r="A30" s="344" t="e">
        <f>'LVC - FICHA CAMPO - Decrescente'!#REF!</f>
        <v>#REF!</v>
      </c>
      <c r="B30" s="345" t="e">
        <f>'LVC - FICHA CAMPO - Decrescente'!#REF!</f>
        <v>#REF!</v>
      </c>
      <c r="C30" s="345" t="e">
        <f>'LVC - FICHA CAMPO - Decrescente'!#REF!</f>
        <v>#REF!</v>
      </c>
      <c r="D30" s="346" t="e">
        <f>'LVC - FICHA CAMPO - Decrescente'!#REF!</f>
        <v>#REF!</v>
      </c>
      <c r="E30" s="349" t="e">
        <f>ROUNDUP(AVERAGE('LVC - FICHA CAMPO - Crescente'!#REF!, 'LVC - FICHA CAMPO - Decrescente'!#REF!), 0)</f>
        <v>#REF!</v>
      </c>
      <c r="F30" s="349" t="e">
        <f>AVERAGE('LVC - FICHA CAMPO - Crescente'!#REF!, 'LVC - FICHA CAMPO - Decrescente'!#REF!)</f>
        <v>#REF!</v>
      </c>
      <c r="G30" s="349" t="e">
        <f>AVERAGE('LVC - FICHA CAMPO - Crescente'!#REF!, 'LVC - FICHA CAMPO - Decrescente'!#REF!)</f>
        <v>#REF!</v>
      </c>
      <c r="H30" s="349" t="e">
        <f>AVERAGE('LVC - FICHA CAMPO - Crescente'!#REF!, 'LVC - FICHA CAMPO - Decrescente'!#REF!)</f>
        <v>#REF!</v>
      </c>
      <c r="I30" s="349" t="e">
        <f>ROUNDUP(AVERAGE('LVC - FICHA CAMPO - Crescente'!#REF!, 'LVC - FICHA CAMPO - Decrescente'!#REF!), 0)</f>
        <v>#REF!</v>
      </c>
      <c r="J30" s="349" t="e">
        <f t="shared" si="10"/>
        <v>#REF!</v>
      </c>
      <c r="K30" s="349" t="e">
        <f t="shared" si="11"/>
        <v>#REF!</v>
      </c>
      <c r="L30" s="349" t="e">
        <f t="shared" si="12"/>
        <v>#REF!</v>
      </c>
      <c r="M30" s="349" t="e">
        <f t="shared" si="13"/>
        <v>#REF!</v>
      </c>
      <c r="N30" s="349" t="e">
        <f t="shared" si="14"/>
        <v>#REF!</v>
      </c>
      <c r="O30" s="347" t="e">
        <f>AVERAGE('MEM. CÁLCULO - Crescente'!#REF!, 'MEM. CÁLCULO - Decrescente'!#REF!)</f>
        <v>#REF!</v>
      </c>
      <c r="P30" s="348" t="e">
        <f t="shared" si="15"/>
        <v>#REF!</v>
      </c>
      <c r="Q30" s="348" t="e">
        <f t="shared" si="16"/>
        <v>#REF!</v>
      </c>
      <c r="R30" s="348" t="e">
        <f t="shared" si="17"/>
        <v>#REF!</v>
      </c>
      <c r="S30" s="347" t="e">
        <f t="shared" si="18"/>
        <v>#REF!</v>
      </c>
      <c r="T30" s="348" t="e">
        <f t="shared" si="19"/>
        <v>#REF!</v>
      </c>
      <c r="U30" s="348" t="e">
        <f t="shared" si="20"/>
        <v>#REF!</v>
      </c>
      <c r="V30" s="348" t="e">
        <f t="shared" si="21"/>
        <v>#REF!</v>
      </c>
      <c r="W30" s="348" t="e">
        <f t="shared" si="22"/>
        <v>#REF!</v>
      </c>
      <c r="X30" s="348" t="e">
        <f t="shared" si="23"/>
        <v>#REF!</v>
      </c>
      <c r="Y30" s="351" t="e">
        <f t="shared" si="24"/>
        <v>#REF!</v>
      </c>
      <c r="Z30" s="349" t="e" cm="1">
        <f t="array" ref="Z30">_xlfn.IFS(
AND(Y30&gt;=0, Y30&lt;=10), 1,
AND(Y30&gt;10, Y30&lt;50), 2,
Y30&gt;=50, 3)</f>
        <v>#REF!</v>
      </c>
      <c r="AA30" s="350" t="e">
        <f t="shared" si="25"/>
        <v>#REF!</v>
      </c>
      <c r="AB30" s="400" t="e">
        <f t="shared" si="26"/>
        <v>#REF!</v>
      </c>
      <c r="AC30" s="351" t="e">
        <f t="shared" si="27"/>
        <v>#REF!</v>
      </c>
      <c r="AD30" s="349" t="e" cm="1">
        <f t="array" ref="AD30">_xlfn.IFS(
AND(AC30&gt;=0, AC30&lt;=10), 1,
AND(AC30&gt;10, AC30&lt;50), 2,
AC30&gt;=50, 3)</f>
        <v>#REF!</v>
      </c>
      <c r="AE30" s="350" t="e">
        <f t="shared" si="28"/>
        <v>#REF!</v>
      </c>
      <c r="AF30" s="400" t="e">
        <f t="shared" si="29"/>
        <v>#REF!</v>
      </c>
      <c r="AG30" s="349" t="e">
        <f t="shared" si="30"/>
        <v>#REF!</v>
      </c>
      <c r="AH30" s="349" t="e" cm="1">
        <f t="array" ref="AH30">_xlfn.IFS(
AND(AG30&gt;=0, AG30&lt;=2), 1,
AND(AG30&gt;2, AG30&lt;5), 2,
AG30&gt;=5, 3)</f>
        <v>#REF!</v>
      </c>
      <c r="AI30" s="350" t="e">
        <f t="shared" si="31"/>
        <v>#REF!</v>
      </c>
      <c r="AJ30" s="350" t="e">
        <f t="shared" si="32"/>
        <v>#REF!</v>
      </c>
      <c r="AK30" s="351" t="e" cm="1">
        <f t="array" ref="AK30">_xlfn.IFS(
O30&lt;=2, "B",
AND(O30&gt;2, O30&lt;5), "M",
O30&gt;=5, "A")</f>
        <v>#REF!</v>
      </c>
      <c r="AL30" s="351" t="e" cm="1">
        <f t="array" ref="AL30">_xlfn.IFS(
AND(P30&gt;=0, P30&lt;=10%), "B",
AND(P30&gt;10%, P30&lt;50%), "M",
AND(P30&gt;=50%, P30&lt;=100%), "A")</f>
        <v>#REF!</v>
      </c>
      <c r="AM30" s="351" t="e" cm="1">
        <f t="array" ref="AM30">_xlfn.IFS(
AND(Q30&gt;=0, Q30&lt;=10%), "B",
AND(Q30&gt;10%, Q30&lt;50%), "M",
AND(Q30&gt;=50%, Q30&lt;=100%), "A")</f>
        <v>#REF!</v>
      </c>
      <c r="AN30" s="351" t="e" cm="1">
        <f t="array" ref="AN30">_xlfn.IFS(
AND(R30&gt;=0, R30&lt;=10%), "B",
AND(R30&gt;10%, R30&lt;50%), "M",
AND(R30&gt;=50%, R30&lt;=100%), "A")</f>
        <v>#REF!</v>
      </c>
      <c r="AO30" s="351" t="e" cm="1">
        <f t="array" ref="AO30">_xlfn.IFS(
S30&lt;=2, "B",
AND(S30&gt;2, S30&lt;5), "M",
S30&gt;=5, "A")</f>
        <v>#REF!</v>
      </c>
      <c r="AP30" s="351" t="e">
        <f t="shared" si="33"/>
        <v>#REF!</v>
      </c>
      <c r="AQ30" s="351" t="e">
        <f t="shared" si="34"/>
        <v>#REF!</v>
      </c>
      <c r="AR30" s="351" t="e">
        <f t="shared" si="35"/>
        <v>#REF!</v>
      </c>
      <c r="AS30" s="351" t="e">
        <f t="shared" si="36"/>
        <v>#REF!</v>
      </c>
      <c r="AT30" s="351" t="e">
        <f t="shared" si="37"/>
        <v>#REF!</v>
      </c>
      <c r="AU30" s="369" t="e">
        <f t="shared" si="38"/>
        <v>#REF!</v>
      </c>
      <c r="AV30" s="369" t="e" cm="1">
        <f t="array" ref="AV30">_xlfn.IFS(B30="", "",
(((100-AU30)/100)*$AV$10)&lt;1, 1,
TRUE, ((100-AU30)/100)*AV$10)</f>
        <v>#REF!</v>
      </c>
      <c r="AW30" s="375" t="e" cm="1">
        <f t="array" ref="AW30">_xlfn.IFS(
AND(AU30 &lt;= 20, AV30 &gt; 3.5), 0,
AND(AU30 &lt;= 20, AV30 &lt;= 3.5), 1,
AND(AND(20 &lt; AU30, AU30 &lt;= 40, AV30 &gt; 3.5)), 2,
AND(AND(20 &lt; AU30, AU30 &lt;= 40, AV30 &lt;= 3.5)), 3,
AND(AND(40 &lt; AU30, AU30 &lt;= 60, AV30 &gt; 2.5)), 4,
AND(AND(40 &lt; AU30, AU30 &lt;= 60, AV30 &lt;= 2.5)), 5,
AND(AND(60 &lt; AU30, AU30 &lt;= 90, AV30 &gt; 2.5)), 7,
AND(AND(60 &lt; AU30, AU30 &lt;= 90, AV30 &lt;= 2.5)), 8,
AU30 &gt; 90, 10)</f>
        <v>#REF!</v>
      </c>
      <c r="AX30" s="374" t="e">
        <f>_xlfn.XLOOKUP(AW30,IES!$B$2:$B$10,IES!$C$2:$C$10)</f>
        <v>#REF!</v>
      </c>
      <c r="AY30" s="374" t="e">
        <f>_xlfn.XLOOKUP(AW30,IES!$B$2:$B$10, IES!$D$2:$D$10)</f>
        <v>#REF!</v>
      </c>
      <c r="AZ30" s="392" t="e" cm="1">
        <f t="array" ref="AZ30">_xlfn.IFS(AV30&gt;4, 'CONCEITOS ICPF'!$B$2,
AND(3 &lt; AV30, AV30 &lt;= 4), 'CONCEITOS ICPF'!$B$3,
AND(2 &lt; AV30, AV30 &lt;= 3), 'CONCEITOS ICPF'!$B$4,
AND(1 &lt; AV30, AV30 &lt;= 2), 'CONCEITOS ICPF'!$B$5,
AV30 &lt;= 1, 'CONCEITOS ICPF'!$B$6)</f>
        <v>#REF!</v>
      </c>
      <c r="BA30" s="350" t="e">
        <f>'LVC - FICHA CAMPO - Decrescente'!#REF!</f>
        <v>#REF!</v>
      </c>
      <c r="BB30" s="350" t="e">
        <f>'LVC - FICHA CAMPO - Decrescente'!#REF!</f>
        <v>#REF!</v>
      </c>
      <c r="BC30" s="350" t="e">
        <f>'LVC - FICHA CAMPO - Decrescente'!#REF!</f>
        <v>#REF!</v>
      </c>
      <c r="BD30" s="350" t="e">
        <f>'LVC - FICHA CAMPO - Decrescente'!#REF!</f>
        <v>#REF!</v>
      </c>
      <c r="BE30" s="350" t="e">
        <f>'LVC - FICHA CAMPO - Decrescente'!#REF!</f>
        <v>#REF!</v>
      </c>
      <c r="BF30" s="399" t="e" cm="1">
        <f t="array" ref="BF30">_xlfn.IFS('MEM. CÁLCULO - Crescente'!#REF!="A", 3,
'MEM. CÁLCULO - Crescente'!#REF!="M", 2,
'MEM. CÁLCULO - Crescente'!#REF!="B", 1,
'MEM. CÁLCULO - Crescente'!#REF!="", 0)</f>
        <v>#REF!</v>
      </c>
      <c r="BG30" s="399" t="e" cm="1">
        <f t="array" ref="BG30">_xlfn.IFS('MEM. CÁLCULO - Crescente'!#REF!="A", 3,
'MEM. CÁLCULO - Crescente'!#REF!="M", 2,
'MEM. CÁLCULO - Crescente'!#REF!="B", 1,
'MEM. CÁLCULO - Crescente'!#REF!="", 0)</f>
        <v>#REF!</v>
      </c>
      <c r="BH30" s="399" t="e" cm="1">
        <f t="array" ref="BH30">_xlfn.IFS('MEM. CÁLCULO - Crescente'!#REF!="A", 3,
'MEM. CÁLCULO - Crescente'!#REF!="M", 2,
'MEM. CÁLCULO - Crescente'!#REF!="B", 1,
'MEM. CÁLCULO - Crescente'!#REF!="", 0)</f>
        <v>#REF!</v>
      </c>
      <c r="BI30" s="399" t="e" cm="1">
        <f t="array" ref="BI30">_xlfn.IFS('MEM. CÁLCULO - Crescente'!#REF!="A", 3,
'MEM. CÁLCULO - Crescente'!#REF!="M", 2,
'MEM. CÁLCULO - Crescente'!#REF!="B", 1,
'MEM. CÁLCULO - Crescente'!#REF!="", 0)</f>
        <v>#REF!</v>
      </c>
      <c r="BJ30" s="399" t="e" cm="1">
        <f t="array" ref="BJ30">_xlfn.IFS('MEM. CÁLCULO - Crescente'!#REF!="A", 3,
'MEM. CÁLCULO - Crescente'!#REF!="M", 2,
'MEM. CÁLCULO - Crescente'!#REF!="B", 1,
'MEM. CÁLCULO - Crescente'!#REF!="", 0)</f>
        <v>#REF!</v>
      </c>
      <c r="BK30" s="399" t="e" cm="1">
        <f t="array" ref="BK30">_xlfn.IFS('MEM. CÁLCULO - Decrescente'!#REF!="A", 3,
'MEM. CÁLCULO - Decrescente'!#REF!="M", 2,
'MEM. CÁLCULO - Decrescente'!#REF!="B", 1,
'MEM. CÁLCULO - Decrescente'!#REF!="", 0)</f>
        <v>#REF!</v>
      </c>
      <c r="BL30" s="399" t="e" cm="1">
        <f t="array" ref="BL30">_xlfn.IFS('MEM. CÁLCULO - Decrescente'!#REF!="A", 3,
'MEM. CÁLCULO - Decrescente'!#REF!="M", 2,
'MEM. CÁLCULO - Decrescente'!#REF!="B", 1,
'MEM. CÁLCULO - Decrescente'!#REF!="", 0)</f>
        <v>#REF!</v>
      </c>
      <c r="BM30" s="399" t="e" cm="1">
        <f t="array" ref="BM30">_xlfn.IFS('MEM. CÁLCULO - Decrescente'!#REF!="A", 3,
'MEM. CÁLCULO - Decrescente'!#REF!="M", 2,
'MEM. CÁLCULO - Decrescente'!#REF!="B", 1,
'MEM. CÁLCULO - Decrescente'!#REF!="", 0)</f>
        <v>#REF!</v>
      </c>
      <c r="BN30" s="399" t="e" cm="1">
        <f t="array" ref="BN30">_xlfn.IFS('MEM. CÁLCULO - Decrescente'!#REF!="A", 3,
'MEM. CÁLCULO - Decrescente'!#REF!="M", 2,
'MEM. CÁLCULO - Decrescente'!#REF!="B", 1,
'MEM. CÁLCULO - Decrescente'!#REF!="", 0)</f>
        <v>#REF!</v>
      </c>
      <c r="BO30" s="399" t="e" cm="1">
        <f t="array" ref="BO30">_xlfn.IFS('MEM. CÁLCULO - Decrescente'!#REF!="A", 3,
'MEM. CÁLCULO - Decrescente'!#REF!="M", 2,
'MEM. CÁLCULO - Decrescente'!#REF!="B", 1,
'MEM. CÁLCULO - Decrescente'!#REF!="", 0)</f>
        <v>#REF!</v>
      </c>
      <c r="BP30" s="399" t="e">
        <f t="shared" si="39"/>
        <v>#REF!</v>
      </c>
      <c r="BQ30" s="399" t="e">
        <f t="shared" si="40"/>
        <v>#REF!</v>
      </c>
      <c r="BR30" s="399" t="e">
        <f t="shared" si="41"/>
        <v>#REF!</v>
      </c>
      <c r="BS30" s="399" t="e">
        <f t="shared" si="42"/>
        <v>#REF!</v>
      </c>
      <c r="BT30" s="399" t="e">
        <f t="shared" si="43"/>
        <v>#REF!</v>
      </c>
      <c r="BU30" s="399" t="e" cm="1">
        <f t="array" ref="BU30">_xlfn.IFS(BP30=3, "A",
BP30=2, "M",
BP30=1, "B",
BP30=0, "")</f>
        <v>#REF!</v>
      </c>
      <c r="BV30" s="399" t="e" cm="1">
        <f t="array" ref="BV30">_xlfn.IFS(BQ30=3, "A",
BQ30=2, "M",
BQ30=1, "B",
BQ30=0, "")</f>
        <v>#REF!</v>
      </c>
      <c r="BW30" s="399" t="e" cm="1">
        <f t="array" ref="BW30">_xlfn.IFS(BR30=3, "A",
BR30=2, "M",
BR30=1, "B",
BR30=0, "")</f>
        <v>#REF!</v>
      </c>
      <c r="BX30" s="399" t="e" cm="1">
        <f t="array" ref="BX30">_xlfn.IFS(BS30=3, "A",
BS30=2, "M",
BS30=1, "B",
BS30=0, "")</f>
        <v>#REF!</v>
      </c>
      <c r="BY30" s="399" t="e" cm="1">
        <f t="array" ref="BY30">_xlfn.IFS(BT30=3, "A",
BT30=2, "M",
BT30=1, "B",
BT30=0, "")</f>
        <v>#REF!</v>
      </c>
    </row>
    <row r="31" spans="1:77" ht="24.95" customHeight="1" thickBot="1">
      <c r="A31" s="344" t="e">
        <f>'LVC - FICHA CAMPO - Decrescente'!#REF!</f>
        <v>#REF!</v>
      </c>
      <c r="B31" s="345" t="e">
        <f>'LVC - FICHA CAMPO - Decrescente'!#REF!</f>
        <v>#REF!</v>
      </c>
      <c r="C31" s="345" t="e">
        <f>'LVC - FICHA CAMPO - Decrescente'!#REF!</f>
        <v>#REF!</v>
      </c>
      <c r="D31" s="346" t="e">
        <f>'LVC - FICHA CAMPO - Decrescente'!#REF!</f>
        <v>#REF!</v>
      </c>
      <c r="E31" s="349" t="e">
        <f>ROUNDUP(AVERAGE('LVC - FICHA CAMPO - Crescente'!#REF!, 'LVC - FICHA CAMPO - Decrescente'!#REF!), 0)</f>
        <v>#REF!</v>
      </c>
      <c r="F31" s="349" t="e">
        <f>AVERAGE('LVC - FICHA CAMPO - Crescente'!#REF!, 'LVC - FICHA CAMPO - Decrescente'!#REF!)</f>
        <v>#REF!</v>
      </c>
      <c r="G31" s="349" t="e">
        <f>AVERAGE('LVC - FICHA CAMPO - Crescente'!#REF!, 'LVC - FICHA CAMPO - Decrescente'!#REF!)</f>
        <v>#REF!</v>
      </c>
      <c r="H31" s="349" t="e">
        <f>AVERAGE('LVC - FICHA CAMPO - Crescente'!#REF!, 'LVC - FICHA CAMPO - Decrescente'!#REF!)</f>
        <v>#REF!</v>
      </c>
      <c r="I31" s="349" t="e">
        <f>ROUNDUP(AVERAGE('LVC - FICHA CAMPO - Crescente'!#REF!, 'LVC - FICHA CAMPO - Decrescente'!#REF!), 0)</f>
        <v>#REF!</v>
      </c>
      <c r="J31" s="349" t="e">
        <f t="shared" si="10"/>
        <v>#REF!</v>
      </c>
      <c r="K31" s="349" t="e">
        <f t="shared" si="11"/>
        <v>#REF!</v>
      </c>
      <c r="L31" s="349" t="e">
        <f t="shared" si="12"/>
        <v>#REF!</v>
      </c>
      <c r="M31" s="349" t="e">
        <f t="shared" si="13"/>
        <v>#REF!</v>
      </c>
      <c r="N31" s="349" t="e">
        <f t="shared" si="14"/>
        <v>#REF!</v>
      </c>
      <c r="O31" s="347" t="e">
        <f>AVERAGE('MEM. CÁLCULO - Crescente'!#REF!, 'MEM. CÁLCULO - Decrescente'!#REF!)</f>
        <v>#REF!</v>
      </c>
      <c r="P31" s="348" t="e">
        <f t="shared" si="15"/>
        <v>#REF!</v>
      </c>
      <c r="Q31" s="348" t="e">
        <f t="shared" si="16"/>
        <v>#REF!</v>
      </c>
      <c r="R31" s="348" t="e">
        <f t="shared" si="17"/>
        <v>#REF!</v>
      </c>
      <c r="S31" s="347" t="e">
        <f t="shared" si="18"/>
        <v>#REF!</v>
      </c>
      <c r="T31" s="348" t="e">
        <f t="shared" si="19"/>
        <v>#REF!</v>
      </c>
      <c r="U31" s="348" t="e">
        <f t="shared" si="20"/>
        <v>#REF!</v>
      </c>
      <c r="V31" s="348" t="e">
        <f t="shared" si="21"/>
        <v>#REF!</v>
      </c>
      <c r="W31" s="348" t="e">
        <f t="shared" si="22"/>
        <v>#REF!</v>
      </c>
      <c r="X31" s="348" t="e">
        <f t="shared" si="23"/>
        <v>#REF!</v>
      </c>
      <c r="Y31" s="351" t="e">
        <f t="shared" si="24"/>
        <v>#REF!</v>
      </c>
      <c r="Z31" s="349" t="e" cm="1">
        <f t="array" ref="Z31">_xlfn.IFS(
AND(Y31&gt;=0, Y31&lt;=10), 1,
AND(Y31&gt;10, Y31&lt;50), 2,
Y31&gt;=50, 3)</f>
        <v>#REF!</v>
      </c>
      <c r="AA31" s="350" t="e">
        <f t="shared" si="25"/>
        <v>#REF!</v>
      </c>
      <c r="AB31" s="400" t="e">
        <f t="shared" si="26"/>
        <v>#REF!</v>
      </c>
      <c r="AC31" s="351" t="e">
        <f t="shared" si="27"/>
        <v>#REF!</v>
      </c>
      <c r="AD31" s="349" t="e" cm="1">
        <f t="array" ref="AD31">_xlfn.IFS(
AND(AC31&gt;=0, AC31&lt;=10), 1,
AND(AC31&gt;10, AC31&lt;50), 2,
AC31&gt;=50, 3)</f>
        <v>#REF!</v>
      </c>
      <c r="AE31" s="350" t="e">
        <f t="shared" si="28"/>
        <v>#REF!</v>
      </c>
      <c r="AF31" s="400" t="e">
        <f t="shared" si="29"/>
        <v>#REF!</v>
      </c>
      <c r="AG31" s="349" t="e">
        <f t="shared" si="30"/>
        <v>#REF!</v>
      </c>
      <c r="AH31" s="349" t="e" cm="1">
        <f t="array" ref="AH31">_xlfn.IFS(
AND(AG31&gt;=0, AG31&lt;=2), 1,
AND(AG31&gt;2, AG31&lt;5), 2,
AG31&gt;=5, 3)</f>
        <v>#REF!</v>
      </c>
      <c r="AI31" s="350" t="e">
        <f t="shared" si="31"/>
        <v>#REF!</v>
      </c>
      <c r="AJ31" s="350" t="e">
        <f t="shared" si="32"/>
        <v>#REF!</v>
      </c>
      <c r="AK31" s="351" t="e" cm="1">
        <f t="array" ref="AK31">_xlfn.IFS(
O31&lt;=2, "B",
AND(O31&gt;2, O31&lt;5), "M",
O31&gt;=5, "A")</f>
        <v>#REF!</v>
      </c>
      <c r="AL31" s="351" t="e" cm="1">
        <f t="array" ref="AL31">_xlfn.IFS(
AND(P31&gt;=0, P31&lt;=10%), "B",
AND(P31&gt;10%, P31&lt;50%), "M",
AND(P31&gt;=50%, P31&lt;=100%), "A")</f>
        <v>#REF!</v>
      </c>
      <c r="AM31" s="351" t="e" cm="1">
        <f t="array" ref="AM31">_xlfn.IFS(
AND(Q31&gt;=0, Q31&lt;=10%), "B",
AND(Q31&gt;10%, Q31&lt;50%), "M",
AND(Q31&gt;=50%, Q31&lt;=100%), "A")</f>
        <v>#REF!</v>
      </c>
      <c r="AN31" s="351" t="e" cm="1">
        <f t="array" ref="AN31">_xlfn.IFS(
AND(R31&gt;=0, R31&lt;=10%), "B",
AND(R31&gt;10%, R31&lt;50%), "M",
AND(R31&gt;=50%, R31&lt;=100%), "A")</f>
        <v>#REF!</v>
      </c>
      <c r="AO31" s="351" t="e" cm="1">
        <f t="array" ref="AO31">_xlfn.IFS(
S31&lt;=2, "B",
AND(S31&gt;2, S31&lt;5), "M",
S31&gt;=5, "A")</f>
        <v>#REF!</v>
      </c>
      <c r="AP31" s="351" t="e">
        <f t="shared" si="33"/>
        <v>#REF!</v>
      </c>
      <c r="AQ31" s="351" t="e">
        <f t="shared" si="34"/>
        <v>#REF!</v>
      </c>
      <c r="AR31" s="351" t="e">
        <f t="shared" si="35"/>
        <v>#REF!</v>
      </c>
      <c r="AS31" s="351" t="e">
        <f t="shared" si="36"/>
        <v>#REF!</v>
      </c>
      <c r="AT31" s="351" t="e">
        <f t="shared" si="37"/>
        <v>#REF!</v>
      </c>
      <c r="AU31" s="369" t="e">
        <f t="shared" si="38"/>
        <v>#REF!</v>
      </c>
      <c r="AV31" s="369" t="e" cm="1">
        <f t="array" ref="AV31">_xlfn.IFS(B31="", "",
(((100-AU31)/100)*$AV$10)&lt;1, 1,
TRUE, ((100-AU31)/100)*AV$10)</f>
        <v>#REF!</v>
      </c>
      <c r="AW31" s="375" t="e" cm="1">
        <f t="array" ref="AW31">_xlfn.IFS(
AND(AU31 &lt;= 20, AV31 &gt; 3.5), 0,
AND(AU31 &lt;= 20, AV31 &lt;= 3.5), 1,
AND(AND(20 &lt; AU31, AU31 &lt;= 40, AV31 &gt; 3.5)), 2,
AND(AND(20 &lt; AU31, AU31 &lt;= 40, AV31 &lt;= 3.5)), 3,
AND(AND(40 &lt; AU31, AU31 &lt;= 60, AV31 &gt; 2.5)), 4,
AND(AND(40 &lt; AU31, AU31 &lt;= 60, AV31 &lt;= 2.5)), 5,
AND(AND(60 &lt; AU31, AU31 &lt;= 90, AV31 &gt; 2.5)), 7,
AND(AND(60 &lt; AU31, AU31 &lt;= 90, AV31 &lt;= 2.5)), 8,
AU31 &gt; 90, 10)</f>
        <v>#REF!</v>
      </c>
      <c r="AX31" s="374" t="e">
        <f>_xlfn.XLOOKUP(AW31,IES!$B$2:$B$10,IES!$C$2:$C$10)</f>
        <v>#REF!</v>
      </c>
      <c r="AY31" s="374" t="e">
        <f>_xlfn.XLOOKUP(AW31,IES!$B$2:$B$10, IES!$D$2:$D$10)</f>
        <v>#REF!</v>
      </c>
      <c r="AZ31" s="392" t="e" cm="1">
        <f t="array" ref="AZ31">_xlfn.IFS(AV31&gt;4, 'CONCEITOS ICPF'!$B$2,
AND(3 &lt; AV31, AV31 &lt;= 4), 'CONCEITOS ICPF'!$B$3,
AND(2 &lt; AV31, AV31 &lt;= 3), 'CONCEITOS ICPF'!$B$4,
AND(1 &lt; AV31, AV31 &lt;= 2), 'CONCEITOS ICPF'!$B$5,
AV31 &lt;= 1, 'CONCEITOS ICPF'!$B$6)</f>
        <v>#REF!</v>
      </c>
      <c r="BA31" s="350" t="e">
        <f>'LVC - FICHA CAMPO - Decrescente'!#REF!</f>
        <v>#REF!</v>
      </c>
      <c r="BB31" s="350" t="e">
        <f>'LVC - FICHA CAMPO - Decrescente'!#REF!</f>
        <v>#REF!</v>
      </c>
      <c r="BC31" s="350" t="e">
        <f>'LVC - FICHA CAMPO - Decrescente'!#REF!</f>
        <v>#REF!</v>
      </c>
      <c r="BD31" s="350" t="e">
        <f>'LVC - FICHA CAMPO - Decrescente'!#REF!</f>
        <v>#REF!</v>
      </c>
      <c r="BE31" s="350" t="e">
        <f>'LVC - FICHA CAMPO - Decrescente'!#REF!</f>
        <v>#REF!</v>
      </c>
      <c r="BF31" s="399" t="e" cm="1">
        <f t="array" ref="BF31">_xlfn.IFS('MEM. CÁLCULO - Crescente'!#REF!="A", 3,
'MEM. CÁLCULO - Crescente'!#REF!="M", 2,
'MEM. CÁLCULO - Crescente'!#REF!="B", 1,
'MEM. CÁLCULO - Crescente'!#REF!="", 0)</f>
        <v>#REF!</v>
      </c>
      <c r="BG31" s="399" t="e" cm="1">
        <f t="array" ref="BG31">_xlfn.IFS('MEM. CÁLCULO - Crescente'!#REF!="A", 3,
'MEM. CÁLCULO - Crescente'!#REF!="M", 2,
'MEM. CÁLCULO - Crescente'!#REF!="B", 1,
'MEM. CÁLCULO - Crescente'!#REF!="", 0)</f>
        <v>#REF!</v>
      </c>
      <c r="BH31" s="399" t="e" cm="1">
        <f t="array" ref="BH31">_xlfn.IFS('MEM. CÁLCULO - Crescente'!#REF!="A", 3,
'MEM. CÁLCULO - Crescente'!#REF!="M", 2,
'MEM. CÁLCULO - Crescente'!#REF!="B", 1,
'MEM. CÁLCULO - Crescente'!#REF!="", 0)</f>
        <v>#REF!</v>
      </c>
      <c r="BI31" s="399" t="e" cm="1">
        <f t="array" ref="BI31">_xlfn.IFS('MEM. CÁLCULO - Crescente'!#REF!="A", 3,
'MEM. CÁLCULO - Crescente'!#REF!="M", 2,
'MEM. CÁLCULO - Crescente'!#REF!="B", 1,
'MEM. CÁLCULO - Crescente'!#REF!="", 0)</f>
        <v>#REF!</v>
      </c>
      <c r="BJ31" s="399" t="e" cm="1">
        <f t="array" ref="BJ31">_xlfn.IFS('MEM. CÁLCULO - Crescente'!#REF!="A", 3,
'MEM. CÁLCULO - Crescente'!#REF!="M", 2,
'MEM. CÁLCULO - Crescente'!#REF!="B", 1,
'MEM. CÁLCULO - Crescente'!#REF!="", 0)</f>
        <v>#REF!</v>
      </c>
      <c r="BK31" s="399" t="e" cm="1">
        <f t="array" ref="BK31">_xlfn.IFS('MEM. CÁLCULO - Decrescente'!#REF!="A", 3,
'MEM. CÁLCULO - Decrescente'!#REF!="M", 2,
'MEM. CÁLCULO - Decrescente'!#REF!="B", 1,
'MEM. CÁLCULO - Decrescente'!#REF!="", 0)</f>
        <v>#REF!</v>
      </c>
      <c r="BL31" s="399" t="e" cm="1">
        <f t="array" ref="BL31">_xlfn.IFS('MEM. CÁLCULO - Decrescente'!#REF!="A", 3,
'MEM. CÁLCULO - Decrescente'!#REF!="M", 2,
'MEM. CÁLCULO - Decrescente'!#REF!="B", 1,
'MEM. CÁLCULO - Decrescente'!#REF!="", 0)</f>
        <v>#REF!</v>
      </c>
      <c r="BM31" s="399" t="e" cm="1">
        <f t="array" ref="BM31">_xlfn.IFS('MEM. CÁLCULO - Decrescente'!#REF!="A", 3,
'MEM. CÁLCULO - Decrescente'!#REF!="M", 2,
'MEM. CÁLCULO - Decrescente'!#REF!="B", 1,
'MEM. CÁLCULO - Decrescente'!#REF!="", 0)</f>
        <v>#REF!</v>
      </c>
      <c r="BN31" s="399" t="e" cm="1">
        <f t="array" ref="BN31">_xlfn.IFS('MEM. CÁLCULO - Decrescente'!#REF!="A", 3,
'MEM. CÁLCULO - Decrescente'!#REF!="M", 2,
'MEM. CÁLCULO - Decrescente'!#REF!="B", 1,
'MEM. CÁLCULO - Decrescente'!#REF!="", 0)</f>
        <v>#REF!</v>
      </c>
      <c r="BO31" s="399" t="e" cm="1">
        <f t="array" ref="BO31">_xlfn.IFS('MEM. CÁLCULO - Decrescente'!#REF!="A", 3,
'MEM. CÁLCULO - Decrescente'!#REF!="M", 2,
'MEM. CÁLCULO - Decrescente'!#REF!="B", 1,
'MEM. CÁLCULO - Decrescente'!#REF!="", 0)</f>
        <v>#REF!</v>
      </c>
      <c r="BP31" s="399" t="e">
        <f t="shared" si="39"/>
        <v>#REF!</v>
      </c>
      <c r="BQ31" s="399" t="e">
        <f t="shared" si="40"/>
        <v>#REF!</v>
      </c>
      <c r="BR31" s="399" t="e">
        <f t="shared" si="41"/>
        <v>#REF!</v>
      </c>
      <c r="BS31" s="399" t="e">
        <f t="shared" si="42"/>
        <v>#REF!</v>
      </c>
      <c r="BT31" s="399" t="e">
        <f t="shared" si="43"/>
        <v>#REF!</v>
      </c>
      <c r="BU31" s="399" t="e" cm="1">
        <f t="array" ref="BU31">_xlfn.IFS(BP31=3, "A",
BP31=2, "M",
BP31=1, "B",
BP31=0, "")</f>
        <v>#REF!</v>
      </c>
      <c r="BV31" s="399" t="e" cm="1">
        <f t="array" ref="BV31">_xlfn.IFS(BQ31=3, "A",
BQ31=2, "M",
BQ31=1, "B",
BQ31=0, "")</f>
        <v>#REF!</v>
      </c>
      <c r="BW31" s="399" t="e" cm="1">
        <f t="array" ref="BW31">_xlfn.IFS(BR31=3, "A",
BR31=2, "M",
BR31=1, "B",
BR31=0, "")</f>
        <v>#REF!</v>
      </c>
      <c r="BX31" s="399" t="e" cm="1">
        <f t="array" ref="BX31">_xlfn.IFS(BS31=3, "A",
BS31=2, "M",
BS31=1, "B",
BS31=0, "")</f>
        <v>#REF!</v>
      </c>
      <c r="BY31" s="399" t="e" cm="1">
        <f t="array" ref="BY31">_xlfn.IFS(BT31=3, "A",
BT31=2, "M",
BT31=1, "B",
BT31=0, "")</f>
        <v>#REF!</v>
      </c>
    </row>
    <row r="32" spans="1:77" ht="24.95" customHeight="1" thickBot="1">
      <c r="A32" s="344" t="e">
        <f>'LVC - FICHA CAMPO - Decrescente'!#REF!</f>
        <v>#REF!</v>
      </c>
      <c r="B32" s="345" t="e">
        <f>'LVC - FICHA CAMPO - Decrescente'!#REF!</f>
        <v>#REF!</v>
      </c>
      <c r="C32" s="345" t="e">
        <f>'LVC - FICHA CAMPO - Decrescente'!#REF!</f>
        <v>#REF!</v>
      </c>
      <c r="D32" s="346" t="e">
        <f>'LVC - FICHA CAMPO - Decrescente'!#REF!</f>
        <v>#REF!</v>
      </c>
      <c r="E32" s="349" t="e">
        <f>ROUNDUP(AVERAGE('LVC - FICHA CAMPO - Crescente'!#REF!, 'LVC - FICHA CAMPO - Decrescente'!#REF!), 0)</f>
        <v>#REF!</v>
      </c>
      <c r="F32" s="349" t="e">
        <f>AVERAGE('LVC - FICHA CAMPO - Crescente'!#REF!, 'LVC - FICHA CAMPO - Decrescente'!#REF!)</f>
        <v>#REF!</v>
      </c>
      <c r="G32" s="349" t="e">
        <f>AVERAGE('LVC - FICHA CAMPO - Crescente'!#REF!, 'LVC - FICHA CAMPO - Decrescente'!#REF!)</f>
        <v>#REF!</v>
      </c>
      <c r="H32" s="349" t="e">
        <f>AVERAGE('LVC - FICHA CAMPO - Crescente'!#REF!, 'LVC - FICHA CAMPO - Decrescente'!#REF!)</f>
        <v>#REF!</v>
      </c>
      <c r="I32" s="349" t="e">
        <f>ROUNDUP(AVERAGE('LVC - FICHA CAMPO - Crescente'!#REF!, 'LVC - FICHA CAMPO - Decrescente'!#REF!), 0)</f>
        <v>#REF!</v>
      </c>
      <c r="J32" s="349" t="e">
        <f t="shared" si="10"/>
        <v>#REF!</v>
      </c>
      <c r="K32" s="349" t="e">
        <f t="shared" si="11"/>
        <v>#REF!</v>
      </c>
      <c r="L32" s="349" t="e">
        <f t="shared" si="12"/>
        <v>#REF!</v>
      </c>
      <c r="M32" s="349" t="e">
        <f t="shared" si="13"/>
        <v>#REF!</v>
      </c>
      <c r="N32" s="349" t="e">
        <f t="shared" si="14"/>
        <v>#REF!</v>
      </c>
      <c r="O32" s="347" t="e">
        <f>AVERAGE('MEM. CÁLCULO - Crescente'!#REF!, 'MEM. CÁLCULO - Decrescente'!#REF!)</f>
        <v>#REF!</v>
      </c>
      <c r="P32" s="348" t="e">
        <f t="shared" si="15"/>
        <v>#REF!</v>
      </c>
      <c r="Q32" s="348" t="e">
        <f t="shared" si="16"/>
        <v>#REF!</v>
      </c>
      <c r="R32" s="348" t="e">
        <f t="shared" si="17"/>
        <v>#REF!</v>
      </c>
      <c r="S32" s="347" t="e">
        <f t="shared" si="18"/>
        <v>#REF!</v>
      </c>
      <c r="T32" s="348" t="e">
        <f t="shared" si="19"/>
        <v>#REF!</v>
      </c>
      <c r="U32" s="348" t="e">
        <f t="shared" si="20"/>
        <v>#REF!</v>
      </c>
      <c r="V32" s="348" t="e">
        <f t="shared" si="21"/>
        <v>#REF!</v>
      </c>
      <c r="W32" s="348" t="e">
        <f t="shared" si="22"/>
        <v>#REF!</v>
      </c>
      <c r="X32" s="348" t="e">
        <f t="shared" si="23"/>
        <v>#REF!</v>
      </c>
      <c r="Y32" s="351" t="e">
        <f t="shared" si="24"/>
        <v>#REF!</v>
      </c>
      <c r="Z32" s="349" t="e" cm="1">
        <f t="array" ref="Z32">_xlfn.IFS(
AND(Y32&gt;=0, Y32&lt;=10), 1,
AND(Y32&gt;10, Y32&lt;50), 2,
Y32&gt;=50, 3)</f>
        <v>#REF!</v>
      </c>
      <c r="AA32" s="350" t="e">
        <f t="shared" si="25"/>
        <v>#REF!</v>
      </c>
      <c r="AB32" s="400" t="e">
        <f t="shared" si="26"/>
        <v>#REF!</v>
      </c>
      <c r="AC32" s="351" t="e">
        <f t="shared" si="27"/>
        <v>#REF!</v>
      </c>
      <c r="AD32" s="349" t="e" cm="1">
        <f t="array" ref="AD32">_xlfn.IFS(
AND(AC32&gt;=0, AC32&lt;=10), 1,
AND(AC32&gt;10, AC32&lt;50), 2,
AC32&gt;=50, 3)</f>
        <v>#REF!</v>
      </c>
      <c r="AE32" s="350" t="e">
        <f t="shared" si="28"/>
        <v>#REF!</v>
      </c>
      <c r="AF32" s="400" t="e">
        <f t="shared" si="29"/>
        <v>#REF!</v>
      </c>
      <c r="AG32" s="349" t="e">
        <f t="shared" si="30"/>
        <v>#REF!</v>
      </c>
      <c r="AH32" s="349" t="e" cm="1">
        <f t="array" ref="AH32">_xlfn.IFS(
AND(AG32&gt;=0, AG32&lt;=2), 1,
AND(AG32&gt;2, AG32&lt;5), 2,
AG32&gt;=5, 3)</f>
        <v>#REF!</v>
      </c>
      <c r="AI32" s="350" t="e">
        <f t="shared" si="31"/>
        <v>#REF!</v>
      </c>
      <c r="AJ32" s="350" t="e">
        <f t="shared" si="32"/>
        <v>#REF!</v>
      </c>
      <c r="AK32" s="351" t="e" cm="1">
        <f t="array" ref="AK32">_xlfn.IFS(
O32&lt;=2, "B",
AND(O32&gt;2, O32&lt;5), "M",
O32&gt;=5, "A")</f>
        <v>#REF!</v>
      </c>
      <c r="AL32" s="351" t="e" cm="1">
        <f t="array" ref="AL32">_xlfn.IFS(
AND(P32&gt;=0, P32&lt;=10%), "B",
AND(P32&gt;10%, P32&lt;50%), "M",
AND(P32&gt;=50%, P32&lt;=100%), "A")</f>
        <v>#REF!</v>
      </c>
      <c r="AM32" s="351" t="e" cm="1">
        <f t="array" ref="AM32">_xlfn.IFS(
AND(Q32&gt;=0, Q32&lt;=10%), "B",
AND(Q32&gt;10%, Q32&lt;50%), "M",
AND(Q32&gt;=50%, Q32&lt;=100%), "A")</f>
        <v>#REF!</v>
      </c>
      <c r="AN32" s="351" t="e" cm="1">
        <f t="array" ref="AN32">_xlfn.IFS(
AND(R32&gt;=0, R32&lt;=10%), "B",
AND(R32&gt;10%, R32&lt;50%), "M",
AND(R32&gt;=50%, R32&lt;=100%), "A")</f>
        <v>#REF!</v>
      </c>
      <c r="AO32" s="351" t="e" cm="1">
        <f t="array" ref="AO32">_xlfn.IFS(
S32&lt;=2, "B",
AND(S32&gt;2, S32&lt;5), "M",
S32&gt;=5, "A")</f>
        <v>#REF!</v>
      </c>
      <c r="AP32" s="351" t="e">
        <f t="shared" si="33"/>
        <v>#REF!</v>
      </c>
      <c r="AQ32" s="351" t="e">
        <f t="shared" si="34"/>
        <v>#REF!</v>
      </c>
      <c r="AR32" s="351" t="e">
        <f t="shared" si="35"/>
        <v>#REF!</v>
      </c>
      <c r="AS32" s="351" t="e">
        <f t="shared" si="36"/>
        <v>#REF!</v>
      </c>
      <c r="AT32" s="351" t="e">
        <f t="shared" si="37"/>
        <v>#REF!</v>
      </c>
      <c r="AU32" s="369" t="e">
        <f t="shared" si="38"/>
        <v>#REF!</v>
      </c>
      <c r="AV32" s="369" t="e" cm="1">
        <f t="array" ref="AV32">_xlfn.IFS(B32="", "",
(((100-AU32)/100)*$AV$10)&lt;1, 1,
TRUE, ((100-AU32)/100)*AV$10)</f>
        <v>#REF!</v>
      </c>
      <c r="AW32" s="375" t="e" cm="1">
        <f t="array" ref="AW32">_xlfn.IFS(
AND(AU32 &lt;= 20, AV32 &gt; 3.5), 0,
AND(AU32 &lt;= 20, AV32 &lt;= 3.5), 1,
AND(AND(20 &lt; AU32, AU32 &lt;= 40, AV32 &gt; 3.5)), 2,
AND(AND(20 &lt; AU32, AU32 &lt;= 40, AV32 &lt;= 3.5)), 3,
AND(AND(40 &lt; AU32, AU32 &lt;= 60, AV32 &gt; 2.5)), 4,
AND(AND(40 &lt; AU32, AU32 &lt;= 60, AV32 &lt;= 2.5)), 5,
AND(AND(60 &lt; AU32, AU32 &lt;= 90, AV32 &gt; 2.5)), 7,
AND(AND(60 &lt; AU32, AU32 &lt;= 90, AV32 &lt;= 2.5)), 8,
AU32 &gt; 90, 10)</f>
        <v>#REF!</v>
      </c>
      <c r="AX32" s="374" t="e">
        <f>_xlfn.XLOOKUP(AW32,IES!$B$2:$B$10,IES!$C$2:$C$10)</f>
        <v>#REF!</v>
      </c>
      <c r="AY32" s="374" t="e">
        <f>_xlfn.XLOOKUP(AW32,IES!$B$2:$B$10, IES!$D$2:$D$10)</f>
        <v>#REF!</v>
      </c>
      <c r="AZ32" s="392" t="e" cm="1">
        <f t="array" ref="AZ32">_xlfn.IFS(AV32&gt;4, 'CONCEITOS ICPF'!$B$2,
AND(3 &lt; AV32, AV32 &lt;= 4), 'CONCEITOS ICPF'!$B$3,
AND(2 &lt; AV32, AV32 &lt;= 3), 'CONCEITOS ICPF'!$B$4,
AND(1 &lt; AV32, AV32 &lt;= 2), 'CONCEITOS ICPF'!$B$5,
AV32 &lt;= 1, 'CONCEITOS ICPF'!$B$6)</f>
        <v>#REF!</v>
      </c>
      <c r="BA32" s="350" t="e">
        <f>'LVC - FICHA CAMPO - Decrescente'!#REF!</f>
        <v>#REF!</v>
      </c>
      <c r="BB32" s="350" t="e">
        <f>'LVC - FICHA CAMPO - Decrescente'!#REF!</f>
        <v>#REF!</v>
      </c>
      <c r="BC32" s="350" t="e">
        <f>'LVC - FICHA CAMPO - Decrescente'!#REF!</f>
        <v>#REF!</v>
      </c>
      <c r="BD32" s="350" t="e">
        <f>'LVC - FICHA CAMPO - Decrescente'!#REF!</f>
        <v>#REF!</v>
      </c>
      <c r="BE32" s="350" t="e">
        <f>'LVC - FICHA CAMPO - Decrescente'!#REF!</f>
        <v>#REF!</v>
      </c>
      <c r="BF32" s="399" t="e" cm="1">
        <f t="array" ref="BF32">_xlfn.IFS('MEM. CÁLCULO - Crescente'!#REF!="A", 3,
'MEM. CÁLCULO - Crescente'!#REF!="M", 2,
'MEM. CÁLCULO - Crescente'!#REF!="B", 1,
'MEM. CÁLCULO - Crescente'!#REF!="", 0)</f>
        <v>#REF!</v>
      </c>
      <c r="BG32" s="399" t="e" cm="1">
        <f t="array" ref="BG32">_xlfn.IFS('MEM. CÁLCULO - Crescente'!#REF!="A", 3,
'MEM. CÁLCULO - Crescente'!#REF!="M", 2,
'MEM. CÁLCULO - Crescente'!#REF!="B", 1,
'MEM. CÁLCULO - Crescente'!#REF!="", 0)</f>
        <v>#REF!</v>
      </c>
      <c r="BH32" s="399" t="e" cm="1">
        <f t="array" ref="BH32">_xlfn.IFS('MEM. CÁLCULO - Crescente'!#REF!="A", 3,
'MEM. CÁLCULO - Crescente'!#REF!="M", 2,
'MEM. CÁLCULO - Crescente'!#REF!="B", 1,
'MEM. CÁLCULO - Crescente'!#REF!="", 0)</f>
        <v>#REF!</v>
      </c>
      <c r="BI32" s="399" t="e" cm="1">
        <f t="array" ref="BI32">_xlfn.IFS('MEM. CÁLCULO - Crescente'!#REF!="A", 3,
'MEM. CÁLCULO - Crescente'!#REF!="M", 2,
'MEM. CÁLCULO - Crescente'!#REF!="B", 1,
'MEM. CÁLCULO - Crescente'!#REF!="", 0)</f>
        <v>#REF!</v>
      </c>
      <c r="BJ32" s="399" t="e" cm="1">
        <f t="array" ref="BJ32">_xlfn.IFS('MEM. CÁLCULO - Crescente'!#REF!="A", 3,
'MEM. CÁLCULO - Crescente'!#REF!="M", 2,
'MEM. CÁLCULO - Crescente'!#REF!="B", 1,
'MEM. CÁLCULO - Crescente'!#REF!="", 0)</f>
        <v>#REF!</v>
      </c>
      <c r="BK32" s="399" t="e" cm="1">
        <f t="array" ref="BK32">_xlfn.IFS('MEM. CÁLCULO - Decrescente'!#REF!="A", 3,
'MEM. CÁLCULO - Decrescente'!#REF!="M", 2,
'MEM. CÁLCULO - Decrescente'!#REF!="B", 1,
'MEM. CÁLCULO - Decrescente'!#REF!="", 0)</f>
        <v>#REF!</v>
      </c>
      <c r="BL32" s="399" t="e" cm="1">
        <f t="array" ref="BL32">_xlfn.IFS('MEM. CÁLCULO - Decrescente'!#REF!="A", 3,
'MEM. CÁLCULO - Decrescente'!#REF!="M", 2,
'MEM. CÁLCULO - Decrescente'!#REF!="B", 1,
'MEM. CÁLCULO - Decrescente'!#REF!="", 0)</f>
        <v>#REF!</v>
      </c>
      <c r="BM32" s="399" t="e" cm="1">
        <f t="array" ref="BM32">_xlfn.IFS('MEM. CÁLCULO - Decrescente'!#REF!="A", 3,
'MEM. CÁLCULO - Decrescente'!#REF!="M", 2,
'MEM. CÁLCULO - Decrescente'!#REF!="B", 1,
'MEM. CÁLCULO - Decrescente'!#REF!="", 0)</f>
        <v>#REF!</v>
      </c>
      <c r="BN32" s="399" t="e" cm="1">
        <f t="array" ref="BN32">_xlfn.IFS('MEM. CÁLCULO - Decrescente'!#REF!="A", 3,
'MEM. CÁLCULO - Decrescente'!#REF!="M", 2,
'MEM. CÁLCULO - Decrescente'!#REF!="B", 1,
'MEM. CÁLCULO - Decrescente'!#REF!="", 0)</f>
        <v>#REF!</v>
      </c>
      <c r="BO32" s="399" t="e" cm="1">
        <f t="array" ref="BO32">_xlfn.IFS('MEM. CÁLCULO - Decrescente'!#REF!="A", 3,
'MEM. CÁLCULO - Decrescente'!#REF!="M", 2,
'MEM. CÁLCULO - Decrescente'!#REF!="B", 1,
'MEM. CÁLCULO - Decrescente'!#REF!="", 0)</f>
        <v>#REF!</v>
      </c>
      <c r="BP32" s="399" t="e">
        <f t="shared" si="39"/>
        <v>#REF!</v>
      </c>
      <c r="BQ32" s="399" t="e">
        <f t="shared" si="40"/>
        <v>#REF!</v>
      </c>
      <c r="BR32" s="399" t="e">
        <f t="shared" si="41"/>
        <v>#REF!</v>
      </c>
      <c r="BS32" s="399" t="e">
        <f t="shared" si="42"/>
        <v>#REF!</v>
      </c>
      <c r="BT32" s="399" t="e">
        <f t="shared" si="43"/>
        <v>#REF!</v>
      </c>
      <c r="BU32" s="399" t="e" cm="1">
        <f t="array" ref="BU32">_xlfn.IFS(BP32=3, "A",
BP32=2, "M",
BP32=1, "B",
BP32=0, "")</f>
        <v>#REF!</v>
      </c>
      <c r="BV32" s="399" t="e" cm="1">
        <f t="array" ref="BV32">_xlfn.IFS(BQ32=3, "A",
BQ32=2, "M",
BQ32=1, "B",
BQ32=0, "")</f>
        <v>#REF!</v>
      </c>
      <c r="BW32" s="399" t="e" cm="1">
        <f t="array" ref="BW32">_xlfn.IFS(BR32=3, "A",
BR32=2, "M",
BR32=1, "B",
BR32=0, "")</f>
        <v>#REF!</v>
      </c>
      <c r="BX32" s="399" t="e" cm="1">
        <f t="array" ref="BX32">_xlfn.IFS(BS32=3, "A",
BS32=2, "M",
BS32=1, "B",
BS32=0, "")</f>
        <v>#REF!</v>
      </c>
      <c r="BY32" s="399" t="e" cm="1">
        <f t="array" ref="BY32">_xlfn.IFS(BT32=3, "A",
BT32=2, "M",
BT32=1, "B",
BT32=0, "")</f>
        <v>#REF!</v>
      </c>
    </row>
    <row r="33" spans="1:77" ht="24.95" customHeight="1" thickBot="1">
      <c r="A33" s="344" t="e">
        <f>'LVC - FICHA CAMPO - Decrescente'!#REF!</f>
        <v>#REF!</v>
      </c>
      <c r="B33" s="345" t="e">
        <f>'LVC - FICHA CAMPO - Decrescente'!#REF!</f>
        <v>#REF!</v>
      </c>
      <c r="C33" s="345" t="e">
        <f>'LVC - FICHA CAMPO - Decrescente'!#REF!</f>
        <v>#REF!</v>
      </c>
      <c r="D33" s="346" t="e">
        <f>'LVC - FICHA CAMPO - Decrescente'!#REF!</f>
        <v>#REF!</v>
      </c>
      <c r="E33" s="349" t="e">
        <f>ROUNDUP(AVERAGE('LVC - FICHA CAMPO - Crescente'!#REF!, 'LVC - FICHA CAMPO - Decrescente'!#REF!), 0)</f>
        <v>#REF!</v>
      </c>
      <c r="F33" s="349" t="e">
        <f>AVERAGE('LVC - FICHA CAMPO - Crescente'!#REF!, 'LVC - FICHA CAMPO - Decrescente'!#REF!)</f>
        <v>#REF!</v>
      </c>
      <c r="G33" s="349" t="e">
        <f>AVERAGE('LVC - FICHA CAMPO - Crescente'!#REF!, 'LVC - FICHA CAMPO - Decrescente'!#REF!)</f>
        <v>#REF!</v>
      </c>
      <c r="H33" s="349" t="e">
        <f>AVERAGE('LVC - FICHA CAMPO - Crescente'!#REF!, 'LVC - FICHA CAMPO - Decrescente'!#REF!)</f>
        <v>#REF!</v>
      </c>
      <c r="I33" s="349" t="e">
        <f>ROUNDUP(AVERAGE('LVC - FICHA CAMPO - Crescente'!#REF!, 'LVC - FICHA CAMPO - Decrescente'!#REF!), 0)</f>
        <v>#REF!</v>
      </c>
      <c r="J33" s="349" t="e">
        <f t="shared" si="10"/>
        <v>#REF!</v>
      </c>
      <c r="K33" s="349" t="e">
        <f t="shared" si="11"/>
        <v>#REF!</v>
      </c>
      <c r="L33" s="349" t="e">
        <f t="shared" si="12"/>
        <v>#REF!</v>
      </c>
      <c r="M33" s="349" t="e">
        <f t="shared" si="13"/>
        <v>#REF!</v>
      </c>
      <c r="N33" s="349" t="e">
        <f t="shared" si="14"/>
        <v>#REF!</v>
      </c>
      <c r="O33" s="347" t="e">
        <f>AVERAGE('MEM. CÁLCULO - Crescente'!#REF!, 'MEM. CÁLCULO - Decrescente'!#REF!)</f>
        <v>#REF!</v>
      </c>
      <c r="P33" s="348" t="e">
        <f t="shared" si="15"/>
        <v>#REF!</v>
      </c>
      <c r="Q33" s="348" t="e">
        <f t="shared" si="16"/>
        <v>#REF!</v>
      </c>
      <c r="R33" s="348" t="e">
        <f t="shared" si="17"/>
        <v>#REF!</v>
      </c>
      <c r="S33" s="347" t="e">
        <f t="shared" si="18"/>
        <v>#REF!</v>
      </c>
      <c r="T33" s="348" t="e">
        <f t="shared" si="19"/>
        <v>#REF!</v>
      </c>
      <c r="U33" s="348" t="e">
        <f t="shared" si="20"/>
        <v>#REF!</v>
      </c>
      <c r="V33" s="348" t="e">
        <f t="shared" si="21"/>
        <v>#REF!</v>
      </c>
      <c r="W33" s="348" t="e">
        <f t="shared" si="22"/>
        <v>#REF!</v>
      </c>
      <c r="X33" s="348" t="e">
        <f t="shared" si="23"/>
        <v>#REF!</v>
      </c>
      <c r="Y33" s="351" t="e">
        <f t="shared" si="24"/>
        <v>#REF!</v>
      </c>
      <c r="Z33" s="349" t="e" cm="1">
        <f t="array" ref="Z33">_xlfn.IFS(
AND(Y33&gt;=0, Y33&lt;=10), 1,
AND(Y33&gt;10, Y33&lt;50), 2,
Y33&gt;=50, 3)</f>
        <v>#REF!</v>
      </c>
      <c r="AA33" s="350" t="e">
        <f t="shared" si="25"/>
        <v>#REF!</v>
      </c>
      <c r="AB33" s="400" t="e">
        <f t="shared" si="26"/>
        <v>#REF!</v>
      </c>
      <c r="AC33" s="351" t="e">
        <f t="shared" si="27"/>
        <v>#REF!</v>
      </c>
      <c r="AD33" s="349" t="e" cm="1">
        <f t="array" ref="AD33">_xlfn.IFS(
AND(AC33&gt;=0, AC33&lt;=10), 1,
AND(AC33&gt;10, AC33&lt;50), 2,
AC33&gt;=50, 3)</f>
        <v>#REF!</v>
      </c>
      <c r="AE33" s="350" t="e">
        <f t="shared" si="28"/>
        <v>#REF!</v>
      </c>
      <c r="AF33" s="400" t="e">
        <f t="shared" si="29"/>
        <v>#REF!</v>
      </c>
      <c r="AG33" s="349" t="e">
        <f t="shared" si="30"/>
        <v>#REF!</v>
      </c>
      <c r="AH33" s="349" t="e" cm="1">
        <f t="array" ref="AH33">_xlfn.IFS(
AND(AG33&gt;=0, AG33&lt;=2), 1,
AND(AG33&gt;2, AG33&lt;5), 2,
AG33&gt;=5, 3)</f>
        <v>#REF!</v>
      </c>
      <c r="AI33" s="350" t="e">
        <f t="shared" si="31"/>
        <v>#REF!</v>
      </c>
      <c r="AJ33" s="350" t="e">
        <f t="shared" si="32"/>
        <v>#REF!</v>
      </c>
      <c r="AK33" s="351" t="e" cm="1">
        <f t="array" ref="AK33">_xlfn.IFS(
O33&lt;=2, "B",
AND(O33&gt;2, O33&lt;5), "M",
O33&gt;=5, "A")</f>
        <v>#REF!</v>
      </c>
      <c r="AL33" s="351" t="e" cm="1">
        <f t="array" ref="AL33">_xlfn.IFS(
AND(P33&gt;=0, P33&lt;=10%), "B",
AND(P33&gt;10%, P33&lt;50%), "M",
AND(P33&gt;=50%, P33&lt;=100%), "A")</f>
        <v>#REF!</v>
      </c>
      <c r="AM33" s="351" t="e" cm="1">
        <f t="array" ref="AM33">_xlfn.IFS(
AND(Q33&gt;=0, Q33&lt;=10%), "B",
AND(Q33&gt;10%, Q33&lt;50%), "M",
AND(Q33&gt;=50%, Q33&lt;=100%), "A")</f>
        <v>#REF!</v>
      </c>
      <c r="AN33" s="351" t="e" cm="1">
        <f t="array" ref="AN33">_xlfn.IFS(
AND(R33&gt;=0, R33&lt;=10%), "B",
AND(R33&gt;10%, R33&lt;50%), "M",
AND(R33&gt;=50%, R33&lt;=100%), "A")</f>
        <v>#REF!</v>
      </c>
      <c r="AO33" s="351" t="e" cm="1">
        <f t="array" ref="AO33">_xlfn.IFS(
S33&lt;=2, "B",
AND(S33&gt;2, S33&lt;5), "M",
S33&gt;=5, "A")</f>
        <v>#REF!</v>
      </c>
      <c r="AP33" s="351" t="e">
        <f t="shared" si="33"/>
        <v>#REF!</v>
      </c>
      <c r="AQ33" s="351" t="e">
        <f t="shared" si="34"/>
        <v>#REF!</v>
      </c>
      <c r="AR33" s="351" t="e">
        <f t="shared" si="35"/>
        <v>#REF!</v>
      </c>
      <c r="AS33" s="351" t="e">
        <f t="shared" si="36"/>
        <v>#REF!</v>
      </c>
      <c r="AT33" s="351" t="e">
        <f t="shared" si="37"/>
        <v>#REF!</v>
      </c>
      <c r="AU33" s="369" t="e">
        <f t="shared" si="38"/>
        <v>#REF!</v>
      </c>
      <c r="AV33" s="369" t="e" cm="1">
        <f t="array" ref="AV33">_xlfn.IFS(B33="", "",
(((100-AU33)/100)*$AV$10)&lt;1, 1,
TRUE, ((100-AU33)/100)*AV$10)</f>
        <v>#REF!</v>
      </c>
      <c r="AW33" s="375" t="e" cm="1">
        <f t="array" ref="AW33">_xlfn.IFS(
AND(AU33 &lt;= 20, AV33 &gt; 3.5), 0,
AND(AU33 &lt;= 20, AV33 &lt;= 3.5), 1,
AND(AND(20 &lt; AU33, AU33 &lt;= 40, AV33 &gt; 3.5)), 2,
AND(AND(20 &lt; AU33, AU33 &lt;= 40, AV33 &lt;= 3.5)), 3,
AND(AND(40 &lt; AU33, AU33 &lt;= 60, AV33 &gt; 2.5)), 4,
AND(AND(40 &lt; AU33, AU33 &lt;= 60, AV33 &lt;= 2.5)), 5,
AND(AND(60 &lt; AU33, AU33 &lt;= 90, AV33 &gt; 2.5)), 7,
AND(AND(60 &lt; AU33, AU33 &lt;= 90, AV33 &lt;= 2.5)), 8,
AU33 &gt; 90, 10)</f>
        <v>#REF!</v>
      </c>
      <c r="AX33" s="374" t="e">
        <f>_xlfn.XLOOKUP(AW33,IES!$B$2:$B$10,IES!$C$2:$C$10)</f>
        <v>#REF!</v>
      </c>
      <c r="AY33" s="374" t="e">
        <f>_xlfn.XLOOKUP(AW33,IES!$B$2:$B$10, IES!$D$2:$D$10)</f>
        <v>#REF!</v>
      </c>
      <c r="AZ33" s="392" t="e" cm="1">
        <f t="array" ref="AZ33">_xlfn.IFS(AV33&gt;4, 'CONCEITOS ICPF'!$B$2,
AND(3 &lt; AV33, AV33 &lt;= 4), 'CONCEITOS ICPF'!$B$3,
AND(2 &lt; AV33, AV33 &lt;= 3), 'CONCEITOS ICPF'!$B$4,
AND(1 &lt; AV33, AV33 &lt;= 2), 'CONCEITOS ICPF'!$B$5,
AV33 &lt;= 1, 'CONCEITOS ICPF'!$B$6)</f>
        <v>#REF!</v>
      </c>
      <c r="BA33" s="350" t="e">
        <f>'LVC - FICHA CAMPO - Decrescente'!#REF!</f>
        <v>#REF!</v>
      </c>
      <c r="BB33" s="350" t="e">
        <f>'LVC - FICHA CAMPO - Decrescente'!#REF!</f>
        <v>#REF!</v>
      </c>
      <c r="BC33" s="350" t="e">
        <f>'LVC - FICHA CAMPO - Decrescente'!#REF!</f>
        <v>#REF!</v>
      </c>
      <c r="BD33" s="350" t="e">
        <f>'LVC - FICHA CAMPO - Decrescente'!#REF!</f>
        <v>#REF!</v>
      </c>
      <c r="BE33" s="350" t="e">
        <f>'LVC - FICHA CAMPO - Decrescente'!#REF!</f>
        <v>#REF!</v>
      </c>
      <c r="BF33" s="399" t="e" cm="1">
        <f t="array" ref="BF33">_xlfn.IFS('MEM. CÁLCULO - Crescente'!#REF!="A", 3,
'MEM. CÁLCULO - Crescente'!#REF!="M", 2,
'MEM. CÁLCULO - Crescente'!#REF!="B", 1,
'MEM. CÁLCULO - Crescente'!#REF!="", 0)</f>
        <v>#REF!</v>
      </c>
      <c r="BG33" s="399" t="e" cm="1">
        <f t="array" ref="BG33">_xlfn.IFS('MEM. CÁLCULO - Crescente'!#REF!="A", 3,
'MEM. CÁLCULO - Crescente'!#REF!="M", 2,
'MEM. CÁLCULO - Crescente'!#REF!="B", 1,
'MEM. CÁLCULO - Crescente'!#REF!="", 0)</f>
        <v>#REF!</v>
      </c>
      <c r="BH33" s="399" t="e" cm="1">
        <f t="array" ref="BH33">_xlfn.IFS('MEM. CÁLCULO - Crescente'!#REF!="A", 3,
'MEM. CÁLCULO - Crescente'!#REF!="M", 2,
'MEM. CÁLCULO - Crescente'!#REF!="B", 1,
'MEM. CÁLCULO - Crescente'!#REF!="", 0)</f>
        <v>#REF!</v>
      </c>
      <c r="BI33" s="399" t="e" cm="1">
        <f t="array" ref="BI33">_xlfn.IFS('MEM. CÁLCULO - Crescente'!#REF!="A", 3,
'MEM. CÁLCULO - Crescente'!#REF!="M", 2,
'MEM. CÁLCULO - Crescente'!#REF!="B", 1,
'MEM. CÁLCULO - Crescente'!#REF!="", 0)</f>
        <v>#REF!</v>
      </c>
      <c r="BJ33" s="399" t="e" cm="1">
        <f t="array" ref="BJ33">_xlfn.IFS('MEM. CÁLCULO - Crescente'!#REF!="A", 3,
'MEM. CÁLCULO - Crescente'!#REF!="M", 2,
'MEM. CÁLCULO - Crescente'!#REF!="B", 1,
'MEM. CÁLCULO - Crescente'!#REF!="", 0)</f>
        <v>#REF!</v>
      </c>
      <c r="BK33" s="399" t="e" cm="1">
        <f t="array" ref="BK33">_xlfn.IFS('MEM. CÁLCULO - Decrescente'!#REF!="A", 3,
'MEM. CÁLCULO - Decrescente'!#REF!="M", 2,
'MEM. CÁLCULO - Decrescente'!#REF!="B", 1,
'MEM. CÁLCULO - Decrescente'!#REF!="", 0)</f>
        <v>#REF!</v>
      </c>
      <c r="BL33" s="399" t="e" cm="1">
        <f t="array" ref="BL33">_xlfn.IFS('MEM. CÁLCULO - Decrescente'!#REF!="A", 3,
'MEM. CÁLCULO - Decrescente'!#REF!="M", 2,
'MEM. CÁLCULO - Decrescente'!#REF!="B", 1,
'MEM. CÁLCULO - Decrescente'!#REF!="", 0)</f>
        <v>#REF!</v>
      </c>
      <c r="BM33" s="399" t="e" cm="1">
        <f t="array" ref="BM33">_xlfn.IFS('MEM. CÁLCULO - Decrescente'!#REF!="A", 3,
'MEM. CÁLCULO - Decrescente'!#REF!="M", 2,
'MEM. CÁLCULO - Decrescente'!#REF!="B", 1,
'MEM. CÁLCULO - Decrescente'!#REF!="", 0)</f>
        <v>#REF!</v>
      </c>
      <c r="BN33" s="399" t="e" cm="1">
        <f t="array" ref="BN33">_xlfn.IFS('MEM. CÁLCULO - Decrescente'!#REF!="A", 3,
'MEM. CÁLCULO - Decrescente'!#REF!="M", 2,
'MEM. CÁLCULO - Decrescente'!#REF!="B", 1,
'MEM. CÁLCULO - Decrescente'!#REF!="", 0)</f>
        <v>#REF!</v>
      </c>
      <c r="BO33" s="399" t="e" cm="1">
        <f t="array" ref="BO33">_xlfn.IFS('MEM. CÁLCULO - Decrescente'!#REF!="A", 3,
'MEM. CÁLCULO - Decrescente'!#REF!="M", 2,
'MEM. CÁLCULO - Decrescente'!#REF!="B", 1,
'MEM. CÁLCULO - Decrescente'!#REF!="", 0)</f>
        <v>#REF!</v>
      </c>
      <c r="BP33" s="399" t="e">
        <f t="shared" si="39"/>
        <v>#REF!</v>
      </c>
      <c r="BQ33" s="399" t="e">
        <f t="shared" si="40"/>
        <v>#REF!</v>
      </c>
      <c r="BR33" s="399" t="e">
        <f t="shared" si="41"/>
        <v>#REF!</v>
      </c>
      <c r="BS33" s="399" t="e">
        <f t="shared" si="42"/>
        <v>#REF!</v>
      </c>
      <c r="BT33" s="399" t="e">
        <f t="shared" si="43"/>
        <v>#REF!</v>
      </c>
      <c r="BU33" s="399" t="e" cm="1">
        <f t="array" ref="BU33">_xlfn.IFS(BP33=3, "A",
BP33=2, "M",
BP33=1, "B",
BP33=0, "")</f>
        <v>#REF!</v>
      </c>
      <c r="BV33" s="399" t="e" cm="1">
        <f t="array" ref="BV33">_xlfn.IFS(BQ33=3, "A",
BQ33=2, "M",
BQ33=1, "B",
BQ33=0, "")</f>
        <v>#REF!</v>
      </c>
      <c r="BW33" s="399" t="e" cm="1">
        <f t="array" ref="BW33">_xlfn.IFS(BR33=3, "A",
BR33=2, "M",
BR33=1, "B",
BR33=0, "")</f>
        <v>#REF!</v>
      </c>
      <c r="BX33" s="399" t="e" cm="1">
        <f t="array" ref="BX33">_xlfn.IFS(BS33=3, "A",
BS33=2, "M",
BS33=1, "B",
BS33=0, "")</f>
        <v>#REF!</v>
      </c>
      <c r="BY33" s="399" t="e" cm="1">
        <f t="array" ref="BY33">_xlfn.IFS(BT33=3, "A",
BT33=2, "M",
BT33=1, "B",
BT33=0, "")</f>
        <v>#REF!</v>
      </c>
    </row>
    <row r="34" spans="1:77" ht="24.95" customHeight="1" thickBot="1">
      <c r="A34" s="344" t="e">
        <f>'LVC - FICHA CAMPO - Decrescente'!#REF!</f>
        <v>#REF!</v>
      </c>
      <c r="B34" s="345" t="e">
        <f>'LVC - FICHA CAMPO - Decrescente'!#REF!</f>
        <v>#REF!</v>
      </c>
      <c r="C34" s="345" t="e">
        <f>'LVC - FICHA CAMPO - Decrescente'!#REF!</f>
        <v>#REF!</v>
      </c>
      <c r="D34" s="346" t="e">
        <f>'LVC - FICHA CAMPO - Decrescente'!#REF!</f>
        <v>#REF!</v>
      </c>
      <c r="E34" s="349" t="e">
        <f>ROUNDUP(AVERAGE('LVC - FICHA CAMPO - Crescente'!#REF!, 'LVC - FICHA CAMPO - Decrescente'!#REF!), 0)</f>
        <v>#REF!</v>
      </c>
      <c r="F34" s="349" t="e">
        <f>AVERAGE('LVC - FICHA CAMPO - Crescente'!#REF!, 'LVC - FICHA CAMPO - Decrescente'!#REF!)</f>
        <v>#REF!</v>
      </c>
      <c r="G34" s="349" t="e">
        <f>AVERAGE('LVC - FICHA CAMPO - Crescente'!#REF!, 'LVC - FICHA CAMPO - Decrescente'!#REF!)</f>
        <v>#REF!</v>
      </c>
      <c r="H34" s="349" t="e">
        <f>AVERAGE('LVC - FICHA CAMPO - Crescente'!#REF!, 'LVC - FICHA CAMPO - Decrescente'!#REF!)</f>
        <v>#REF!</v>
      </c>
      <c r="I34" s="349" t="e">
        <f>ROUNDUP(AVERAGE('LVC - FICHA CAMPO - Crescente'!#REF!, 'LVC - FICHA CAMPO - Decrescente'!#REF!), 0)</f>
        <v>#REF!</v>
      </c>
      <c r="J34" s="349" t="e">
        <f t="shared" si="10"/>
        <v>#REF!</v>
      </c>
      <c r="K34" s="349" t="e">
        <f t="shared" si="11"/>
        <v>#REF!</v>
      </c>
      <c r="L34" s="349" t="e">
        <f t="shared" si="12"/>
        <v>#REF!</v>
      </c>
      <c r="M34" s="349" t="e">
        <f t="shared" si="13"/>
        <v>#REF!</v>
      </c>
      <c r="N34" s="349" t="e">
        <f t="shared" si="14"/>
        <v>#REF!</v>
      </c>
      <c r="O34" s="347" t="e">
        <f>AVERAGE('MEM. CÁLCULO - Crescente'!#REF!, 'MEM. CÁLCULO - Decrescente'!#REF!)</f>
        <v>#REF!</v>
      </c>
      <c r="P34" s="348" t="e">
        <f t="shared" si="15"/>
        <v>#REF!</v>
      </c>
      <c r="Q34" s="348" t="e">
        <f t="shared" si="16"/>
        <v>#REF!</v>
      </c>
      <c r="R34" s="348" t="e">
        <f t="shared" si="17"/>
        <v>#REF!</v>
      </c>
      <c r="S34" s="347" t="e">
        <f t="shared" si="18"/>
        <v>#REF!</v>
      </c>
      <c r="T34" s="348" t="e">
        <f t="shared" si="19"/>
        <v>#REF!</v>
      </c>
      <c r="U34" s="348" t="e">
        <f t="shared" si="20"/>
        <v>#REF!</v>
      </c>
      <c r="V34" s="348" t="e">
        <f t="shared" si="21"/>
        <v>#REF!</v>
      </c>
      <c r="W34" s="348" t="e">
        <f t="shared" si="22"/>
        <v>#REF!</v>
      </c>
      <c r="X34" s="348" t="e">
        <f t="shared" si="23"/>
        <v>#REF!</v>
      </c>
      <c r="Y34" s="351" t="e">
        <f t="shared" si="24"/>
        <v>#REF!</v>
      </c>
      <c r="Z34" s="349" t="e" cm="1">
        <f t="array" ref="Z34">_xlfn.IFS(
AND(Y34&gt;=0, Y34&lt;=10), 1,
AND(Y34&gt;10, Y34&lt;50), 2,
Y34&gt;=50, 3)</f>
        <v>#REF!</v>
      </c>
      <c r="AA34" s="350" t="e">
        <f t="shared" si="25"/>
        <v>#REF!</v>
      </c>
      <c r="AB34" s="400" t="e">
        <f t="shared" si="26"/>
        <v>#REF!</v>
      </c>
      <c r="AC34" s="351" t="e">
        <f t="shared" si="27"/>
        <v>#REF!</v>
      </c>
      <c r="AD34" s="349" t="e" cm="1">
        <f t="array" ref="AD34">_xlfn.IFS(
AND(AC34&gt;=0, AC34&lt;=10), 1,
AND(AC34&gt;10, AC34&lt;50), 2,
AC34&gt;=50, 3)</f>
        <v>#REF!</v>
      </c>
      <c r="AE34" s="350" t="e">
        <f t="shared" si="28"/>
        <v>#REF!</v>
      </c>
      <c r="AF34" s="400" t="e">
        <f t="shared" si="29"/>
        <v>#REF!</v>
      </c>
      <c r="AG34" s="349" t="e">
        <f t="shared" si="30"/>
        <v>#REF!</v>
      </c>
      <c r="AH34" s="349" t="e" cm="1">
        <f t="array" ref="AH34">_xlfn.IFS(
AND(AG34&gt;=0, AG34&lt;=2), 1,
AND(AG34&gt;2, AG34&lt;5), 2,
AG34&gt;=5, 3)</f>
        <v>#REF!</v>
      </c>
      <c r="AI34" s="350" t="e">
        <f t="shared" si="31"/>
        <v>#REF!</v>
      </c>
      <c r="AJ34" s="350" t="e">
        <f t="shared" si="32"/>
        <v>#REF!</v>
      </c>
      <c r="AK34" s="351" t="e" cm="1">
        <f t="array" ref="AK34">_xlfn.IFS(
O34&lt;=2, "B",
AND(O34&gt;2, O34&lt;5), "M",
O34&gt;=5, "A")</f>
        <v>#REF!</v>
      </c>
      <c r="AL34" s="351" t="e" cm="1">
        <f t="array" ref="AL34">_xlfn.IFS(
AND(P34&gt;=0, P34&lt;=10%), "B",
AND(P34&gt;10%, P34&lt;50%), "M",
AND(P34&gt;=50%, P34&lt;=100%), "A")</f>
        <v>#REF!</v>
      </c>
      <c r="AM34" s="351" t="e" cm="1">
        <f t="array" ref="AM34">_xlfn.IFS(
AND(Q34&gt;=0, Q34&lt;=10%), "B",
AND(Q34&gt;10%, Q34&lt;50%), "M",
AND(Q34&gt;=50%, Q34&lt;=100%), "A")</f>
        <v>#REF!</v>
      </c>
      <c r="AN34" s="351" t="e" cm="1">
        <f t="array" ref="AN34">_xlfn.IFS(
AND(R34&gt;=0, R34&lt;=10%), "B",
AND(R34&gt;10%, R34&lt;50%), "M",
AND(R34&gt;=50%, R34&lt;=100%), "A")</f>
        <v>#REF!</v>
      </c>
      <c r="AO34" s="351" t="e" cm="1">
        <f t="array" ref="AO34">_xlfn.IFS(
S34&lt;=2, "B",
AND(S34&gt;2, S34&lt;5), "M",
S34&gt;=5, "A")</f>
        <v>#REF!</v>
      </c>
      <c r="AP34" s="351" t="e">
        <f t="shared" si="33"/>
        <v>#REF!</v>
      </c>
      <c r="AQ34" s="351" t="e">
        <f t="shared" si="34"/>
        <v>#REF!</v>
      </c>
      <c r="AR34" s="351" t="e">
        <f t="shared" si="35"/>
        <v>#REF!</v>
      </c>
      <c r="AS34" s="351" t="e">
        <f t="shared" si="36"/>
        <v>#REF!</v>
      </c>
      <c r="AT34" s="351" t="e">
        <f t="shared" si="37"/>
        <v>#REF!</v>
      </c>
      <c r="AU34" s="369" t="e">
        <f t="shared" si="38"/>
        <v>#REF!</v>
      </c>
      <c r="AV34" s="369" t="e" cm="1">
        <f t="array" ref="AV34">_xlfn.IFS(B34="", "",
(((100-AU34)/100)*$AV$10)&lt;1, 1,
TRUE, ((100-AU34)/100)*AV$10)</f>
        <v>#REF!</v>
      </c>
      <c r="AW34" s="375" t="e" cm="1">
        <f t="array" ref="AW34">_xlfn.IFS(
AND(AU34 &lt;= 20, AV34 &gt; 3.5), 0,
AND(AU34 &lt;= 20, AV34 &lt;= 3.5), 1,
AND(AND(20 &lt; AU34, AU34 &lt;= 40, AV34 &gt; 3.5)), 2,
AND(AND(20 &lt; AU34, AU34 &lt;= 40, AV34 &lt;= 3.5)), 3,
AND(AND(40 &lt; AU34, AU34 &lt;= 60, AV34 &gt; 2.5)), 4,
AND(AND(40 &lt; AU34, AU34 &lt;= 60, AV34 &lt;= 2.5)), 5,
AND(AND(60 &lt; AU34, AU34 &lt;= 90, AV34 &gt; 2.5)), 7,
AND(AND(60 &lt; AU34, AU34 &lt;= 90, AV34 &lt;= 2.5)), 8,
AU34 &gt; 90, 10)</f>
        <v>#REF!</v>
      </c>
      <c r="AX34" s="374" t="e">
        <f>_xlfn.XLOOKUP(AW34,IES!$B$2:$B$10,IES!$C$2:$C$10)</f>
        <v>#REF!</v>
      </c>
      <c r="AY34" s="374" t="e">
        <f>_xlfn.XLOOKUP(AW34,IES!$B$2:$B$10, IES!$D$2:$D$10)</f>
        <v>#REF!</v>
      </c>
      <c r="AZ34" s="392" t="e" cm="1">
        <f t="array" ref="AZ34">_xlfn.IFS(AV34&gt;4, 'CONCEITOS ICPF'!$B$2,
AND(3 &lt; AV34, AV34 &lt;= 4), 'CONCEITOS ICPF'!$B$3,
AND(2 &lt; AV34, AV34 &lt;= 3), 'CONCEITOS ICPF'!$B$4,
AND(1 &lt; AV34, AV34 &lt;= 2), 'CONCEITOS ICPF'!$B$5,
AV34 &lt;= 1, 'CONCEITOS ICPF'!$B$6)</f>
        <v>#REF!</v>
      </c>
      <c r="BA34" s="350" t="e">
        <f>'LVC - FICHA CAMPO - Decrescente'!#REF!</f>
        <v>#REF!</v>
      </c>
      <c r="BB34" s="350" t="e">
        <f>'LVC - FICHA CAMPO - Decrescente'!#REF!</f>
        <v>#REF!</v>
      </c>
      <c r="BC34" s="350" t="e">
        <f>'LVC - FICHA CAMPO - Decrescente'!#REF!</f>
        <v>#REF!</v>
      </c>
      <c r="BD34" s="350" t="e">
        <f>'LVC - FICHA CAMPO - Decrescente'!#REF!</f>
        <v>#REF!</v>
      </c>
      <c r="BE34" s="350" t="e">
        <f>'LVC - FICHA CAMPO - Decrescente'!#REF!</f>
        <v>#REF!</v>
      </c>
      <c r="BF34" s="399" t="e" cm="1">
        <f t="array" ref="BF34">_xlfn.IFS('MEM. CÁLCULO - Crescente'!#REF!="A", 3,
'MEM. CÁLCULO - Crescente'!#REF!="M", 2,
'MEM. CÁLCULO - Crescente'!#REF!="B", 1,
'MEM. CÁLCULO - Crescente'!#REF!="", 0)</f>
        <v>#REF!</v>
      </c>
      <c r="BG34" s="399" t="e" cm="1">
        <f t="array" ref="BG34">_xlfn.IFS('MEM. CÁLCULO - Crescente'!#REF!="A", 3,
'MEM. CÁLCULO - Crescente'!#REF!="M", 2,
'MEM. CÁLCULO - Crescente'!#REF!="B", 1,
'MEM. CÁLCULO - Crescente'!#REF!="", 0)</f>
        <v>#REF!</v>
      </c>
      <c r="BH34" s="399" t="e" cm="1">
        <f t="array" ref="BH34">_xlfn.IFS('MEM. CÁLCULO - Crescente'!#REF!="A", 3,
'MEM. CÁLCULO - Crescente'!#REF!="M", 2,
'MEM. CÁLCULO - Crescente'!#REF!="B", 1,
'MEM. CÁLCULO - Crescente'!#REF!="", 0)</f>
        <v>#REF!</v>
      </c>
      <c r="BI34" s="399" t="e" cm="1">
        <f t="array" ref="BI34">_xlfn.IFS('MEM. CÁLCULO - Crescente'!#REF!="A", 3,
'MEM. CÁLCULO - Crescente'!#REF!="M", 2,
'MEM. CÁLCULO - Crescente'!#REF!="B", 1,
'MEM. CÁLCULO - Crescente'!#REF!="", 0)</f>
        <v>#REF!</v>
      </c>
      <c r="BJ34" s="399" t="e" cm="1">
        <f t="array" ref="BJ34">_xlfn.IFS('MEM. CÁLCULO - Crescente'!#REF!="A", 3,
'MEM. CÁLCULO - Crescente'!#REF!="M", 2,
'MEM. CÁLCULO - Crescente'!#REF!="B", 1,
'MEM. CÁLCULO - Crescente'!#REF!="", 0)</f>
        <v>#REF!</v>
      </c>
      <c r="BK34" s="399" t="e" cm="1">
        <f t="array" ref="BK34">_xlfn.IFS('MEM. CÁLCULO - Decrescente'!#REF!="A", 3,
'MEM. CÁLCULO - Decrescente'!#REF!="M", 2,
'MEM. CÁLCULO - Decrescente'!#REF!="B", 1,
'MEM. CÁLCULO - Decrescente'!#REF!="", 0)</f>
        <v>#REF!</v>
      </c>
      <c r="BL34" s="399" t="e" cm="1">
        <f t="array" ref="BL34">_xlfn.IFS('MEM. CÁLCULO - Decrescente'!#REF!="A", 3,
'MEM. CÁLCULO - Decrescente'!#REF!="M", 2,
'MEM. CÁLCULO - Decrescente'!#REF!="B", 1,
'MEM. CÁLCULO - Decrescente'!#REF!="", 0)</f>
        <v>#REF!</v>
      </c>
      <c r="BM34" s="399" t="e" cm="1">
        <f t="array" ref="BM34">_xlfn.IFS('MEM. CÁLCULO - Decrescente'!#REF!="A", 3,
'MEM. CÁLCULO - Decrescente'!#REF!="M", 2,
'MEM. CÁLCULO - Decrescente'!#REF!="B", 1,
'MEM. CÁLCULO - Decrescente'!#REF!="", 0)</f>
        <v>#REF!</v>
      </c>
      <c r="BN34" s="399" t="e" cm="1">
        <f t="array" ref="BN34">_xlfn.IFS('MEM. CÁLCULO - Decrescente'!#REF!="A", 3,
'MEM. CÁLCULO - Decrescente'!#REF!="M", 2,
'MEM. CÁLCULO - Decrescente'!#REF!="B", 1,
'MEM. CÁLCULO - Decrescente'!#REF!="", 0)</f>
        <v>#REF!</v>
      </c>
      <c r="BO34" s="399" t="e" cm="1">
        <f t="array" ref="BO34">_xlfn.IFS('MEM. CÁLCULO - Decrescente'!#REF!="A", 3,
'MEM. CÁLCULO - Decrescente'!#REF!="M", 2,
'MEM. CÁLCULO - Decrescente'!#REF!="B", 1,
'MEM. CÁLCULO - Decrescente'!#REF!="", 0)</f>
        <v>#REF!</v>
      </c>
      <c r="BP34" s="399" t="e">
        <f t="shared" si="39"/>
        <v>#REF!</v>
      </c>
      <c r="BQ34" s="399" t="e">
        <f t="shared" si="40"/>
        <v>#REF!</v>
      </c>
      <c r="BR34" s="399" t="e">
        <f t="shared" si="41"/>
        <v>#REF!</v>
      </c>
      <c r="BS34" s="399" t="e">
        <f t="shared" si="42"/>
        <v>#REF!</v>
      </c>
      <c r="BT34" s="399" t="e">
        <f t="shared" si="43"/>
        <v>#REF!</v>
      </c>
      <c r="BU34" s="399" t="e" cm="1">
        <f t="array" ref="BU34">_xlfn.IFS(BP34=3, "A",
BP34=2, "M",
BP34=1, "B",
BP34=0, "")</f>
        <v>#REF!</v>
      </c>
      <c r="BV34" s="399" t="e" cm="1">
        <f t="array" ref="BV34">_xlfn.IFS(BQ34=3, "A",
BQ34=2, "M",
BQ34=1, "B",
BQ34=0, "")</f>
        <v>#REF!</v>
      </c>
      <c r="BW34" s="399" t="e" cm="1">
        <f t="array" ref="BW34">_xlfn.IFS(BR34=3, "A",
BR34=2, "M",
BR34=1, "B",
BR34=0, "")</f>
        <v>#REF!</v>
      </c>
      <c r="BX34" s="399" t="e" cm="1">
        <f t="array" ref="BX34">_xlfn.IFS(BS34=3, "A",
BS34=2, "M",
BS34=1, "B",
BS34=0, "")</f>
        <v>#REF!</v>
      </c>
      <c r="BY34" s="399" t="e" cm="1">
        <f t="array" ref="BY34">_xlfn.IFS(BT34=3, "A",
BT34=2, "M",
BT34=1, "B",
BT34=0, "")</f>
        <v>#REF!</v>
      </c>
    </row>
    <row r="35" spans="1:77" ht="24.95" customHeight="1" thickBot="1">
      <c r="A35" s="344" t="e">
        <f>'LVC - FICHA CAMPO - Decrescente'!#REF!</f>
        <v>#REF!</v>
      </c>
      <c r="B35" s="345" t="e">
        <f>'LVC - FICHA CAMPO - Decrescente'!#REF!</f>
        <v>#REF!</v>
      </c>
      <c r="C35" s="345" t="e">
        <f>'LVC - FICHA CAMPO - Decrescente'!#REF!</f>
        <v>#REF!</v>
      </c>
      <c r="D35" s="346" t="e">
        <f>'LVC - FICHA CAMPO - Decrescente'!#REF!</f>
        <v>#REF!</v>
      </c>
      <c r="E35" s="349" t="e">
        <f>ROUNDUP(AVERAGE('LVC - FICHA CAMPO - Crescente'!#REF!, 'LVC - FICHA CAMPO - Decrescente'!#REF!), 0)</f>
        <v>#REF!</v>
      </c>
      <c r="F35" s="349" t="e">
        <f>AVERAGE('LVC - FICHA CAMPO - Crescente'!#REF!, 'LVC - FICHA CAMPO - Decrescente'!#REF!)</f>
        <v>#REF!</v>
      </c>
      <c r="G35" s="349" t="e">
        <f>AVERAGE('LVC - FICHA CAMPO - Crescente'!#REF!, 'LVC - FICHA CAMPO - Decrescente'!#REF!)</f>
        <v>#REF!</v>
      </c>
      <c r="H35" s="349" t="e">
        <f>AVERAGE('LVC - FICHA CAMPO - Crescente'!#REF!, 'LVC - FICHA CAMPO - Decrescente'!#REF!)</f>
        <v>#REF!</v>
      </c>
      <c r="I35" s="349" t="e">
        <f>ROUNDUP(AVERAGE('LVC - FICHA CAMPO - Crescente'!#REF!, 'LVC - FICHA CAMPO - Decrescente'!#REF!), 0)</f>
        <v>#REF!</v>
      </c>
      <c r="J35" s="349" t="e">
        <f t="shared" si="10"/>
        <v>#REF!</v>
      </c>
      <c r="K35" s="349" t="e">
        <f t="shared" si="11"/>
        <v>#REF!</v>
      </c>
      <c r="L35" s="349" t="e">
        <f t="shared" si="12"/>
        <v>#REF!</v>
      </c>
      <c r="M35" s="349" t="e">
        <f t="shared" si="13"/>
        <v>#REF!</v>
      </c>
      <c r="N35" s="349" t="e">
        <f t="shared" si="14"/>
        <v>#REF!</v>
      </c>
      <c r="O35" s="347" t="e">
        <f>AVERAGE('MEM. CÁLCULO - Crescente'!#REF!, 'MEM. CÁLCULO - Decrescente'!#REF!)</f>
        <v>#REF!</v>
      </c>
      <c r="P35" s="348" t="e">
        <f t="shared" si="15"/>
        <v>#REF!</v>
      </c>
      <c r="Q35" s="348" t="e">
        <f t="shared" si="16"/>
        <v>#REF!</v>
      </c>
      <c r="R35" s="348" t="e">
        <f t="shared" si="17"/>
        <v>#REF!</v>
      </c>
      <c r="S35" s="347" t="e">
        <f t="shared" si="18"/>
        <v>#REF!</v>
      </c>
      <c r="T35" s="348" t="e">
        <f t="shared" si="19"/>
        <v>#REF!</v>
      </c>
      <c r="U35" s="348" t="e">
        <f t="shared" si="20"/>
        <v>#REF!</v>
      </c>
      <c r="V35" s="348" t="e">
        <f t="shared" si="21"/>
        <v>#REF!</v>
      </c>
      <c r="W35" s="348" t="e">
        <f t="shared" si="22"/>
        <v>#REF!</v>
      </c>
      <c r="X35" s="348" t="e">
        <f t="shared" si="23"/>
        <v>#REF!</v>
      </c>
      <c r="Y35" s="351" t="e">
        <f t="shared" si="24"/>
        <v>#REF!</v>
      </c>
      <c r="Z35" s="349" t="e" cm="1">
        <f t="array" ref="Z35">_xlfn.IFS(
AND(Y35&gt;=0, Y35&lt;=10), 1,
AND(Y35&gt;10, Y35&lt;50), 2,
Y35&gt;=50, 3)</f>
        <v>#REF!</v>
      </c>
      <c r="AA35" s="350" t="e">
        <f t="shared" si="25"/>
        <v>#REF!</v>
      </c>
      <c r="AB35" s="400" t="e">
        <f t="shared" si="26"/>
        <v>#REF!</v>
      </c>
      <c r="AC35" s="351" t="e">
        <f t="shared" si="27"/>
        <v>#REF!</v>
      </c>
      <c r="AD35" s="349" t="e" cm="1">
        <f t="array" ref="AD35">_xlfn.IFS(
AND(AC35&gt;=0, AC35&lt;=10), 1,
AND(AC35&gt;10, AC35&lt;50), 2,
AC35&gt;=50, 3)</f>
        <v>#REF!</v>
      </c>
      <c r="AE35" s="350" t="e">
        <f t="shared" si="28"/>
        <v>#REF!</v>
      </c>
      <c r="AF35" s="400" t="e">
        <f t="shared" si="29"/>
        <v>#REF!</v>
      </c>
      <c r="AG35" s="349" t="e">
        <f t="shared" si="30"/>
        <v>#REF!</v>
      </c>
      <c r="AH35" s="349" t="e" cm="1">
        <f t="array" ref="AH35">_xlfn.IFS(
AND(AG35&gt;=0, AG35&lt;=2), 1,
AND(AG35&gt;2, AG35&lt;5), 2,
AG35&gt;=5, 3)</f>
        <v>#REF!</v>
      </c>
      <c r="AI35" s="350" t="e">
        <f t="shared" si="31"/>
        <v>#REF!</v>
      </c>
      <c r="AJ35" s="350" t="e">
        <f t="shared" si="32"/>
        <v>#REF!</v>
      </c>
      <c r="AK35" s="351" t="e" cm="1">
        <f t="array" ref="AK35">_xlfn.IFS(
O35&lt;=2, "B",
AND(O35&gt;2, O35&lt;5), "M",
O35&gt;=5, "A")</f>
        <v>#REF!</v>
      </c>
      <c r="AL35" s="351" t="e" cm="1">
        <f t="array" ref="AL35">_xlfn.IFS(
AND(P35&gt;=0, P35&lt;=10%), "B",
AND(P35&gt;10%, P35&lt;50%), "M",
AND(P35&gt;=50%, P35&lt;=100%), "A")</f>
        <v>#REF!</v>
      </c>
      <c r="AM35" s="351" t="e" cm="1">
        <f t="array" ref="AM35">_xlfn.IFS(
AND(Q35&gt;=0, Q35&lt;=10%), "B",
AND(Q35&gt;10%, Q35&lt;50%), "M",
AND(Q35&gt;=50%, Q35&lt;=100%), "A")</f>
        <v>#REF!</v>
      </c>
      <c r="AN35" s="351" t="e" cm="1">
        <f t="array" ref="AN35">_xlfn.IFS(
AND(R35&gt;=0, R35&lt;=10%), "B",
AND(R35&gt;10%, R35&lt;50%), "M",
AND(R35&gt;=50%, R35&lt;=100%), "A")</f>
        <v>#REF!</v>
      </c>
      <c r="AO35" s="351" t="e" cm="1">
        <f t="array" ref="AO35">_xlfn.IFS(
S35&lt;=2, "B",
AND(S35&gt;2, S35&lt;5), "M",
S35&gt;=5, "A")</f>
        <v>#REF!</v>
      </c>
      <c r="AP35" s="351" t="e">
        <f t="shared" si="33"/>
        <v>#REF!</v>
      </c>
      <c r="AQ35" s="351" t="e">
        <f t="shared" si="34"/>
        <v>#REF!</v>
      </c>
      <c r="AR35" s="351" t="e">
        <f t="shared" si="35"/>
        <v>#REF!</v>
      </c>
      <c r="AS35" s="351" t="e">
        <f t="shared" si="36"/>
        <v>#REF!</v>
      </c>
      <c r="AT35" s="351" t="e">
        <f t="shared" si="37"/>
        <v>#REF!</v>
      </c>
      <c r="AU35" s="369" t="e">
        <f t="shared" si="38"/>
        <v>#REF!</v>
      </c>
      <c r="AV35" s="369" t="e" cm="1">
        <f t="array" ref="AV35">_xlfn.IFS(B35="", "",
(((100-AU35)/100)*$AV$10)&lt;1, 1,
TRUE, ((100-AU35)/100)*AV$10)</f>
        <v>#REF!</v>
      </c>
      <c r="AW35" s="375" t="e" cm="1">
        <f t="array" ref="AW35">_xlfn.IFS(
AND(AU35 &lt;= 20, AV35 &gt; 3.5), 0,
AND(AU35 &lt;= 20, AV35 &lt;= 3.5), 1,
AND(AND(20 &lt; AU35, AU35 &lt;= 40, AV35 &gt; 3.5)), 2,
AND(AND(20 &lt; AU35, AU35 &lt;= 40, AV35 &lt;= 3.5)), 3,
AND(AND(40 &lt; AU35, AU35 &lt;= 60, AV35 &gt; 2.5)), 4,
AND(AND(40 &lt; AU35, AU35 &lt;= 60, AV35 &lt;= 2.5)), 5,
AND(AND(60 &lt; AU35, AU35 &lt;= 90, AV35 &gt; 2.5)), 7,
AND(AND(60 &lt; AU35, AU35 &lt;= 90, AV35 &lt;= 2.5)), 8,
AU35 &gt; 90, 10)</f>
        <v>#REF!</v>
      </c>
      <c r="AX35" s="374" t="e">
        <f>_xlfn.XLOOKUP(AW35,IES!$B$2:$B$10,IES!$C$2:$C$10)</f>
        <v>#REF!</v>
      </c>
      <c r="AY35" s="374" t="e">
        <f>_xlfn.XLOOKUP(AW35,IES!$B$2:$B$10, IES!$D$2:$D$10)</f>
        <v>#REF!</v>
      </c>
      <c r="AZ35" s="392" t="e" cm="1">
        <f t="array" ref="AZ35">_xlfn.IFS(AV35&gt;4, 'CONCEITOS ICPF'!$B$2,
AND(3 &lt; AV35, AV35 &lt;= 4), 'CONCEITOS ICPF'!$B$3,
AND(2 &lt; AV35, AV35 &lt;= 3), 'CONCEITOS ICPF'!$B$4,
AND(1 &lt; AV35, AV35 &lt;= 2), 'CONCEITOS ICPF'!$B$5,
AV35 &lt;= 1, 'CONCEITOS ICPF'!$B$6)</f>
        <v>#REF!</v>
      </c>
      <c r="BA35" s="350" t="e">
        <f>'LVC - FICHA CAMPO - Decrescente'!#REF!</f>
        <v>#REF!</v>
      </c>
      <c r="BB35" s="350" t="e">
        <f>'LVC - FICHA CAMPO - Decrescente'!#REF!</f>
        <v>#REF!</v>
      </c>
      <c r="BC35" s="350" t="e">
        <f>'LVC - FICHA CAMPO - Decrescente'!#REF!</f>
        <v>#REF!</v>
      </c>
      <c r="BD35" s="350" t="e">
        <f>'LVC - FICHA CAMPO - Decrescente'!#REF!</f>
        <v>#REF!</v>
      </c>
      <c r="BE35" s="350" t="e">
        <f>'LVC - FICHA CAMPO - Decrescente'!#REF!</f>
        <v>#REF!</v>
      </c>
      <c r="BF35" s="399" t="e" cm="1">
        <f t="array" ref="BF35">_xlfn.IFS('MEM. CÁLCULO - Crescente'!#REF!="A", 3,
'MEM. CÁLCULO - Crescente'!#REF!="M", 2,
'MEM. CÁLCULO - Crescente'!#REF!="B", 1,
'MEM. CÁLCULO - Crescente'!#REF!="", 0)</f>
        <v>#REF!</v>
      </c>
      <c r="BG35" s="399" t="e" cm="1">
        <f t="array" ref="BG35">_xlfn.IFS('MEM. CÁLCULO - Crescente'!#REF!="A", 3,
'MEM. CÁLCULO - Crescente'!#REF!="M", 2,
'MEM. CÁLCULO - Crescente'!#REF!="B", 1,
'MEM. CÁLCULO - Crescente'!#REF!="", 0)</f>
        <v>#REF!</v>
      </c>
      <c r="BH35" s="399" t="e" cm="1">
        <f t="array" ref="BH35">_xlfn.IFS('MEM. CÁLCULO - Crescente'!#REF!="A", 3,
'MEM. CÁLCULO - Crescente'!#REF!="M", 2,
'MEM. CÁLCULO - Crescente'!#REF!="B", 1,
'MEM. CÁLCULO - Crescente'!#REF!="", 0)</f>
        <v>#REF!</v>
      </c>
      <c r="BI35" s="399" t="e" cm="1">
        <f t="array" ref="BI35">_xlfn.IFS('MEM. CÁLCULO - Crescente'!#REF!="A", 3,
'MEM. CÁLCULO - Crescente'!#REF!="M", 2,
'MEM. CÁLCULO - Crescente'!#REF!="B", 1,
'MEM. CÁLCULO - Crescente'!#REF!="", 0)</f>
        <v>#REF!</v>
      </c>
      <c r="BJ35" s="399" t="e" cm="1">
        <f t="array" ref="BJ35">_xlfn.IFS('MEM. CÁLCULO - Crescente'!#REF!="A", 3,
'MEM. CÁLCULO - Crescente'!#REF!="M", 2,
'MEM. CÁLCULO - Crescente'!#REF!="B", 1,
'MEM. CÁLCULO - Crescente'!#REF!="", 0)</f>
        <v>#REF!</v>
      </c>
      <c r="BK35" s="399" t="e" cm="1">
        <f t="array" ref="BK35">_xlfn.IFS('MEM. CÁLCULO - Decrescente'!#REF!="A", 3,
'MEM. CÁLCULO - Decrescente'!#REF!="M", 2,
'MEM. CÁLCULO - Decrescente'!#REF!="B", 1,
'MEM. CÁLCULO - Decrescente'!#REF!="", 0)</f>
        <v>#REF!</v>
      </c>
      <c r="BL35" s="399" t="e" cm="1">
        <f t="array" ref="BL35">_xlfn.IFS('MEM. CÁLCULO - Decrescente'!#REF!="A", 3,
'MEM. CÁLCULO - Decrescente'!#REF!="M", 2,
'MEM. CÁLCULO - Decrescente'!#REF!="B", 1,
'MEM. CÁLCULO - Decrescente'!#REF!="", 0)</f>
        <v>#REF!</v>
      </c>
      <c r="BM35" s="399" t="e" cm="1">
        <f t="array" ref="BM35">_xlfn.IFS('MEM. CÁLCULO - Decrescente'!#REF!="A", 3,
'MEM. CÁLCULO - Decrescente'!#REF!="M", 2,
'MEM. CÁLCULO - Decrescente'!#REF!="B", 1,
'MEM. CÁLCULO - Decrescente'!#REF!="", 0)</f>
        <v>#REF!</v>
      </c>
      <c r="BN35" s="399" t="e" cm="1">
        <f t="array" ref="BN35">_xlfn.IFS('MEM. CÁLCULO - Decrescente'!#REF!="A", 3,
'MEM. CÁLCULO - Decrescente'!#REF!="M", 2,
'MEM. CÁLCULO - Decrescente'!#REF!="B", 1,
'MEM. CÁLCULO - Decrescente'!#REF!="", 0)</f>
        <v>#REF!</v>
      </c>
      <c r="BO35" s="399" t="e" cm="1">
        <f t="array" ref="BO35">_xlfn.IFS('MEM. CÁLCULO - Decrescente'!#REF!="A", 3,
'MEM. CÁLCULO - Decrescente'!#REF!="M", 2,
'MEM. CÁLCULO - Decrescente'!#REF!="B", 1,
'MEM. CÁLCULO - Decrescente'!#REF!="", 0)</f>
        <v>#REF!</v>
      </c>
      <c r="BP35" s="399" t="e">
        <f t="shared" si="39"/>
        <v>#REF!</v>
      </c>
      <c r="BQ35" s="399" t="e">
        <f t="shared" si="40"/>
        <v>#REF!</v>
      </c>
      <c r="BR35" s="399" t="e">
        <f t="shared" si="41"/>
        <v>#REF!</v>
      </c>
      <c r="BS35" s="399" t="e">
        <f t="shared" si="42"/>
        <v>#REF!</v>
      </c>
      <c r="BT35" s="399" t="e">
        <f t="shared" si="43"/>
        <v>#REF!</v>
      </c>
      <c r="BU35" s="399" t="e" cm="1">
        <f t="array" ref="BU35">_xlfn.IFS(BP35=3, "A",
BP35=2, "M",
BP35=1, "B",
BP35=0, "")</f>
        <v>#REF!</v>
      </c>
      <c r="BV35" s="399" t="e" cm="1">
        <f t="array" ref="BV35">_xlfn.IFS(BQ35=3, "A",
BQ35=2, "M",
BQ35=1, "B",
BQ35=0, "")</f>
        <v>#REF!</v>
      </c>
      <c r="BW35" s="399" t="e" cm="1">
        <f t="array" ref="BW35">_xlfn.IFS(BR35=3, "A",
BR35=2, "M",
BR35=1, "B",
BR35=0, "")</f>
        <v>#REF!</v>
      </c>
      <c r="BX35" s="399" t="e" cm="1">
        <f t="array" ref="BX35">_xlfn.IFS(BS35=3, "A",
BS35=2, "M",
BS35=1, "B",
BS35=0, "")</f>
        <v>#REF!</v>
      </c>
      <c r="BY35" s="399" t="e" cm="1">
        <f t="array" ref="BY35">_xlfn.IFS(BT35=3, "A",
BT35=2, "M",
BT35=1, "B",
BT35=0, "")</f>
        <v>#REF!</v>
      </c>
    </row>
    <row r="36" spans="1:77" ht="24.95" customHeight="1" thickBot="1">
      <c r="A36" s="344" t="e">
        <f>'LVC - FICHA CAMPO - Decrescente'!#REF!</f>
        <v>#REF!</v>
      </c>
      <c r="B36" s="345" t="e">
        <f>'LVC - FICHA CAMPO - Decrescente'!#REF!</f>
        <v>#REF!</v>
      </c>
      <c r="C36" s="345" t="e">
        <f>'LVC - FICHA CAMPO - Decrescente'!#REF!</f>
        <v>#REF!</v>
      </c>
      <c r="D36" s="346" t="e">
        <f>'LVC - FICHA CAMPO - Decrescente'!#REF!</f>
        <v>#REF!</v>
      </c>
      <c r="E36" s="349" t="e">
        <f>ROUNDUP(AVERAGE('LVC - FICHA CAMPO - Crescente'!#REF!, 'LVC - FICHA CAMPO - Decrescente'!#REF!), 0)</f>
        <v>#REF!</v>
      </c>
      <c r="F36" s="349" t="e">
        <f>AVERAGE('LVC - FICHA CAMPO - Crescente'!#REF!, 'LVC - FICHA CAMPO - Decrescente'!#REF!)</f>
        <v>#REF!</v>
      </c>
      <c r="G36" s="349" t="e">
        <f>AVERAGE('LVC - FICHA CAMPO - Crescente'!#REF!, 'LVC - FICHA CAMPO - Decrescente'!#REF!)</f>
        <v>#REF!</v>
      </c>
      <c r="H36" s="349" t="e">
        <f>AVERAGE('LVC - FICHA CAMPO - Crescente'!#REF!, 'LVC - FICHA CAMPO - Decrescente'!#REF!)</f>
        <v>#REF!</v>
      </c>
      <c r="I36" s="349" t="e">
        <f>ROUNDUP(AVERAGE('LVC - FICHA CAMPO - Crescente'!#REF!, 'LVC - FICHA CAMPO - Decrescente'!#REF!), 0)</f>
        <v>#REF!</v>
      </c>
      <c r="J36" s="349" t="e">
        <f t="shared" si="10"/>
        <v>#REF!</v>
      </c>
      <c r="K36" s="349" t="e">
        <f t="shared" si="11"/>
        <v>#REF!</v>
      </c>
      <c r="L36" s="349" t="e">
        <f t="shared" si="12"/>
        <v>#REF!</v>
      </c>
      <c r="M36" s="349" t="e">
        <f t="shared" si="13"/>
        <v>#REF!</v>
      </c>
      <c r="N36" s="349" t="e">
        <f t="shared" si="14"/>
        <v>#REF!</v>
      </c>
      <c r="O36" s="347" t="e">
        <f>AVERAGE('MEM. CÁLCULO - Crescente'!#REF!, 'MEM. CÁLCULO - Decrescente'!#REF!)</f>
        <v>#REF!</v>
      </c>
      <c r="P36" s="348" t="e">
        <f t="shared" si="15"/>
        <v>#REF!</v>
      </c>
      <c r="Q36" s="348" t="e">
        <f t="shared" si="16"/>
        <v>#REF!</v>
      </c>
      <c r="R36" s="348" t="e">
        <f t="shared" si="17"/>
        <v>#REF!</v>
      </c>
      <c r="S36" s="347" t="e">
        <f t="shared" si="18"/>
        <v>#REF!</v>
      </c>
      <c r="T36" s="348" t="e">
        <f t="shared" si="19"/>
        <v>#REF!</v>
      </c>
      <c r="U36" s="348" t="e">
        <f t="shared" si="20"/>
        <v>#REF!</v>
      </c>
      <c r="V36" s="348" t="e">
        <f t="shared" si="21"/>
        <v>#REF!</v>
      </c>
      <c r="W36" s="348" t="e">
        <f t="shared" si="22"/>
        <v>#REF!</v>
      </c>
      <c r="X36" s="348" t="e">
        <f t="shared" si="23"/>
        <v>#REF!</v>
      </c>
      <c r="Y36" s="351" t="e">
        <f t="shared" si="24"/>
        <v>#REF!</v>
      </c>
      <c r="Z36" s="349" t="e" cm="1">
        <f t="array" ref="Z36">_xlfn.IFS(
AND(Y36&gt;=0, Y36&lt;=10), 1,
AND(Y36&gt;10, Y36&lt;50), 2,
Y36&gt;=50, 3)</f>
        <v>#REF!</v>
      </c>
      <c r="AA36" s="350" t="e">
        <f t="shared" si="25"/>
        <v>#REF!</v>
      </c>
      <c r="AB36" s="400" t="e">
        <f t="shared" si="26"/>
        <v>#REF!</v>
      </c>
      <c r="AC36" s="351" t="e">
        <f t="shared" si="27"/>
        <v>#REF!</v>
      </c>
      <c r="AD36" s="349" t="e" cm="1">
        <f t="array" ref="AD36">_xlfn.IFS(
AND(AC36&gt;=0, AC36&lt;=10), 1,
AND(AC36&gt;10, AC36&lt;50), 2,
AC36&gt;=50, 3)</f>
        <v>#REF!</v>
      </c>
      <c r="AE36" s="350" t="e">
        <f t="shared" si="28"/>
        <v>#REF!</v>
      </c>
      <c r="AF36" s="400" t="e">
        <f t="shared" si="29"/>
        <v>#REF!</v>
      </c>
      <c r="AG36" s="349" t="e">
        <f t="shared" si="30"/>
        <v>#REF!</v>
      </c>
      <c r="AH36" s="349" t="e" cm="1">
        <f t="array" ref="AH36">_xlfn.IFS(
AND(AG36&gt;=0, AG36&lt;=2), 1,
AND(AG36&gt;2, AG36&lt;5), 2,
AG36&gt;=5, 3)</f>
        <v>#REF!</v>
      </c>
      <c r="AI36" s="350" t="e">
        <f t="shared" si="31"/>
        <v>#REF!</v>
      </c>
      <c r="AJ36" s="350" t="e">
        <f t="shared" si="32"/>
        <v>#REF!</v>
      </c>
      <c r="AK36" s="351" t="e" cm="1">
        <f t="array" ref="AK36">_xlfn.IFS(
O36&lt;=2, "B",
AND(O36&gt;2, O36&lt;5), "M",
O36&gt;=5, "A")</f>
        <v>#REF!</v>
      </c>
      <c r="AL36" s="351" t="e" cm="1">
        <f t="array" ref="AL36">_xlfn.IFS(
AND(P36&gt;=0, P36&lt;=10%), "B",
AND(P36&gt;10%, P36&lt;50%), "M",
AND(P36&gt;=50%, P36&lt;=100%), "A")</f>
        <v>#REF!</v>
      </c>
      <c r="AM36" s="351" t="e" cm="1">
        <f t="array" ref="AM36">_xlfn.IFS(
AND(Q36&gt;=0, Q36&lt;=10%), "B",
AND(Q36&gt;10%, Q36&lt;50%), "M",
AND(Q36&gt;=50%, Q36&lt;=100%), "A")</f>
        <v>#REF!</v>
      </c>
      <c r="AN36" s="351" t="e" cm="1">
        <f t="array" ref="AN36">_xlfn.IFS(
AND(R36&gt;=0, R36&lt;=10%), "B",
AND(R36&gt;10%, R36&lt;50%), "M",
AND(R36&gt;=50%, R36&lt;=100%), "A")</f>
        <v>#REF!</v>
      </c>
      <c r="AO36" s="351" t="e" cm="1">
        <f t="array" ref="AO36">_xlfn.IFS(
S36&lt;=2, "B",
AND(S36&gt;2, S36&lt;5), "M",
S36&gt;=5, "A")</f>
        <v>#REF!</v>
      </c>
      <c r="AP36" s="351" t="e">
        <f t="shared" si="33"/>
        <v>#REF!</v>
      </c>
      <c r="AQ36" s="351" t="e">
        <f t="shared" si="34"/>
        <v>#REF!</v>
      </c>
      <c r="AR36" s="351" t="e">
        <f t="shared" si="35"/>
        <v>#REF!</v>
      </c>
      <c r="AS36" s="351" t="e">
        <f t="shared" si="36"/>
        <v>#REF!</v>
      </c>
      <c r="AT36" s="351" t="e">
        <f t="shared" si="37"/>
        <v>#REF!</v>
      </c>
      <c r="AU36" s="369" t="e">
        <f t="shared" si="38"/>
        <v>#REF!</v>
      </c>
      <c r="AV36" s="369" t="e" cm="1">
        <f t="array" ref="AV36">_xlfn.IFS(B36="", "",
(((100-AU36)/100)*$AV$10)&lt;1, 1,
TRUE, ((100-AU36)/100)*AV$10)</f>
        <v>#REF!</v>
      </c>
      <c r="AW36" s="375" t="e" cm="1">
        <f t="array" ref="AW36">_xlfn.IFS(
AND(AU36 &lt;= 20, AV36 &gt; 3.5), 0,
AND(AU36 &lt;= 20, AV36 &lt;= 3.5), 1,
AND(AND(20 &lt; AU36, AU36 &lt;= 40, AV36 &gt; 3.5)), 2,
AND(AND(20 &lt; AU36, AU36 &lt;= 40, AV36 &lt;= 3.5)), 3,
AND(AND(40 &lt; AU36, AU36 &lt;= 60, AV36 &gt; 2.5)), 4,
AND(AND(40 &lt; AU36, AU36 &lt;= 60, AV36 &lt;= 2.5)), 5,
AND(AND(60 &lt; AU36, AU36 &lt;= 90, AV36 &gt; 2.5)), 7,
AND(AND(60 &lt; AU36, AU36 &lt;= 90, AV36 &lt;= 2.5)), 8,
AU36 &gt; 90, 10)</f>
        <v>#REF!</v>
      </c>
      <c r="AX36" s="374" t="e">
        <f>_xlfn.XLOOKUP(AW36,IES!$B$2:$B$10,IES!$C$2:$C$10)</f>
        <v>#REF!</v>
      </c>
      <c r="AY36" s="374" t="e">
        <f>_xlfn.XLOOKUP(AW36,IES!$B$2:$B$10, IES!$D$2:$D$10)</f>
        <v>#REF!</v>
      </c>
      <c r="AZ36" s="392" t="e" cm="1">
        <f t="array" ref="AZ36">_xlfn.IFS(AV36&gt;4, 'CONCEITOS ICPF'!$B$2,
AND(3 &lt; AV36, AV36 &lt;= 4), 'CONCEITOS ICPF'!$B$3,
AND(2 &lt; AV36, AV36 &lt;= 3), 'CONCEITOS ICPF'!$B$4,
AND(1 &lt; AV36, AV36 &lt;= 2), 'CONCEITOS ICPF'!$B$5,
AV36 &lt;= 1, 'CONCEITOS ICPF'!$B$6)</f>
        <v>#REF!</v>
      </c>
      <c r="BA36" s="350" t="e">
        <f>'LVC - FICHA CAMPO - Decrescente'!#REF!</f>
        <v>#REF!</v>
      </c>
      <c r="BB36" s="350" t="e">
        <f>'LVC - FICHA CAMPO - Decrescente'!#REF!</f>
        <v>#REF!</v>
      </c>
      <c r="BC36" s="350" t="e">
        <f>'LVC - FICHA CAMPO - Decrescente'!#REF!</f>
        <v>#REF!</v>
      </c>
      <c r="BD36" s="350" t="e">
        <f>'LVC - FICHA CAMPO - Decrescente'!#REF!</f>
        <v>#REF!</v>
      </c>
      <c r="BE36" s="350" t="e">
        <f>'LVC - FICHA CAMPO - Decrescente'!#REF!</f>
        <v>#REF!</v>
      </c>
      <c r="BF36" s="399" t="e" cm="1">
        <f t="array" ref="BF36">_xlfn.IFS('MEM. CÁLCULO - Crescente'!#REF!="A", 3,
'MEM. CÁLCULO - Crescente'!#REF!="M", 2,
'MEM. CÁLCULO - Crescente'!#REF!="B", 1,
'MEM. CÁLCULO - Crescente'!#REF!="", 0)</f>
        <v>#REF!</v>
      </c>
      <c r="BG36" s="399" t="e" cm="1">
        <f t="array" ref="BG36">_xlfn.IFS('MEM. CÁLCULO - Crescente'!#REF!="A", 3,
'MEM. CÁLCULO - Crescente'!#REF!="M", 2,
'MEM. CÁLCULO - Crescente'!#REF!="B", 1,
'MEM. CÁLCULO - Crescente'!#REF!="", 0)</f>
        <v>#REF!</v>
      </c>
      <c r="BH36" s="399" t="e" cm="1">
        <f t="array" ref="BH36">_xlfn.IFS('MEM. CÁLCULO - Crescente'!#REF!="A", 3,
'MEM. CÁLCULO - Crescente'!#REF!="M", 2,
'MEM. CÁLCULO - Crescente'!#REF!="B", 1,
'MEM. CÁLCULO - Crescente'!#REF!="", 0)</f>
        <v>#REF!</v>
      </c>
      <c r="BI36" s="399" t="e" cm="1">
        <f t="array" ref="BI36">_xlfn.IFS('MEM. CÁLCULO - Crescente'!#REF!="A", 3,
'MEM. CÁLCULO - Crescente'!#REF!="M", 2,
'MEM. CÁLCULO - Crescente'!#REF!="B", 1,
'MEM. CÁLCULO - Crescente'!#REF!="", 0)</f>
        <v>#REF!</v>
      </c>
      <c r="BJ36" s="399" t="e" cm="1">
        <f t="array" ref="BJ36">_xlfn.IFS('MEM. CÁLCULO - Crescente'!#REF!="A", 3,
'MEM. CÁLCULO - Crescente'!#REF!="M", 2,
'MEM. CÁLCULO - Crescente'!#REF!="B", 1,
'MEM. CÁLCULO - Crescente'!#REF!="", 0)</f>
        <v>#REF!</v>
      </c>
      <c r="BK36" s="399" t="e" cm="1">
        <f t="array" ref="BK36">_xlfn.IFS('MEM. CÁLCULO - Decrescente'!#REF!="A", 3,
'MEM. CÁLCULO - Decrescente'!#REF!="M", 2,
'MEM. CÁLCULO - Decrescente'!#REF!="B", 1,
'MEM. CÁLCULO - Decrescente'!#REF!="", 0)</f>
        <v>#REF!</v>
      </c>
      <c r="BL36" s="399" t="e" cm="1">
        <f t="array" ref="BL36">_xlfn.IFS('MEM. CÁLCULO - Decrescente'!#REF!="A", 3,
'MEM. CÁLCULO - Decrescente'!#REF!="M", 2,
'MEM. CÁLCULO - Decrescente'!#REF!="B", 1,
'MEM. CÁLCULO - Decrescente'!#REF!="", 0)</f>
        <v>#REF!</v>
      </c>
      <c r="BM36" s="399" t="e" cm="1">
        <f t="array" ref="BM36">_xlfn.IFS('MEM. CÁLCULO - Decrescente'!#REF!="A", 3,
'MEM. CÁLCULO - Decrescente'!#REF!="M", 2,
'MEM. CÁLCULO - Decrescente'!#REF!="B", 1,
'MEM. CÁLCULO - Decrescente'!#REF!="", 0)</f>
        <v>#REF!</v>
      </c>
      <c r="BN36" s="399" t="e" cm="1">
        <f t="array" ref="BN36">_xlfn.IFS('MEM. CÁLCULO - Decrescente'!#REF!="A", 3,
'MEM. CÁLCULO - Decrescente'!#REF!="M", 2,
'MEM. CÁLCULO - Decrescente'!#REF!="B", 1,
'MEM. CÁLCULO - Decrescente'!#REF!="", 0)</f>
        <v>#REF!</v>
      </c>
      <c r="BO36" s="399" t="e" cm="1">
        <f t="array" ref="BO36">_xlfn.IFS('MEM. CÁLCULO - Decrescente'!#REF!="A", 3,
'MEM. CÁLCULO - Decrescente'!#REF!="M", 2,
'MEM. CÁLCULO - Decrescente'!#REF!="B", 1,
'MEM. CÁLCULO - Decrescente'!#REF!="", 0)</f>
        <v>#REF!</v>
      </c>
      <c r="BP36" s="399" t="e">
        <f t="shared" si="39"/>
        <v>#REF!</v>
      </c>
      <c r="BQ36" s="399" t="e">
        <f t="shared" si="40"/>
        <v>#REF!</v>
      </c>
      <c r="BR36" s="399" t="e">
        <f t="shared" si="41"/>
        <v>#REF!</v>
      </c>
      <c r="BS36" s="399" t="e">
        <f t="shared" si="42"/>
        <v>#REF!</v>
      </c>
      <c r="BT36" s="399" t="e">
        <f t="shared" si="43"/>
        <v>#REF!</v>
      </c>
      <c r="BU36" s="399" t="e" cm="1">
        <f t="array" ref="BU36">_xlfn.IFS(BP36=3, "A",
BP36=2, "M",
BP36=1, "B",
BP36=0, "")</f>
        <v>#REF!</v>
      </c>
      <c r="BV36" s="399" t="e" cm="1">
        <f t="array" ref="BV36">_xlfn.IFS(BQ36=3, "A",
BQ36=2, "M",
BQ36=1, "B",
BQ36=0, "")</f>
        <v>#REF!</v>
      </c>
      <c r="BW36" s="399" t="e" cm="1">
        <f t="array" ref="BW36">_xlfn.IFS(BR36=3, "A",
BR36=2, "M",
BR36=1, "B",
BR36=0, "")</f>
        <v>#REF!</v>
      </c>
      <c r="BX36" s="399" t="e" cm="1">
        <f t="array" ref="BX36">_xlfn.IFS(BS36=3, "A",
BS36=2, "M",
BS36=1, "B",
BS36=0, "")</f>
        <v>#REF!</v>
      </c>
      <c r="BY36" s="399" t="e" cm="1">
        <f t="array" ref="BY36">_xlfn.IFS(BT36=3, "A",
BT36=2, "M",
BT36=1, "B",
BT36=0, "")</f>
        <v>#REF!</v>
      </c>
    </row>
    <row r="37" spans="1:77" ht="24.95" customHeight="1" thickBot="1">
      <c r="A37" s="344" t="e">
        <f>'LVC - FICHA CAMPO - Decrescente'!#REF!</f>
        <v>#REF!</v>
      </c>
      <c r="B37" s="345" t="e">
        <f>'LVC - FICHA CAMPO - Decrescente'!#REF!</f>
        <v>#REF!</v>
      </c>
      <c r="C37" s="345" t="e">
        <f>'LVC - FICHA CAMPO - Decrescente'!#REF!</f>
        <v>#REF!</v>
      </c>
      <c r="D37" s="346" t="e">
        <f>'LVC - FICHA CAMPO - Decrescente'!#REF!</f>
        <v>#REF!</v>
      </c>
      <c r="E37" s="349" t="e">
        <f>ROUNDUP(AVERAGE('LVC - FICHA CAMPO - Crescente'!#REF!, 'LVC - FICHA CAMPO - Decrescente'!#REF!), 0)</f>
        <v>#REF!</v>
      </c>
      <c r="F37" s="349" t="e">
        <f>AVERAGE('LVC - FICHA CAMPO - Crescente'!#REF!, 'LVC - FICHA CAMPO - Decrescente'!#REF!)</f>
        <v>#REF!</v>
      </c>
      <c r="G37" s="349" t="e">
        <f>AVERAGE('LVC - FICHA CAMPO - Crescente'!#REF!, 'LVC - FICHA CAMPO - Decrescente'!#REF!)</f>
        <v>#REF!</v>
      </c>
      <c r="H37" s="349" t="e">
        <f>AVERAGE('LVC - FICHA CAMPO - Crescente'!#REF!, 'LVC - FICHA CAMPO - Decrescente'!#REF!)</f>
        <v>#REF!</v>
      </c>
      <c r="I37" s="349" t="e">
        <f>ROUNDUP(AVERAGE('LVC - FICHA CAMPO - Crescente'!#REF!, 'LVC - FICHA CAMPO - Decrescente'!#REF!), 0)</f>
        <v>#REF!</v>
      </c>
      <c r="J37" s="349" t="e">
        <f t="shared" si="10"/>
        <v>#REF!</v>
      </c>
      <c r="K37" s="349" t="e">
        <f t="shared" si="11"/>
        <v>#REF!</v>
      </c>
      <c r="L37" s="349" t="e">
        <f t="shared" si="12"/>
        <v>#REF!</v>
      </c>
      <c r="M37" s="349" t="e">
        <f t="shared" si="13"/>
        <v>#REF!</v>
      </c>
      <c r="N37" s="349" t="e">
        <f t="shared" si="14"/>
        <v>#REF!</v>
      </c>
      <c r="O37" s="347" t="e">
        <f>AVERAGE('MEM. CÁLCULO - Crescente'!#REF!, 'MEM. CÁLCULO - Decrescente'!#REF!)</f>
        <v>#REF!</v>
      </c>
      <c r="P37" s="348" t="e">
        <f t="shared" si="15"/>
        <v>#REF!</v>
      </c>
      <c r="Q37" s="348" t="e">
        <f t="shared" si="16"/>
        <v>#REF!</v>
      </c>
      <c r="R37" s="348" t="e">
        <f t="shared" si="17"/>
        <v>#REF!</v>
      </c>
      <c r="S37" s="347" t="e">
        <f t="shared" si="18"/>
        <v>#REF!</v>
      </c>
      <c r="T37" s="348" t="e">
        <f t="shared" si="19"/>
        <v>#REF!</v>
      </c>
      <c r="U37" s="348" t="e">
        <f t="shared" si="20"/>
        <v>#REF!</v>
      </c>
      <c r="V37" s="348" t="e">
        <f t="shared" si="21"/>
        <v>#REF!</v>
      </c>
      <c r="W37" s="348" t="e">
        <f t="shared" si="22"/>
        <v>#REF!</v>
      </c>
      <c r="X37" s="348" t="e">
        <f t="shared" si="23"/>
        <v>#REF!</v>
      </c>
      <c r="Y37" s="351" t="e">
        <f t="shared" si="24"/>
        <v>#REF!</v>
      </c>
      <c r="Z37" s="349" t="e" cm="1">
        <f t="array" ref="Z37">_xlfn.IFS(
AND(Y37&gt;=0, Y37&lt;=10), 1,
AND(Y37&gt;10, Y37&lt;50), 2,
Y37&gt;=50, 3)</f>
        <v>#REF!</v>
      </c>
      <c r="AA37" s="350" t="e">
        <f t="shared" si="25"/>
        <v>#REF!</v>
      </c>
      <c r="AB37" s="400" t="e">
        <f t="shared" si="26"/>
        <v>#REF!</v>
      </c>
      <c r="AC37" s="351" t="e">
        <f t="shared" si="27"/>
        <v>#REF!</v>
      </c>
      <c r="AD37" s="349" t="e" cm="1">
        <f t="array" ref="AD37">_xlfn.IFS(
AND(AC37&gt;=0, AC37&lt;=10), 1,
AND(AC37&gt;10, AC37&lt;50), 2,
AC37&gt;=50, 3)</f>
        <v>#REF!</v>
      </c>
      <c r="AE37" s="350" t="e">
        <f t="shared" si="28"/>
        <v>#REF!</v>
      </c>
      <c r="AF37" s="400" t="e">
        <f t="shared" si="29"/>
        <v>#REF!</v>
      </c>
      <c r="AG37" s="349" t="e">
        <f t="shared" si="30"/>
        <v>#REF!</v>
      </c>
      <c r="AH37" s="349" t="e" cm="1">
        <f t="array" ref="AH37">_xlfn.IFS(
AND(AG37&gt;=0, AG37&lt;=2), 1,
AND(AG37&gt;2, AG37&lt;5), 2,
AG37&gt;=5, 3)</f>
        <v>#REF!</v>
      </c>
      <c r="AI37" s="350" t="e">
        <f t="shared" si="31"/>
        <v>#REF!</v>
      </c>
      <c r="AJ37" s="350" t="e">
        <f t="shared" si="32"/>
        <v>#REF!</v>
      </c>
      <c r="AK37" s="351" t="e" cm="1">
        <f t="array" ref="AK37">_xlfn.IFS(
O37&lt;=2, "B",
AND(O37&gt;2, O37&lt;5), "M",
O37&gt;=5, "A")</f>
        <v>#REF!</v>
      </c>
      <c r="AL37" s="351" t="e" cm="1">
        <f t="array" ref="AL37">_xlfn.IFS(
AND(P37&gt;=0, P37&lt;=10%), "B",
AND(P37&gt;10%, P37&lt;50%), "M",
AND(P37&gt;=50%, P37&lt;=100%), "A")</f>
        <v>#REF!</v>
      </c>
      <c r="AM37" s="351" t="e" cm="1">
        <f t="array" ref="AM37">_xlfn.IFS(
AND(Q37&gt;=0, Q37&lt;=10%), "B",
AND(Q37&gt;10%, Q37&lt;50%), "M",
AND(Q37&gt;=50%, Q37&lt;=100%), "A")</f>
        <v>#REF!</v>
      </c>
      <c r="AN37" s="351" t="e" cm="1">
        <f t="array" ref="AN37">_xlfn.IFS(
AND(R37&gt;=0, R37&lt;=10%), "B",
AND(R37&gt;10%, R37&lt;50%), "M",
AND(R37&gt;=50%, R37&lt;=100%), "A")</f>
        <v>#REF!</v>
      </c>
      <c r="AO37" s="351" t="e" cm="1">
        <f t="array" ref="AO37">_xlfn.IFS(
S37&lt;=2, "B",
AND(S37&gt;2, S37&lt;5), "M",
S37&gt;=5, "A")</f>
        <v>#REF!</v>
      </c>
      <c r="AP37" s="351" t="e">
        <f t="shared" si="33"/>
        <v>#REF!</v>
      </c>
      <c r="AQ37" s="351" t="e">
        <f t="shared" si="34"/>
        <v>#REF!</v>
      </c>
      <c r="AR37" s="351" t="e">
        <f t="shared" si="35"/>
        <v>#REF!</v>
      </c>
      <c r="AS37" s="351" t="e">
        <f t="shared" si="36"/>
        <v>#REF!</v>
      </c>
      <c r="AT37" s="351" t="e">
        <f t="shared" si="37"/>
        <v>#REF!</v>
      </c>
      <c r="AU37" s="369" t="e">
        <f t="shared" si="38"/>
        <v>#REF!</v>
      </c>
      <c r="AV37" s="369" t="e" cm="1">
        <f t="array" ref="AV37">_xlfn.IFS(B37="", "",
(((100-AU37)/100)*$AV$10)&lt;1, 1,
TRUE, ((100-AU37)/100)*AV$10)</f>
        <v>#REF!</v>
      </c>
      <c r="AW37" s="375" t="e" cm="1">
        <f t="array" ref="AW37">_xlfn.IFS(
AND(AU37 &lt;= 20, AV37 &gt; 3.5), 0,
AND(AU37 &lt;= 20, AV37 &lt;= 3.5), 1,
AND(AND(20 &lt; AU37, AU37 &lt;= 40, AV37 &gt; 3.5)), 2,
AND(AND(20 &lt; AU37, AU37 &lt;= 40, AV37 &lt;= 3.5)), 3,
AND(AND(40 &lt; AU37, AU37 &lt;= 60, AV37 &gt; 2.5)), 4,
AND(AND(40 &lt; AU37, AU37 &lt;= 60, AV37 &lt;= 2.5)), 5,
AND(AND(60 &lt; AU37, AU37 &lt;= 90, AV37 &gt; 2.5)), 7,
AND(AND(60 &lt; AU37, AU37 &lt;= 90, AV37 &lt;= 2.5)), 8,
AU37 &gt; 90, 10)</f>
        <v>#REF!</v>
      </c>
      <c r="AX37" s="374" t="e">
        <f>_xlfn.XLOOKUP(AW37,IES!$B$2:$B$10,IES!$C$2:$C$10)</f>
        <v>#REF!</v>
      </c>
      <c r="AY37" s="374" t="e">
        <f>_xlfn.XLOOKUP(AW37,IES!$B$2:$B$10, IES!$D$2:$D$10)</f>
        <v>#REF!</v>
      </c>
      <c r="AZ37" s="392" t="e" cm="1">
        <f t="array" ref="AZ37">_xlfn.IFS(AV37&gt;4, 'CONCEITOS ICPF'!$B$2,
AND(3 &lt; AV37, AV37 &lt;= 4), 'CONCEITOS ICPF'!$B$3,
AND(2 &lt; AV37, AV37 &lt;= 3), 'CONCEITOS ICPF'!$B$4,
AND(1 &lt; AV37, AV37 &lt;= 2), 'CONCEITOS ICPF'!$B$5,
AV37 &lt;= 1, 'CONCEITOS ICPF'!$B$6)</f>
        <v>#REF!</v>
      </c>
      <c r="BA37" s="350" t="e">
        <f>'LVC - FICHA CAMPO - Decrescente'!#REF!</f>
        <v>#REF!</v>
      </c>
      <c r="BB37" s="350" t="e">
        <f>'LVC - FICHA CAMPO - Decrescente'!#REF!</f>
        <v>#REF!</v>
      </c>
      <c r="BC37" s="350" t="e">
        <f>'LVC - FICHA CAMPO - Decrescente'!#REF!</f>
        <v>#REF!</v>
      </c>
      <c r="BD37" s="350" t="e">
        <f>'LVC - FICHA CAMPO - Decrescente'!#REF!</f>
        <v>#REF!</v>
      </c>
      <c r="BE37" s="350" t="e">
        <f>'LVC - FICHA CAMPO - Decrescente'!#REF!</f>
        <v>#REF!</v>
      </c>
      <c r="BF37" s="399" t="e" cm="1">
        <f t="array" ref="BF37">_xlfn.IFS('MEM. CÁLCULO - Crescente'!#REF!="A", 3,
'MEM. CÁLCULO - Crescente'!#REF!="M", 2,
'MEM. CÁLCULO - Crescente'!#REF!="B", 1,
'MEM. CÁLCULO - Crescente'!#REF!="", 0)</f>
        <v>#REF!</v>
      </c>
      <c r="BG37" s="399" t="e" cm="1">
        <f t="array" ref="BG37">_xlfn.IFS('MEM. CÁLCULO - Crescente'!#REF!="A", 3,
'MEM. CÁLCULO - Crescente'!#REF!="M", 2,
'MEM. CÁLCULO - Crescente'!#REF!="B", 1,
'MEM. CÁLCULO - Crescente'!#REF!="", 0)</f>
        <v>#REF!</v>
      </c>
      <c r="BH37" s="399" t="e" cm="1">
        <f t="array" ref="BH37">_xlfn.IFS('MEM. CÁLCULO - Crescente'!#REF!="A", 3,
'MEM. CÁLCULO - Crescente'!#REF!="M", 2,
'MEM. CÁLCULO - Crescente'!#REF!="B", 1,
'MEM. CÁLCULO - Crescente'!#REF!="", 0)</f>
        <v>#REF!</v>
      </c>
      <c r="BI37" s="399" t="e" cm="1">
        <f t="array" ref="BI37">_xlfn.IFS('MEM. CÁLCULO - Crescente'!#REF!="A", 3,
'MEM. CÁLCULO - Crescente'!#REF!="M", 2,
'MEM. CÁLCULO - Crescente'!#REF!="B", 1,
'MEM. CÁLCULO - Crescente'!#REF!="", 0)</f>
        <v>#REF!</v>
      </c>
      <c r="BJ37" s="399" t="e" cm="1">
        <f t="array" ref="BJ37">_xlfn.IFS('MEM. CÁLCULO - Crescente'!#REF!="A", 3,
'MEM. CÁLCULO - Crescente'!#REF!="M", 2,
'MEM. CÁLCULO - Crescente'!#REF!="B", 1,
'MEM. CÁLCULO - Crescente'!#REF!="", 0)</f>
        <v>#REF!</v>
      </c>
      <c r="BK37" s="399" t="e" cm="1">
        <f t="array" ref="BK37">_xlfn.IFS('MEM. CÁLCULO - Decrescente'!#REF!="A", 3,
'MEM. CÁLCULO - Decrescente'!#REF!="M", 2,
'MEM. CÁLCULO - Decrescente'!#REF!="B", 1,
'MEM. CÁLCULO - Decrescente'!#REF!="", 0)</f>
        <v>#REF!</v>
      </c>
      <c r="BL37" s="399" t="e" cm="1">
        <f t="array" ref="BL37">_xlfn.IFS('MEM. CÁLCULO - Decrescente'!#REF!="A", 3,
'MEM. CÁLCULO - Decrescente'!#REF!="M", 2,
'MEM. CÁLCULO - Decrescente'!#REF!="B", 1,
'MEM. CÁLCULO - Decrescente'!#REF!="", 0)</f>
        <v>#REF!</v>
      </c>
      <c r="BM37" s="399" t="e" cm="1">
        <f t="array" ref="BM37">_xlfn.IFS('MEM. CÁLCULO - Decrescente'!#REF!="A", 3,
'MEM. CÁLCULO - Decrescente'!#REF!="M", 2,
'MEM. CÁLCULO - Decrescente'!#REF!="B", 1,
'MEM. CÁLCULO - Decrescente'!#REF!="", 0)</f>
        <v>#REF!</v>
      </c>
      <c r="BN37" s="399" t="e" cm="1">
        <f t="array" ref="BN37">_xlfn.IFS('MEM. CÁLCULO - Decrescente'!#REF!="A", 3,
'MEM. CÁLCULO - Decrescente'!#REF!="M", 2,
'MEM. CÁLCULO - Decrescente'!#REF!="B", 1,
'MEM. CÁLCULO - Decrescente'!#REF!="", 0)</f>
        <v>#REF!</v>
      </c>
      <c r="BO37" s="399" t="e" cm="1">
        <f t="array" ref="BO37">_xlfn.IFS('MEM. CÁLCULO - Decrescente'!#REF!="A", 3,
'MEM. CÁLCULO - Decrescente'!#REF!="M", 2,
'MEM. CÁLCULO - Decrescente'!#REF!="B", 1,
'MEM. CÁLCULO - Decrescente'!#REF!="", 0)</f>
        <v>#REF!</v>
      </c>
      <c r="BP37" s="399" t="e">
        <f t="shared" si="39"/>
        <v>#REF!</v>
      </c>
      <c r="BQ37" s="399" t="e">
        <f t="shared" si="40"/>
        <v>#REF!</v>
      </c>
      <c r="BR37" s="399" t="e">
        <f t="shared" si="41"/>
        <v>#REF!</v>
      </c>
      <c r="BS37" s="399" t="e">
        <f t="shared" si="42"/>
        <v>#REF!</v>
      </c>
      <c r="BT37" s="399" t="e">
        <f t="shared" si="43"/>
        <v>#REF!</v>
      </c>
      <c r="BU37" s="399" t="e" cm="1">
        <f t="array" ref="BU37">_xlfn.IFS(BP37=3, "A",
BP37=2, "M",
BP37=1, "B",
BP37=0, "")</f>
        <v>#REF!</v>
      </c>
      <c r="BV37" s="399" t="e" cm="1">
        <f t="array" ref="BV37">_xlfn.IFS(BQ37=3, "A",
BQ37=2, "M",
BQ37=1, "B",
BQ37=0, "")</f>
        <v>#REF!</v>
      </c>
      <c r="BW37" s="399" t="e" cm="1">
        <f t="array" ref="BW37">_xlfn.IFS(BR37=3, "A",
BR37=2, "M",
BR37=1, "B",
BR37=0, "")</f>
        <v>#REF!</v>
      </c>
      <c r="BX37" s="399" t="e" cm="1">
        <f t="array" ref="BX37">_xlfn.IFS(BS37=3, "A",
BS37=2, "M",
BS37=1, "B",
BS37=0, "")</f>
        <v>#REF!</v>
      </c>
      <c r="BY37" s="399" t="e" cm="1">
        <f t="array" ref="BY37">_xlfn.IFS(BT37=3, "A",
BT37=2, "M",
BT37=1, "B",
BT37=0, "")</f>
        <v>#REF!</v>
      </c>
    </row>
    <row r="38" spans="1:77" ht="24.95" customHeight="1" thickBot="1">
      <c r="A38" s="344" t="e">
        <f>'LVC - FICHA CAMPO - Decrescente'!#REF!</f>
        <v>#REF!</v>
      </c>
      <c r="B38" s="345" t="e">
        <f>'LVC - FICHA CAMPO - Decrescente'!#REF!</f>
        <v>#REF!</v>
      </c>
      <c r="C38" s="345" t="e">
        <f>'LVC - FICHA CAMPO - Decrescente'!#REF!</f>
        <v>#REF!</v>
      </c>
      <c r="D38" s="346" t="e">
        <f>'LVC - FICHA CAMPO - Decrescente'!#REF!</f>
        <v>#REF!</v>
      </c>
      <c r="E38" s="349" t="e">
        <f>ROUNDUP(AVERAGE('LVC - FICHA CAMPO - Crescente'!#REF!, 'LVC - FICHA CAMPO - Decrescente'!#REF!), 0)</f>
        <v>#REF!</v>
      </c>
      <c r="F38" s="349" t="e">
        <f>AVERAGE('LVC - FICHA CAMPO - Crescente'!#REF!, 'LVC - FICHA CAMPO - Decrescente'!#REF!)</f>
        <v>#REF!</v>
      </c>
      <c r="G38" s="349" t="e">
        <f>AVERAGE('LVC - FICHA CAMPO - Crescente'!#REF!, 'LVC - FICHA CAMPO - Decrescente'!#REF!)</f>
        <v>#REF!</v>
      </c>
      <c r="H38" s="349" t="e">
        <f>AVERAGE('LVC - FICHA CAMPO - Crescente'!#REF!, 'LVC - FICHA CAMPO - Decrescente'!#REF!)</f>
        <v>#REF!</v>
      </c>
      <c r="I38" s="349" t="e">
        <f>ROUNDUP(AVERAGE('LVC - FICHA CAMPO - Crescente'!#REF!, 'LVC - FICHA CAMPO - Decrescente'!#REF!), 0)</f>
        <v>#REF!</v>
      </c>
      <c r="J38" s="349" t="e">
        <f t="shared" si="10"/>
        <v>#REF!</v>
      </c>
      <c r="K38" s="349" t="e">
        <f t="shared" si="11"/>
        <v>#REF!</v>
      </c>
      <c r="L38" s="349" t="e">
        <f t="shared" si="12"/>
        <v>#REF!</v>
      </c>
      <c r="M38" s="349" t="e">
        <f t="shared" si="13"/>
        <v>#REF!</v>
      </c>
      <c r="N38" s="349" t="e">
        <f t="shared" si="14"/>
        <v>#REF!</v>
      </c>
      <c r="O38" s="347" t="e">
        <f>AVERAGE('MEM. CÁLCULO - Crescente'!#REF!, 'MEM. CÁLCULO - Decrescente'!#REF!)</f>
        <v>#REF!</v>
      </c>
      <c r="P38" s="348" t="e">
        <f t="shared" si="15"/>
        <v>#REF!</v>
      </c>
      <c r="Q38" s="348" t="e">
        <f t="shared" si="16"/>
        <v>#REF!</v>
      </c>
      <c r="R38" s="348" t="e">
        <f t="shared" si="17"/>
        <v>#REF!</v>
      </c>
      <c r="S38" s="347" t="e">
        <f t="shared" si="18"/>
        <v>#REF!</v>
      </c>
      <c r="T38" s="348" t="e">
        <f t="shared" si="19"/>
        <v>#REF!</v>
      </c>
      <c r="U38" s="348" t="e">
        <f t="shared" si="20"/>
        <v>#REF!</v>
      </c>
      <c r="V38" s="348" t="e">
        <f t="shared" si="21"/>
        <v>#REF!</v>
      </c>
      <c r="W38" s="348" t="e">
        <f t="shared" si="22"/>
        <v>#REF!</v>
      </c>
      <c r="X38" s="348" t="e">
        <f t="shared" si="23"/>
        <v>#REF!</v>
      </c>
      <c r="Y38" s="351" t="e">
        <f t="shared" si="24"/>
        <v>#REF!</v>
      </c>
      <c r="Z38" s="349" t="e" cm="1">
        <f t="array" ref="Z38">_xlfn.IFS(
AND(Y38&gt;=0, Y38&lt;=10), 1,
AND(Y38&gt;10, Y38&lt;50), 2,
Y38&gt;=50, 3)</f>
        <v>#REF!</v>
      </c>
      <c r="AA38" s="350" t="e">
        <f t="shared" si="25"/>
        <v>#REF!</v>
      </c>
      <c r="AB38" s="400" t="e">
        <f t="shared" si="26"/>
        <v>#REF!</v>
      </c>
      <c r="AC38" s="351" t="e">
        <f t="shared" si="27"/>
        <v>#REF!</v>
      </c>
      <c r="AD38" s="349" t="e" cm="1">
        <f t="array" ref="AD38">_xlfn.IFS(
AND(AC38&gt;=0, AC38&lt;=10), 1,
AND(AC38&gt;10, AC38&lt;50), 2,
AC38&gt;=50, 3)</f>
        <v>#REF!</v>
      </c>
      <c r="AE38" s="350" t="e">
        <f t="shared" si="28"/>
        <v>#REF!</v>
      </c>
      <c r="AF38" s="400" t="e">
        <f t="shared" si="29"/>
        <v>#REF!</v>
      </c>
      <c r="AG38" s="349" t="e">
        <f t="shared" si="30"/>
        <v>#REF!</v>
      </c>
      <c r="AH38" s="349" t="e" cm="1">
        <f t="array" ref="AH38">_xlfn.IFS(
AND(AG38&gt;=0, AG38&lt;=2), 1,
AND(AG38&gt;2, AG38&lt;5), 2,
AG38&gt;=5, 3)</f>
        <v>#REF!</v>
      </c>
      <c r="AI38" s="350" t="e">
        <f t="shared" si="31"/>
        <v>#REF!</v>
      </c>
      <c r="AJ38" s="350" t="e">
        <f t="shared" si="32"/>
        <v>#REF!</v>
      </c>
      <c r="AK38" s="351" t="e" cm="1">
        <f t="array" ref="AK38">_xlfn.IFS(
O38&lt;=2, "B",
AND(O38&gt;2, O38&lt;5), "M",
O38&gt;=5, "A")</f>
        <v>#REF!</v>
      </c>
      <c r="AL38" s="351" t="e" cm="1">
        <f t="array" ref="AL38">_xlfn.IFS(
AND(P38&gt;=0, P38&lt;=10%), "B",
AND(P38&gt;10%, P38&lt;50%), "M",
AND(P38&gt;=50%, P38&lt;=100%), "A")</f>
        <v>#REF!</v>
      </c>
      <c r="AM38" s="351" t="e" cm="1">
        <f t="array" ref="AM38">_xlfn.IFS(
AND(Q38&gt;=0, Q38&lt;=10%), "B",
AND(Q38&gt;10%, Q38&lt;50%), "M",
AND(Q38&gt;=50%, Q38&lt;=100%), "A")</f>
        <v>#REF!</v>
      </c>
      <c r="AN38" s="351" t="e" cm="1">
        <f t="array" ref="AN38">_xlfn.IFS(
AND(R38&gt;=0, R38&lt;=10%), "B",
AND(R38&gt;10%, R38&lt;50%), "M",
AND(R38&gt;=50%, R38&lt;=100%), "A")</f>
        <v>#REF!</v>
      </c>
      <c r="AO38" s="351" t="e" cm="1">
        <f t="array" ref="AO38">_xlfn.IFS(
S38&lt;=2, "B",
AND(S38&gt;2, S38&lt;5), "M",
S38&gt;=5, "A")</f>
        <v>#REF!</v>
      </c>
      <c r="AP38" s="351" t="e">
        <f t="shared" si="33"/>
        <v>#REF!</v>
      </c>
      <c r="AQ38" s="351" t="e">
        <f t="shared" si="34"/>
        <v>#REF!</v>
      </c>
      <c r="AR38" s="351" t="e">
        <f t="shared" si="35"/>
        <v>#REF!</v>
      </c>
      <c r="AS38" s="351" t="e">
        <f t="shared" si="36"/>
        <v>#REF!</v>
      </c>
      <c r="AT38" s="351" t="e">
        <f t="shared" si="37"/>
        <v>#REF!</v>
      </c>
      <c r="AU38" s="369" t="e">
        <f t="shared" si="38"/>
        <v>#REF!</v>
      </c>
      <c r="AV38" s="369" t="e" cm="1">
        <f t="array" ref="AV38">_xlfn.IFS(B38="", "",
(((100-AU38)/100)*$AV$10)&lt;1, 1,
TRUE, ((100-AU38)/100)*AV$10)</f>
        <v>#REF!</v>
      </c>
      <c r="AW38" s="375" t="e" cm="1">
        <f t="array" ref="AW38">_xlfn.IFS(
AND(AU38 &lt;= 20, AV38 &gt; 3.5), 0,
AND(AU38 &lt;= 20, AV38 &lt;= 3.5), 1,
AND(AND(20 &lt; AU38, AU38 &lt;= 40, AV38 &gt; 3.5)), 2,
AND(AND(20 &lt; AU38, AU38 &lt;= 40, AV38 &lt;= 3.5)), 3,
AND(AND(40 &lt; AU38, AU38 &lt;= 60, AV38 &gt; 2.5)), 4,
AND(AND(40 &lt; AU38, AU38 &lt;= 60, AV38 &lt;= 2.5)), 5,
AND(AND(60 &lt; AU38, AU38 &lt;= 90, AV38 &gt; 2.5)), 7,
AND(AND(60 &lt; AU38, AU38 &lt;= 90, AV38 &lt;= 2.5)), 8,
AU38 &gt; 90, 10)</f>
        <v>#REF!</v>
      </c>
      <c r="AX38" s="374" t="e">
        <f>_xlfn.XLOOKUP(AW38,IES!$B$2:$B$10,IES!$C$2:$C$10)</f>
        <v>#REF!</v>
      </c>
      <c r="AY38" s="374" t="e">
        <f>_xlfn.XLOOKUP(AW38,IES!$B$2:$B$10, IES!$D$2:$D$10)</f>
        <v>#REF!</v>
      </c>
      <c r="AZ38" s="392" t="e" cm="1">
        <f t="array" ref="AZ38">_xlfn.IFS(AV38&gt;4, 'CONCEITOS ICPF'!$B$2,
AND(3 &lt; AV38, AV38 &lt;= 4), 'CONCEITOS ICPF'!$B$3,
AND(2 &lt; AV38, AV38 &lt;= 3), 'CONCEITOS ICPF'!$B$4,
AND(1 &lt; AV38, AV38 &lt;= 2), 'CONCEITOS ICPF'!$B$5,
AV38 &lt;= 1, 'CONCEITOS ICPF'!$B$6)</f>
        <v>#REF!</v>
      </c>
      <c r="BA38" s="350" t="e">
        <f>'LVC - FICHA CAMPO - Decrescente'!#REF!</f>
        <v>#REF!</v>
      </c>
      <c r="BB38" s="350" t="e">
        <f>'LVC - FICHA CAMPO - Decrescente'!#REF!</f>
        <v>#REF!</v>
      </c>
      <c r="BC38" s="350" t="e">
        <f>'LVC - FICHA CAMPO - Decrescente'!#REF!</f>
        <v>#REF!</v>
      </c>
      <c r="BD38" s="350" t="e">
        <f>'LVC - FICHA CAMPO - Decrescente'!#REF!</f>
        <v>#REF!</v>
      </c>
      <c r="BE38" s="350" t="e">
        <f>'LVC - FICHA CAMPO - Decrescente'!#REF!</f>
        <v>#REF!</v>
      </c>
      <c r="BF38" s="399" t="e" cm="1">
        <f t="array" ref="BF38">_xlfn.IFS('MEM. CÁLCULO - Crescente'!#REF!="A", 3,
'MEM. CÁLCULO - Crescente'!#REF!="M", 2,
'MEM. CÁLCULO - Crescente'!#REF!="B", 1,
'MEM. CÁLCULO - Crescente'!#REF!="", 0)</f>
        <v>#REF!</v>
      </c>
      <c r="BG38" s="399" t="e" cm="1">
        <f t="array" ref="BG38">_xlfn.IFS('MEM. CÁLCULO - Crescente'!#REF!="A", 3,
'MEM. CÁLCULO - Crescente'!#REF!="M", 2,
'MEM. CÁLCULO - Crescente'!#REF!="B", 1,
'MEM. CÁLCULO - Crescente'!#REF!="", 0)</f>
        <v>#REF!</v>
      </c>
      <c r="BH38" s="399" t="e" cm="1">
        <f t="array" ref="BH38">_xlfn.IFS('MEM. CÁLCULO - Crescente'!#REF!="A", 3,
'MEM. CÁLCULO - Crescente'!#REF!="M", 2,
'MEM. CÁLCULO - Crescente'!#REF!="B", 1,
'MEM. CÁLCULO - Crescente'!#REF!="", 0)</f>
        <v>#REF!</v>
      </c>
      <c r="BI38" s="399" t="e" cm="1">
        <f t="array" ref="BI38">_xlfn.IFS('MEM. CÁLCULO - Crescente'!#REF!="A", 3,
'MEM. CÁLCULO - Crescente'!#REF!="M", 2,
'MEM. CÁLCULO - Crescente'!#REF!="B", 1,
'MEM. CÁLCULO - Crescente'!#REF!="", 0)</f>
        <v>#REF!</v>
      </c>
      <c r="BJ38" s="399" t="e" cm="1">
        <f t="array" ref="BJ38">_xlfn.IFS('MEM. CÁLCULO - Crescente'!#REF!="A", 3,
'MEM. CÁLCULO - Crescente'!#REF!="M", 2,
'MEM. CÁLCULO - Crescente'!#REF!="B", 1,
'MEM. CÁLCULO - Crescente'!#REF!="", 0)</f>
        <v>#REF!</v>
      </c>
      <c r="BK38" s="399" t="e" cm="1">
        <f t="array" ref="BK38">_xlfn.IFS('MEM. CÁLCULO - Decrescente'!#REF!="A", 3,
'MEM. CÁLCULO - Decrescente'!#REF!="M", 2,
'MEM. CÁLCULO - Decrescente'!#REF!="B", 1,
'MEM. CÁLCULO - Decrescente'!#REF!="", 0)</f>
        <v>#REF!</v>
      </c>
      <c r="BL38" s="399" t="e" cm="1">
        <f t="array" ref="BL38">_xlfn.IFS('MEM. CÁLCULO - Decrescente'!#REF!="A", 3,
'MEM. CÁLCULO - Decrescente'!#REF!="M", 2,
'MEM. CÁLCULO - Decrescente'!#REF!="B", 1,
'MEM. CÁLCULO - Decrescente'!#REF!="", 0)</f>
        <v>#REF!</v>
      </c>
      <c r="BM38" s="399" t="e" cm="1">
        <f t="array" ref="BM38">_xlfn.IFS('MEM. CÁLCULO - Decrescente'!#REF!="A", 3,
'MEM. CÁLCULO - Decrescente'!#REF!="M", 2,
'MEM. CÁLCULO - Decrescente'!#REF!="B", 1,
'MEM. CÁLCULO - Decrescente'!#REF!="", 0)</f>
        <v>#REF!</v>
      </c>
      <c r="BN38" s="399" t="e" cm="1">
        <f t="array" ref="BN38">_xlfn.IFS('MEM. CÁLCULO - Decrescente'!#REF!="A", 3,
'MEM. CÁLCULO - Decrescente'!#REF!="M", 2,
'MEM. CÁLCULO - Decrescente'!#REF!="B", 1,
'MEM. CÁLCULO - Decrescente'!#REF!="", 0)</f>
        <v>#REF!</v>
      </c>
      <c r="BO38" s="399" t="e" cm="1">
        <f t="array" ref="BO38">_xlfn.IFS('MEM. CÁLCULO - Decrescente'!#REF!="A", 3,
'MEM. CÁLCULO - Decrescente'!#REF!="M", 2,
'MEM. CÁLCULO - Decrescente'!#REF!="B", 1,
'MEM. CÁLCULO - Decrescente'!#REF!="", 0)</f>
        <v>#REF!</v>
      </c>
      <c r="BP38" s="399" t="e">
        <f t="shared" si="39"/>
        <v>#REF!</v>
      </c>
      <c r="BQ38" s="399" t="e">
        <f t="shared" si="40"/>
        <v>#REF!</v>
      </c>
      <c r="BR38" s="399" t="e">
        <f t="shared" si="41"/>
        <v>#REF!</v>
      </c>
      <c r="BS38" s="399" t="e">
        <f t="shared" si="42"/>
        <v>#REF!</v>
      </c>
      <c r="BT38" s="399" t="e">
        <f t="shared" si="43"/>
        <v>#REF!</v>
      </c>
      <c r="BU38" s="399" t="e" cm="1">
        <f t="array" ref="BU38">_xlfn.IFS(BP38=3, "A",
BP38=2, "M",
BP38=1, "B",
BP38=0, "")</f>
        <v>#REF!</v>
      </c>
      <c r="BV38" s="399" t="e" cm="1">
        <f t="array" ref="BV38">_xlfn.IFS(BQ38=3, "A",
BQ38=2, "M",
BQ38=1, "B",
BQ38=0, "")</f>
        <v>#REF!</v>
      </c>
      <c r="BW38" s="399" t="e" cm="1">
        <f t="array" ref="BW38">_xlfn.IFS(BR38=3, "A",
BR38=2, "M",
BR38=1, "B",
BR38=0, "")</f>
        <v>#REF!</v>
      </c>
      <c r="BX38" s="399" t="e" cm="1">
        <f t="array" ref="BX38">_xlfn.IFS(BS38=3, "A",
BS38=2, "M",
BS38=1, "B",
BS38=0, "")</f>
        <v>#REF!</v>
      </c>
      <c r="BY38" s="399" t="e" cm="1">
        <f t="array" ref="BY38">_xlfn.IFS(BT38=3, "A",
BT38=2, "M",
BT38=1, "B",
BT38=0, "")</f>
        <v>#REF!</v>
      </c>
    </row>
    <row r="39" spans="1:77" ht="24.95" customHeight="1" thickBot="1">
      <c r="A39" s="344" t="e">
        <f>'LVC - FICHA CAMPO - Decrescente'!#REF!</f>
        <v>#REF!</v>
      </c>
      <c r="B39" s="345" t="e">
        <f>'LVC - FICHA CAMPO - Decrescente'!#REF!</f>
        <v>#REF!</v>
      </c>
      <c r="C39" s="345" t="e">
        <f>'LVC - FICHA CAMPO - Decrescente'!#REF!</f>
        <v>#REF!</v>
      </c>
      <c r="D39" s="346" t="e">
        <f>'LVC - FICHA CAMPO - Decrescente'!#REF!</f>
        <v>#REF!</v>
      </c>
      <c r="E39" s="349" t="e">
        <f>ROUNDUP(AVERAGE('LVC - FICHA CAMPO - Crescente'!#REF!, 'LVC - FICHA CAMPO - Decrescente'!#REF!), 0)</f>
        <v>#REF!</v>
      </c>
      <c r="F39" s="349" t="e">
        <f>AVERAGE('LVC - FICHA CAMPO - Crescente'!#REF!, 'LVC - FICHA CAMPO - Decrescente'!#REF!)</f>
        <v>#REF!</v>
      </c>
      <c r="G39" s="349" t="e">
        <f>AVERAGE('LVC - FICHA CAMPO - Crescente'!#REF!, 'LVC - FICHA CAMPO - Decrescente'!#REF!)</f>
        <v>#REF!</v>
      </c>
      <c r="H39" s="349" t="e">
        <f>AVERAGE('LVC - FICHA CAMPO - Crescente'!#REF!, 'LVC - FICHA CAMPO - Decrescente'!#REF!)</f>
        <v>#REF!</v>
      </c>
      <c r="I39" s="349" t="e">
        <f>ROUNDUP(AVERAGE('LVC - FICHA CAMPO - Crescente'!#REF!, 'LVC - FICHA CAMPO - Decrescente'!#REF!), 0)</f>
        <v>#REF!</v>
      </c>
      <c r="J39" s="349" t="e">
        <f t="shared" si="10"/>
        <v>#REF!</v>
      </c>
      <c r="K39" s="349" t="e">
        <f t="shared" si="11"/>
        <v>#REF!</v>
      </c>
      <c r="L39" s="349" t="e">
        <f t="shared" si="12"/>
        <v>#REF!</v>
      </c>
      <c r="M39" s="349" t="e">
        <f t="shared" si="13"/>
        <v>#REF!</v>
      </c>
      <c r="N39" s="349" t="e">
        <f t="shared" si="14"/>
        <v>#REF!</v>
      </c>
      <c r="O39" s="347" t="e">
        <f>AVERAGE('MEM. CÁLCULO - Crescente'!#REF!, 'MEM. CÁLCULO - Decrescente'!#REF!)</f>
        <v>#REF!</v>
      </c>
      <c r="P39" s="348" t="e">
        <f t="shared" si="15"/>
        <v>#REF!</v>
      </c>
      <c r="Q39" s="348" t="e">
        <f t="shared" si="16"/>
        <v>#REF!</v>
      </c>
      <c r="R39" s="348" t="e">
        <f t="shared" si="17"/>
        <v>#REF!</v>
      </c>
      <c r="S39" s="347" t="e">
        <f t="shared" si="18"/>
        <v>#REF!</v>
      </c>
      <c r="T39" s="348" t="e">
        <f t="shared" si="19"/>
        <v>#REF!</v>
      </c>
      <c r="U39" s="348" t="e">
        <f t="shared" si="20"/>
        <v>#REF!</v>
      </c>
      <c r="V39" s="348" t="e">
        <f t="shared" si="21"/>
        <v>#REF!</v>
      </c>
      <c r="W39" s="348" t="e">
        <f t="shared" si="22"/>
        <v>#REF!</v>
      </c>
      <c r="X39" s="348" t="e">
        <f t="shared" si="23"/>
        <v>#REF!</v>
      </c>
      <c r="Y39" s="351" t="e">
        <f t="shared" si="24"/>
        <v>#REF!</v>
      </c>
      <c r="Z39" s="349" t="e" cm="1">
        <f t="array" ref="Z39">_xlfn.IFS(
AND(Y39&gt;=0, Y39&lt;=10), 1,
AND(Y39&gt;10, Y39&lt;50), 2,
Y39&gt;=50, 3)</f>
        <v>#REF!</v>
      </c>
      <c r="AA39" s="350" t="e">
        <f t="shared" si="25"/>
        <v>#REF!</v>
      </c>
      <c r="AB39" s="400" t="e">
        <f t="shared" si="26"/>
        <v>#REF!</v>
      </c>
      <c r="AC39" s="351" t="e">
        <f t="shared" si="27"/>
        <v>#REF!</v>
      </c>
      <c r="AD39" s="349" t="e" cm="1">
        <f t="array" ref="AD39">_xlfn.IFS(
AND(AC39&gt;=0, AC39&lt;=10), 1,
AND(AC39&gt;10, AC39&lt;50), 2,
AC39&gt;=50, 3)</f>
        <v>#REF!</v>
      </c>
      <c r="AE39" s="350" t="e">
        <f t="shared" si="28"/>
        <v>#REF!</v>
      </c>
      <c r="AF39" s="400" t="e">
        <f t="shared" si="29"/>
        <v>#REF!</v>
      </c>
      <c r="AG39" s="349" t="e">
        <f t="shared" si="30"/>
        <v>#REF!</v>
      </c>
      <c r="AH39" s="349" t="e" cm="1">
        <f t="array" ref="AH39">_xlfn.IFS(
AND(AG39&gt;=0, AG39&lt;=2), 1,
AND(AG39&gt;2, AG39&lt;5), 2,
AG39&gt;=5, 3)</f>
        <v>#REF!</v>
      </c>
      <c r="AI39" s="350" t="e">
        <f t="shared" si="31"/>
        <v>#REF!</v>
      </c>
      <c r="AJ39" s="350" t="e">
        <f t="shared" si="32"/>
        <v>#REF!</v>
      </c>
      <c r="AK39" s="351" t="e" cm="1">
        <f t="array" ref="AK39">_xlfn.IFS(
O39&lt;=2, "B",
AND(O39&gt;2, O39&lt;5), "M",
O39&gt;=5, "A")</f>
        <v>#REF!</v>
      </c>
      <c r="AL39" s="351" t="e" cm="1">
        <f t="array" ref="AL39">_xlfn.IFS(
AND(P39&gt;=0, P39&lt;=10%), "B",
AND(P39&gt;10%, P39&lt;50%), "M",
AND(P39&gt;=50%, P39&lt;=100%), "A")</f>
        <v>#REF!</v>
      </c>
      <c r="AM39" s="351" t="e" cm="1">
        <f t="array" ref="AM39">_xlfn.IFS(
AND(Q39&gt;=0, Q39&lt;=10%), "B",
AND(Q39&gt;10%, Q39&lt;50%), "M",
AND(Q39&gt;=50%, Q39&lt;=100%), "A")</f>
        <v>#REF!</v>
      </c>
      <c r="AN39" s="351" t="e" cm="1">
        <f t="array" ref="AN39">_xlfn.IFS(
AND(R39&gt;=0, R39&lt;=10%), "B",
AND(R39&gt;10%, R39&lt;50%), "M",
AND(R39&gt;=50%, R39&lt;=100%), "A")</f>
        <v>#REF!</v>
      </c>
      <c r="AO39" s="351" t="e" cm="1">
        <f t="array" ref="AO39">_xlfn.IFS(
S39&lt;=2, "B",
AND(S39&gt;2, S39&lt;5), "M",
S39&gt;=5, "A")</f>
        <v>#REF!</v>
      </c>
      <c r="AP39" s="351" t="e">
        <f t="shared" si="33"/>
        <v>#REF!</v>
      </c>
      <c r="AQ39" s="351" t="e">
        <f t="shared" si="34"/>
        <v>#REF!</v>
      </c>
      <c r="AR39" s="351" t="e">
        <f t="shared" si="35"/>
        <v>#REF!</v>
      </c>
      <c r="AS39" s="351" t="e">
        <f t="shared" si="36"/>
        <v>#REF!</v>
      </c>
      <c r="AT39" s="351" t="e">
        <f t="shared" si="37"/>
        <v>#REF!</v>
      </c>
      <c r="AU39" s="369" t="e">
        <f t="shared" si="38"/>
        <v>#REF!</v>
      </c>
      <c r="AV39" s="369" t="e" cm="1">
        <f t="array" ref="AV39">_xlfn.IFS(B39="", "",
(((100-AU39)/100)*$AV$10)&lt;1, 1,
TRUE, ((100-AU39)/100)*AV$10)</f>
        <v>#REF!</v>
      </c>
      <c r="AW39" s="375" t="e" cm="1">
        <f t="array" ref="AW39">_xlfn.IFS(
AND(AU39 &lt;= 20, AV39 &gt; 3.5), 0,
AND(AU39 &lt;= 20, AV39 &lt;= 3.5), 1,
AND(AND(20 &lt; AU39, AU39 &lt;= 40, AV39 &gt; 3.5)), 2,
AND(AND(20 &lt; AU39, AU39 &lt;= 40, AV39 &lt;= 3.5)), 3,
AND(AND(40 &lt; AU39, AU39 &lt;= 60, AV39 &gt; 2.5)), 4,
AND(AND(40 &lt; AU39, AU39 &lt;= 60, AV39 &lt;= 2.5)), 5,
AND(AND(60 &lt; AU39, AU39 &lt;= 90, AV39 &gt; 2.5)), 7,
AND(AND(60 &lt; AU39, AU39 &lt;= 90, AV39 &lt;= 2.5)), 8,
AU39 &gt; 90, 10)</f>
        <v>#REF!</v>
      </c>
      <c r="AX39" s="374" t="e">
        <f>_xlfn.XLOOKUP(AW39,IES!$B$2:$B$10,IES!$C$2:$C$10)</f>
        <v>#REF!</v>
      </c>
      <c r="AY39" s="374" t="e">
        <f>_xlfn.XLOOKUP(AW39,IES!$B$2:$B$10, IES!$D$2:$D$10)</f>
        <v>#REF!</v>
      </c>
      <c r="AZ39" s="392" t="e" cm="1">
        <f t="array" ref="AZ39">_xlfn.IFS(AV39&gt;4, 'CONCEITOS ICPF'!$B$2,
AND(3 &lt; AV39, AV39 &lt;= 4), 'CONCEITOS ICPF'!$B$3,
AND(2 &lt; AV39, AV39 &lt;= 3), 'CONCEITOS ICPF'!$B$4,
AND(1 &lt; AV39, AV39 &lt;= 2), 'CONCEITOS ICPF'!$B$5,
AV39 &lt;= 1, 'CONCEITOS ICPF'!$B$6)</f>
        <v>#REF!</v>
      </c>
      <c r="BA39" s="350" t="e">
        <f>'LVC - FICHA CAMPO - Decrescente'!#REF!</f>
        <v>#REF!</v>
      </c>
      <c r="BB39" s="350" t="e">
        <f>'LVC - FICHA CAMPO - Decrescente'!#REF!</f>
        <v>#REF!</v>
      </c>
      <c r="BC39" s="350" t="e">
        <f>'LVC - FICHA CAMPO - Decrescente'!#REF!</f>
        <v>#REF!</v>
      </c>
      <c r="BD39" s="350" t="e">
        <f>'LVC - FICHA CAMPO - Decrescente'!#REF!</f>
        <v>#REF!</v>
      </c>
      <c r="BE39" s="350" t="e">
        <f>'LVC - FICHA CAMPO - Decrescente'!#REF!</f>
        <v>#REF!</v>
      </c>
      <c r="BF39" s="399" t="e" cm="1">
        <f t="array" ref="BF39">_xlfn.IFS('MEM. CÁLCULO - Crescente'!#REF!="A", 3,
'MEM. CÁLCULO - Crescente'!#REF!="M", 2,
'MEM. CÁLCULO - Crescente'!#REF!="B", 1,
'MEM. CÁLCULO - Crescente'!#REF!="", 0)</f>
        <v>#REF!</v>
      </c>
      <c r="BG39" s="399" t="e" cm="1">
        <f t="array" ref="BG39">_xlfn.IFS('MEM. CÁLCULO - Crescente'!#REF!="A", 3,
'MEM. CÁLCULO - Crescente'!#REF!="M", 2,
'MEM. CÁLCULO - Crescente'!#REF!="B", 1,
'MEM. CÁLCULO - Crescente'!#REF!="", 0)</f>
        <v>#REF!</v>
      </c>
      <c r="BH39" s="399" t="e" cm="1">
        <f t="array" ref="BH39">_xlfn.IFS('MEM. CÁLCULO - Crescente'!#REF!="A", 3,
'MEM. CÁLCULO - Crescente'!#REF!="M", 2,
'MEM. CÁLCULO - Crescente'!#REF!="B", 1,
'MEM. CÁLCULO - Crescente'!#REF!="", 0)</f>
        <v>#REF!</v>
      </c>
      <c r="BI39" s="399" t="e" cm="1">
        <f t="array" ref="BI39">_xlfn.IFS('MEM. CÁLCULO - Crescente'!#REF!="A", 3,
'MEM. CÁLCULO - Crescente'!#REF!="M", 2,
'MEM. CÁLCULO - Crescente'!#REF!="B", 1,
'MEM. CÁLCULO - Crescente'!#REF!="", 0)</f>
        <v>#REF!</v>
      </c>
      <c r="BJ39" s="399" t="e" cm="1">
        <f t="array" ref="BJ39">_xlfn.IFS('MEM. CÁLCULO - Crescente'!#REF!="A", 3,
'MEM. CÁLCULO - Crescente'!#REF!="M", 2,
'MEM. CÁLCULO - Crescente'!#REF!="B", 1,
'MEM. CÁLCULO - Crescente'!#REF!="", 0)</f>
        <v>#REF!</v>
      </c>
      <c r="BK39" s="399" t="e" cm="1">
        <f t="array" ref="BK39">_xlfn.IFS('MEM. CÁLCULO - Decrescente'!#REF!="A", 3,
'MEM. CÁLCULO - Decrescente'!#REF!="M", 2,
'MEM. CÁLCULO - Decrescente'!#REF!="B", 1,
'MEM. CÁLCULO - Decrescente'!#REF!="", 0)</f>
        <v>#REF!</v>
      </c>
      <c r="BL39" s="399" t="e" cm="1">
        <f t="array" ref="BL39">_xlfn.IFS('MEM. CÁLCULO - Decrescente'!#REF!="A", 3,
'MEM. CÁLCULO - Decrescente'!#REF!="M", 2,
'MEM. CÁLCULO - Decrescente'!#REF!="B", 1,
'MEM. CÁLCULO - Decrescente'!#REF!="", 0)</f>
        <v>#REF!</v>
      </c>
      <c r="BM39" s="399" t="e" cm="1">
        <f t="array" ref="BM39">_xlfn.IFS('MEM. CÁLCULO - Decrescente'!#REF!="A", 3,
'MEM. CÁLCULO - Decrescente'!#REF!="M", 2,
'MEM. CÁLCULO - Decrescente'!#REF!="B", 1,
'MEM. CÁLCULO - Decrescente'!#REF!="", 0)</f>
        <v>#REF!</v>
      </c>
      <c r="BN39" s="399" t="e" cm="1">
        <f t="array" ref="BN39">_xlfn.IFS('MEM. CÁLCULO - Decrescente'!#REF!="A", 3,
'MEM. CÁLCULO - Decrescente'!#REF!="M", 2,
'MEM. CÁLCULO - Decrescente'!#REF!="B", 1,
'MEM. CÁLCULO - Decrescente'!#REF!="", 0)</f>
        <v>#REF!</v>
      </c>
      <c r="BO39" s="399" t="e" cm="1">
        <f t="array" ref="BO39">_xlfn.IFS('MEM. CÁLCULO - Decrescente'!#REF!="A", 3,
'MEM. CÁLCULO - Decrescente'!#REF!="M", 2,
'MEM. CÁLCULO - Decrescente'!#REF!="B", 1,
'MEM. CÁLCULO - Decrescente'!#REF!="", 0)</f>
        <v>#REF!</v>
      </c>
      <c r="BP39" s="399" t="e">
        <f t="shared" si="39"/>
        <v>#REF!</v>
      </c>
      <c r="BQ39" s="399" t="e">
        <f t="shared" si="40"/>
        <v>#REF!</v>
      </c>
      <c r="BR39" s="399" t="e">
        <f t="shared" si="41"/>
        <v>#REF!</v>
      </c>
      <c r="BS39" s="399" t="e">
        <f t="shared" si="42"/>
        <v>#REF!</v>
      </c>
      <c r="BT39" s="399" t="e">
        <f t="shared" si="43"/>
        <v>#REF!</v>
      </c>
      <c r="BU39" s="399" t="e" cm="1">
        <f t="array" ref="BU39">_xlfn.IFS(BP39=3, "A",
BP39=2, "M",
BP39=1, "B",
BP39=0, "")</f>
        <v>#REF!</v>
      </c>
      <c r="BV39" s="399" t="e" cm="1">
        <f t="array" ref="BV39">_xlfn.IFS(BQ39=3, "A",
BQ39=2, "M",
BQ39=1, "B",
BQ39=0, "")</f>
        <v>#REF!</v>
      </c>
      <c r="BW39" s="399" t="e" cm="1">
        <f t="array" ref="BW39">_xlfn.IFS(BR39=3, "A",
BR39=2, "M",
BR39=1, "B",
BR39=0, "")</f>
        <v>#REF!</v>
      </c>
      <c r="BX39" s="399" t="e" cm="1">
        <f t="array" ref="BX39">_xlfn.IFS(BS39=3, "A",
BS39=2, "M",
BS39=1, "B",
BS39=0, "")</f>
        <v>#REF!</v>
      </c>
      <c r="BY39" s="399" t="e" cm="1">
        <f t="array" ref="BY39">_xlfn.IFS(BT39=3, "A",
BT39=2, "M",
BT39=1, "B",
BT39=0, "")</f>
        <v>#REF!</v>
      </c>
    </row>
    <row r="40" spans="1:77" ht="24.95" customHeight="1" thickBot="1">
      <c r="A40" s="344" t="e">
        <f>'LVC - FICHA CAMPO - Decrescente'!#REF!</f>
        <v>#REF!</v>
      </c>
      <c r="B40" s="345" t="e">
        <f>'LVC - FICHA CAMPO - Decrescente'!#REF!</f>
        <v>#REF!</v>
      </c>
      <c r="C40" s="345" t="e">
        <f>'LVC - FICHA CAMPO - Decrescente'!#REF!</f>
        <v>#REF!</v>
      </c>
      <c r="D40" s="346" t="e">
        <f>'LVC - FICHA CAMPO - Decrescente'!#REF!</f>
        <v>#REF!</v>
      </c>
      <c r="E40" s="349" t="e">
        <f>ROUNDUP(AVERAGE('LVC - FICHA CAMPO - Crescente'!#REF!, 'LVC - FICHA CAMPO - Decrescente'!#REF!), 0)</f>
        <v>#REF!</v>
      </c>
      <c r="F40" s="349" t="e">
        <f>AVERAGE('LVC - FICHA CAMPO - Crescente'!#REF!, 'LVC - FICHA CAMPO - Decrescente'!#REF!)</f>
        <v>#REF!</v>
      </c>
      <c r="G40" s="349" t="e">
        <f>AVERAGE('LVC - FICHA CAMPO - Crescente'!#REF!, 'LVC - FICHA CAMPO - Decrescente'!#REF!)</f>
        <v>#REF!</v>
      </c>
      <c r="H40" s="349" t="e">
        <f>AVERAGE('LVC - FICHA CAMPO - Crescente'!#REF!, 'LVC - FICHA CAMPO - Decrescente'!#REF!)</f>
        <v>#REF!</v>
      </c>
      <c r="I40" s="349" t="e">
        <f>ROUNDUP(AVERAGE('LVC - FICHA CAMPO - Crescente'!#REF!, 'LVC - FICHA CAMPO - Decrescente'!#REF!), 0)</f>
        <v>#REF!</v>
      </c>
      <c r="J40" s="349" t="e">
        <f t="shared" si="10"/>
        <v>#REF!</v>
      </c>
      <c r="K40" s="349" t="e">
        <f t="shared" si="11"/>
        <v>#REF!</v>
      </c>
      <c r="L40" s="349" t="e">
        <f t="shared" si="12"/>
        <v>#REF!</v>
      </c>
      <c r="M40" s="349" t="e">
        <f t="shared" si="13"/>
        <v>#REF!</v>
      </c>
      <c r="N40" s="349" t="e">
        <f t="shared" si="14"/>
        <v>#REF!</v>
      </c>
      <c r="O40" s="347" t="e">
        <f>AVERAGE('MEM. CÁLCULO - Crescente'!#REF!, 'MEM. CÁLCULO - Decrescente'!#REF!)</f>
        <v>#REF!</v>
      </c>
      <c r="P40" s="348" t="e">
        <f t="shared" si="15"/>
        <v>#REF!</v>
      </c>
      <c r="Q40" s="348" t="e">
        <f t="shared" si="16"/>
        <v>#REF!</v>
      </c>
      <c r="R40" s="348" t="e">
        <f t="shared" si="17"/>
        <v>#REF!</v>
      </c>
      <c r="S40" s="347" t="e">
        <f t="shared" si="18"/>
        <v>#REF!</v>
      </c>
      <c r="T40" s="348" t="e">
        <f t="shared" si="19"/>
        <v>#REF!</v>
      </c>
      <c r="U40" s="348" t="e">
        <f t="shared" si="20"/>
        <v>#REF!</v>
      </c>
      <c r="V40" s="348" t="e">
        <f t="shared" si="21"/>
        <v>#REF!</v>
      </c>
      <c r="W40" s="348" t="e">
        <f t="shared" si="22"/>
        <v>#REF!</v>
      </c>
      <c r="X40" s="348" t="e">
        <f t="shared" si="23"/>
        <v>#REF!</v>
      </c>
      <c r="Y40" s="351" t="e">
        <f t="shared" si="24"/>
        <v>#REF!</v>
      </c>
      <c r="Z40" s="349" t="e" cm="1">
        <f t="array" ref="Z40">_xlfn.IFS(
AND(Y40&gt;=0, Y40&lt;=10), 1,
AND(Y40&gt;10, Y40&lt;50), 2,
Y40&gt;=50, 3)</f>
        <v>#REF!</v>
      </c>
      <c r="AA40" s="350" t="e">
        <f t="shared" si="25"/>
        <v>#REF!</v>
      </c>
      <c r="AB40" s="400" t="e">
        <f t="shared" si="26"/>
        <v>#REF!</v>
      </c>
      <c r="AC40" s="351" t="e">
        <f t="shared" si="27"/>
        <v>#REF!</v>
      </c>
      <c r="AD40" s="349" t="e" cm="1">
        <f t="array" ref="AD40">_xlfn.IFS(
AND(AC40&gt;=0, AC40&lt;=10), 1,
AND(AC40&gt;10, AC40&lt;50), 2,
AC40&gt;=50, 3)</f>
        <v>#REF!</v>
      </c>
      <c r="AE40" s="350" t="e">
        <f t="shared" si="28"/>
        <v>#REF!</v>
      </c>
      <c r="AF40" s="400" t="e">
        <f t="shared" si="29"/>
        <v>#REF!</v>
      </c>
      <c r="AG40" s="349" t="e">
        <f t="shared" si="30"/>
        <v>#REF!</v>
      </c>
      <c r="AH40" s="349" t="e" cm="1">
        <f t="array" ref="AH40">_xlfn.IFS(
AND(AG40&gt;=0, AG40&lt;=2), 1,
AND(AG40&gt;2, AG40&lt;5), 2,
AG40&gt;=5, 3)</f>
        <v>#REF!</v>
      </c>
      <c r="AI40" s="350" t="e">
        <f t="shared" si="31"/>
        <v>#REF!</v>
      </c>
      <c r="AJ40" s="350" t="e">
        <f t="shared" si="32"/>
        <v>#REF!</v>
      </c>
      <c r="AK40" s="351" t="e" cm="1">
        <f t="array" ref="AK40">_xlfn.IFS(
O40&lt;=2, "B",
AND(O40&gt;2, O40&lt;5), "M",
O40&gt;=5, "A")</f>
        <v>#REF!</v>
      </c>
      <c r="AL40" s="351" t="e" cm="1">
        <f t="array" ref="AL40">_xlfn.IFS(
AND(P40&gt;=0, P40&lt;=10%), "B",
AND(P40&gt;10%, P40&lt;50%), "M",
AND(P40&gt;=50%, P40&lt;=100%), "A")</f>
        <v>#REF!</v>
      </c>
      <c r="AM40" s="351" t="e" cm="1">
        <f t="array" ref="AM40">_xlfn.IFS(
AND(Q40&gt;=0, Q40&lt;=10%), "B",
AND(Q40&gt;10%, Q40&lt;50%), "M",
AND(Q40&gt;=50%, Q40&lt;=100%), "A")</f>
        <v>#REF!</v>
      </c>
      <c r="AN40" s="351" t="e" cm="1">
        <f t="array" ref="AN40">_xlfn.IFS(
AND(R40&gt;=0, R40&lt;=10%), "B",
AND(R40&gt;10%, R40&lt;50%), "M",
AND(R40&gt;=50%, R40&lt;=100%), "A")</f>
        <v>#REF!</v>
      </c>
      <c r="AO40" s="351" t="e" cm="1">
        <f t="array" ref="AO40">_xlfn.IFS(
S40&lt;=2, "B",
AND(S40&gt;2, S40&lt;5), "M",
S40&gt;=5, "A")</f>
        <v>#REF!</v>
      </c>
      <c r="AP40" s="351" t="e">
        <f t="shared" si="33"/>
        <v>#REF!</v>
      </c>
      <c r="AQ40" s="351" t="e">
        <f t="shared" si="34"/>
        <v>#REF!</v>
      </c>
      <c r="AR40" s="351" t="e">
        <f t="shared" si="35"/>
        <v>#REF!</v>
      </c>
      <c r="AS40" s="351" t="e">
        <f t="shared" si="36"/>
        <v>#REF!</v>
      </c>
      <c r="AT40" s="351" t="e">
        <f t="shared" si="37"/>
        <v>#REF!</v>
      </c>
      <c r="AU40" s="369" t="e">
        <f t="shared" si="38"/>
        <v>#REF!</v>
      </c>
      <c r="AV40" s="369" t="e" cm="1">
        <f t="array" ref="AV40">_xlfn.IFS(B40="", "",
(((100-AU40)/100)*$AV$10)&lt;1, 1,
TRUE, ((100-AU40)/100)*AV$10)</f>
        <v>#REF!</v>
      </c>
      <c r="AW40" s="375" t="e" cm="1">
        <f t="array" ref="AW40">_xlfn.IFS(
AND(AU40 &lt;= 20, AV40 &gt; 3.5), 0,
AND(AU40 &lt;= 20, AV40 &lt;= 3.5), 1,
AND(AND(20 &lt; AU40, AU40 &lt;= 40, AV40 &gt; 3.5)), 2,
AND(AND(20 &lt; AU40, AU40 &lt;= 40, AV40 &lt;= 3.5)), 3,
AND(AND(40 &lt; AU40, AU40 &lt;= 60, AV40 &gt; 2.5)), 4,
AND(AND(40 &lt; AU40, AU40 &lt;= 60, AV40 &lt;= 2.5)), 5,
AND(AND(60 &lt; AU40, AU40 &lt;= 90, AV40 &gt; 2.5)), 7,
AND(AND(60 &lt; AU40, AU40 &lt;= 90, AV40 &lt;= 2.5)), 8,
AU40 &gt; 90, 10)</f>
        <v>#REF!</v>
      </c>
      <c r="AX40" s="374" t="e">
        <f>_xlfn.XLOOKUP(AW40,IES!$B$2:$B$10,IES!$C$2:$C$10)</f>
        <v>#REF!</v>
      </c>
      <c r="AY40" s="374" t="e">
        <f>_xlfn.XLOOKUP(AW40,IES!$B$2:$B$10, IES!$D$2:$D$10)</f>
        <v>#REF!</v>
      </c>
      <c r="AZ40" s="392" t="e" cm="1">
        <f t="array" ref="AZ40">_xlfn.IFS(AV40&gt;4, 'CONCEITOS ICPF'!$B$2,
AND(3 &lt; AV40, AV40 &lt;= 4), 'CONCEITOS ICPF'!$B$3,
AND(2 &lt; AV40, AV40 &lt;= 3), 'CONCEITOS ICPF'!$B$4,
AND(1 &lt; AV40, AV40 &lt;= 2), 'CONCEITOS ICPF'!$B$5,
AV40 &lt;= 1, 'CONCEITOS ICPF'!$B$6)</f>
        <v>#REF!</v>
      </c>
      <c r="BA40" s="350" t="e">
        <f>'LVC - FICHA CAMPO - Decrescente'!#REF!</f>
        <v>#REF!</v>
      </c>
      <c r="BB40" s="350" t="e">
        <f>'LVC - FICHA CAMPO - Decrescente'!#REF!</f>
        <v>#REF!</v>
      </c>
      <c r="BC40" s="350" t="e">
        <f>'LVC - FICHA CAMPO - Decrescente'!#REF!</f>
        <v>#REF!</v>
      </c>
      <c r="BD40" s="350" t="e">
        <f>'LVC - FICHA CAMPO - Decrescente'!#REF!</f>
        <v>#REF!</v>
      </c>
      <c r="BE40" s="350" t="e">
        <f>'LVC - FICHA CAMPO - Decrescente'!#REF!</f>
        <v>#REF!</v>
      </c>
      <c r="BF40" s="399" t="e" cm="1">
        <f t="array" ref="BF40">_xlfn.IFS('MEM. CÁLCULO - Crescente'!#REF!="A", 3,
'MEM. CÁLCULO - Crescente'!#REF!="M", 2,
'MEM. CÁLCULO - Crescente'!#REF!="B", 1,
'MEM. CÁLCULO - Crescente'!#REF!="", 0)</f>
        <v>#REF!</v>
      </c>
      <c r="BG40" s="399" t="e" cm="1">
        <f t="array" ref="BG40">_xlfn.IFS('MEM. CÁLCULO - Crescente'!#REF!="A", 3,
'MEM. CÁLCULO - Crescente'!#REF!="M", 2,
'MEM. CÁLCULO - Crescente'!#REF!="B", 1,
'MEM. CÁLCULO - Crescente'!#REF!="", 0)</f>
        <v>#REF!</v>
      </c>
      <c r="BH40" s="399" t="e" cm="1">
        <f t="array" ref="BH40">_xlfn.IFS('MEM. CÁLCULO - Crescente'!#REF!="A", 3,
'MEM. CÁLCULO - Crescente'!#REF!="M", 2,
'MEM. CÁLCULO - Crescente'!#REF!="B", 1,
'MEM. CÁLCULO - Crescente'!#REF!="", 0)</f>
        <v>#REF!</v>
      </c>
      <c r="BI40" s="399" t="e" cm="1">
        <f t="array" ref="BI40">_xlfn.IFS('MEM. CÁLCULO - Crescente'!#REF!="A", 3,
'MEM. CÁLCULO - Crescente'!#REF!="M", 2,
'MEM. CÁLCULO - Crescente'!#REF!="B", 1,
'MEM. CÁLCULO - Crescente'!#REF!="", 0)</f>
        <v>#REF!</v>
      </c>
      <c r="BJ40" s="399" t="e" cm="1">
        <f t="array" ref="BJ40">_xlfn.IFS('MEM. CÁLCULO - Crescente'!#REF!="A", 3,
'MEM. CÁLCULO - Crescente'!#REF!="M", 2,
'MEM. CÁLCULO - Crescente'!#REF!="B", 1,
'MEM. CÁLCULO - Crescente'!#REF!="", 0)</f>
        <v>#REF!</v>
      </c>
      <c r="BK40" s="399" t="e" cm="1">
        <f t="array" ref="BK40">_xlfn.IFS('MEM. CÁLCULO - Decrescente'!#REF!="A", 3,
'MEM. CÁLCULO - Decrescente'!#REF!="M", 2,
'MEM. CÁLCULO - Decrescente'!#REF!="B", 1,
'MEM. CÁLCULO - Decrescente'!#REF!="", 0)</f>
        <v>#REF!</v>
      </c>
      <c r="BL40" s="399" t="e" cm="1">
        <f t="array" ref="BL40">_xlfn.IFS('MEM. CÁLCULO - Decrescente'!#REF!="A", 3,
'MEM. CÁLCULO - Decrescente'!#REF!="M", 2,
'MEM. CÁLCULO - Decrescente'!#REF!="B", 1,
'MEM. CÁLCULO - Decrescente'!#REF!="", 0)</f>
        <v>#REF!</v>
      </c>
      <c r="BM40" s="399" t="e" cm="1">
        <f t="array" ref="BM40">_xlfn.IFS('MEM. CÁLCULO - Decrescente'!#REF!="A", 3,
'MEM. CÁLCULO - Decrescente'!#REF!="M", 2,
'MEM. CÁLCULO - Decrescente'!#REF!="B", 1,
'MEM. CÁLCULO - Decrescente'!#REF!="", 0)</f>
        <v>#REF!</v>
      </c>
      <c r="BN40" s="399" t="e" cm="1">
        <f t="array" ref="BN40">_xlfn.IFS('MEM. CÁLCULO - Decrescente'!#REF!="A", 3,
'MEM. CÁLCULO - Decrescente'!#REF!="M", 2,
'MEM. CÁLCULO - Decrescente'!#REF!="B", 1,
'MEM. CÁLCULO - Decrescente'!#REF!="", 0)</f>
        <v>#REF!</v>
      </c>
      <c r="BO40" s="399" t="e" cm="1">
        <f t="array" ref="BO40">_xlfn.IFS('MEM. CÁLCULO - Decrescente'!#REF!="A", 3,
'MEM. CÁLCULO - Decrescente'!#REF!="M", 2,
'MEM. CÁLCULO - Decrescente'!#REF!="B", 1,
'MEM. CÁLCULO - Decrescente'!#REF!="", 0)</f>
        <v>#REF!</v>
      </c>
      <c r="BP40" s="399" t="e">
        <f t="shared" si="39"/>
        <v>#REF!</v>
      </c>
      <c r="BQ40" s="399" t="e">
        <f t="shared" si="40"/>
        <v>#REF!</v>
      </c>
      <c r="BR40" s="399" t="e">
        <f t="shared" si="41"/>
        <v>#REF!</v>
      </c>
      <c r="BS40" s="399" t="e">
        <f t="shared" si="42"/>
        <v>#REF!</v>
      </c>
      <c r="BT40" s="399" t="e">
        <f t="shared" si="43"/>
        <v>#REF!</v>
      </c>
      <c r="BU40" s="399" t="e" cm="1">
        <f t="array" ref="BU40">_xlfn.IFS(BP40=3, "A",
BP40=2, "M",
BP40=1, "B",
BP40=0, "")</f>
        <v>#REF!</v>
      </c>
      <c r="BV40" s="399" t="e" cm="1">
        <f t="array" ref="BV40">_xlfn.IFS(BQ40=3, "A",
BQ40=2, "M",
BQ40=1, "B",
BQ40=0, "")</f>
        <v>#REF!</v>
      </c>
      <c r="BW40" s="399" t="e" cm="1">
        <f t="array" ref="BW40">_xlfn.IFS(BR40=3, "A",
BR40=2, "M",
BR40=1, "B",
BR40=0, "")</f>
        <v>#REF!</v>
      </c>
      <c r="BX40" s="399" t="e" cm="1">
        <f t="array" ref="BX40">_xlfn.IFS(BS40=3, "A",
BS40=2, "M",
BS40=1, "B",
BS40=0, "")</f>
        <v>#REF!</v>
      </c>
      <c r="BY40" s="399" t="e" cm="1">
        <f t="array" ref="BY40">_xlfn.IFS(BT40=3, "A",
BT40=2, "M",
BT40=1, "B",
BT40=0, "")</f>
        <v>#REF!</v>
      </c>
    </row>
    <row r="41" spans="1:77" ht="24.95" customHeight="1" thickBot="1">
      <c r="A41" s="344" t="e">
        <f>'LVC - FICHA CAMPO - Decrescente'!#REF!</f>
        <v>#REF!</v>
      </c>
      <c r="B41" s="345" t="e">
        <f>'LVC - FICHA CAMPO - Decrescente'!#REF!</f>
        <v>#REF!</v>
      </c>
      <c r="C41" s="345" t="e">
        <f>'LVC - FICHA CAMPO - Decrescente'!#REF!</f>
        <v>#REF!</v>
      </c>
      <c r="D41" s="346" t="e">
        <f>'LVC - FICHA CAMPO - Decrescente'!#REF!</f>
        <v>#REF!</v>
      </c>
      <c r="E41" s="349" t="e">
        <f>ROUNDUP(AVERAGE('LVC - FICHA CAMPO - Crescente'!#REF!, 'LVC - FICHA CAMPO - Decrescente'!#REF!), 0)</f>
        <v>#REF!</v>
      </c>
      <c r="F41" s="349" t="e">
        <f>AVERAGE('LVC - FICHA CAMPO - Crescente'!#REF!, 'LVC - FICHA CAMPO - Decrescente'!#REF!)</f>
        <v>#REF!</v>
      </c>
      <c r="G41" s="349" t="e">
        <f>AVERAGE('LVC - FICHA CAMPO - Crescente'!#REF!, 'LVC - FICHA CAMPO - Decrescente'!#REF!)</f>
        <v>#REF!</v>
      </c>
      <c r="H41" s="349" t="e">
        <f>AVERAGE('LVC - FICHA CAMPO - Crescente'!#REF!, 'LVC - FICHA CAMPO - Decrescente'!#REF!)</f>
        <v>#REF!</v>
      </c>
      <c r="I41" s="349" t="e">
        <f>ROUNDUP(AVERAGE('LVC - FICHA CAMPO - Crescente'!#REF!, 'LVC - FICHA CAMPO - Decrescente'!#REF!), 0)</f>
        <v>#REF!</v>
      </c>
      <c r="J41" s="349" t="e">
        <f t="shared" si="10"/>
        <v>#REF!</v>
      </c>
      <c r="K41" s="349" t="e">
        <f t="shared" si="11"/>
        <v>#REF!</v>
      </c>
      <c r="L41" s="349" t="e">
        <f t="shared" si="12"/>
        <v>#REF!</v>
      </c>
      <c r="M41" s="349" t="e">
        <f t="shared" si="13"/>
        <v>#REF!</v>
      </c>
      <c r="N41" s="349" t="e">
        <f t="shared" si="14"/>
        <v>#REF!</v>
      </c>
      <c r="O41" s="347" t="e">
        <f>AVERAGE('MEM. CÁLCULO - Crescente'!#REF!, 'MEM. CÁLCULO - Decrescente'!#REF!)</f>
        <v>#REF!</v>
      </c>
      <c r="P41" s="348" t="e">
        <f t="shared" si="15"/>
        <v>#REF!</v>
      </c>
      <c r="Q41" s="348" t="e">
        <f t="shared" si="16"/>
        <v>#REF!</v>
      </c>
      <c r="R41" s="348" t="e">
        <f t="shared" si="17"/>
        <v>#REF!</v>
      </c>
      <c r="S41" s="347" t="e">
        <f t="shared" si="18"/>
        <v>#REF!</v>
      </c>
      <c r="T41" s="348" t="e">
        <f t="shared" si="19"/>
        <v>#REF!</v>
      </c>
      <c r="U41" s="348" t="e">
        <f t="shared" si="20"/>
        <v>#REF!</v>
      </c>
      <c r="V41" s="348" t="e">
        <f t="shared" si="21"/>
        <v>#REF!</v>
      </c>
      <c r="W41" s="348" t="e">
        <f t="shared" si="22"/>
        <v>#REF!</v>
      </c>
      <c r="X41" s="348" t="e">
        <f t="shared" si="23"/>
        <v>#REF!</v>
      </c>
      <c r="Y41" s="351" t="e">
        <f t="shared" si="24"/>
        <v>#REF!</v>
      </c>
      <c r="Z41" s="349" t="e" cm="1">
        <f t="array" ref="Z41">_xlfn.IFS(
AND(Y41&gt;=0, Y41&lt;=10), 1,
AND(Y41&gt;10, Y41&lt;50), 2,
Y41&gt;=50, 3)</f>
        <v>#REF!</v>
      </c>
      <c r="AA41" s="350" t="e">
        <f t="shared" si="25"/>
        <v>#REF!</v>
      </c>
      <c r="AB41" s="400" t="e">
        <f t="shared" si="26"/>
        <v>#REF!</v>
      </c>
      <c r="AC41" s="351" t="e">
        <f t="shared" si="27"/>
        <v>#REF!</v>
      </c>
      <c r="AD41" s="349" t="e" cm="1">
        <f t="array" ref="AD41">_xlfn.IFS(
AND(AC41&gt;=0, AC41&lt;=10), 1,
AND(AC41&gt;10, AC41&lt;50), 2,
AC41&gt;=50, 3)</f>
        <v>#REF!</v>
      </c>
      <c r="AE41" s="350" t="e">
        <f t="shared" si="28"/>
        <v>#REF!</v>
      </c>
      <c r="AF41" s="400" t="e">
        <f t="shared" si="29"/>
        <v>#REF!</v>
      </c>
      <c r="AG41" s="349" t="e">
        <f t="shared" si="30"/>
        <v>#REF!</v>
      </c>
      <c r="AH41" s="349" t="e" cm="1">
        <f t="array" ref="AH41">_xlfn.IFS(
AND(AG41&gt;=0, AG41&lt;=2), 1,
AND(AG41&gt;2, AG41&lt;5), 2,
AG41&gt;=5, 3)</f>
        <v>#REF!</v>
      </c>
      <c r="AI41" s="350" t="e">
        <f t="shared" si="31"/>
        <v>#REF!</v>
      </c>
      <c r="AJ41" s="350" t="e">
        <f t="shared" si="32"/>
        <v>#REF!</v>
      </c>
      <c r="AK41" s="351" t="e" cm="1">
        <f t="array" ref="AK41">_xlfn.IFS(
O41&lt;=2, "B",
AND(O41&gt;2, O41&lt;5), "M",
O41&gt;=5, "A")</f>
        <v>#REF!</v>
      </c>
      <c r="AL41" s="351" t="e" cm="1">
        <f t="array" ref="AL41">_xlfn.IFS(
AND(P41&gt;=0, P41&lt;=10%), "B",
AND(P41&gt;10%, P41&lt;50%), "M",
AND(P41&gt;=50%, P41&lt;=100%), "A")</f>
        <v>#REF!</v>
      </c>
      <c r="AM41" s="351" t="e" cm="1">
        <f t="array" ref="AM41">_xlfn.IFS(
AND(Q41&gt;=0, Q41&lt;=10%), "B",
AND(Q41&gt;10%, Q41&lt;50%), "M",
AND(Q41&gt;=50%, Q41&lt;=100%), "A")</f>
        <v>#REF!</v>
      </c>
      <c r="AN41" s="351" t="e" cm="1">
        <f t="array" ref="AN41">_xlfn.IFS(
AND(R41&gt;=0, R41&lt;=10%), "B",
AND(R41&gt;10%, R41&lt;50%), "M",
AND(R41&gt;=50%, R41&lt;=100%), "A")</f>
        <v>#REF!</v>
      </c>
      <c r="AO41" s="351" t="e" cm="1">
        <f t="array" ref="AO41">_xlfn.IFS(
S41&lt;=2, "B",
AND(S41&gt;2, S41&lt;5), "M",
S41&gt;=5, "A")</f>
        <v>#REF!</v>
      </c>
      <c r="AP41" s="351" t="e">
        <f t="shared" si="33"/>
        <v>#REF!</v>
      </c>
      <c r="AQ41" s="351" t="e">
        <f t="shared" si="34"/>
        <v>#REF!</v>
      </c>
      <c r="AR41" s="351" t="e">
        <f t="shared" si="35"/>
        <v>#REF!</v>
      </c>
      <c r="AS41" s="351" t="e">
        <f t="shared" si="36"/>
        <v>#REF!</v>
      </c>
      <c r="AT41" s="351" t="e">
        <f t="shared" si="37"/>
        <v>#REF!</v>
      </c>
      <c r="AU41" s="369" t="e">
        <f t="shared" si="38"/>
        <v>#REF!</v>
      </c>
      <c r="AV41" s="369" t="e" cm="1">
        <f t="array" ref="AV41">_xlfn.IFS(B41="", "",
(((100-AU41)/100)*$AV$10)&lt;1, 1,
TRUE, ((100-AU41)/100)*AV$10)</f>
        <v>#REF!</v>
      </c>
      <c r="AW41" s="375" t="e" cm="1">
        <f t="array" ref="AW41">_xlfn.IFS(
AND(AU41 &lt;= 20, AV41 &gt; 3.5), 0,
AND(AU41 &lt;= 20, AV41 &lt;= 3.5), 1,
AND(AND(20 &lt; AU41, AU41 &lt;= 40, AV41 &gt; 3.5)), 2,
AND(AND(20 &lt; AU41, AU41 &lt;= 40, AV41 &lt;= 3.5)), 3,
AND(AND(40 &lt; AU41, AU41 &lt;= 60, AV41 &gt; 2.5)), 4,
AND(AND(40 &lt; AU41, AU41 &lt;= 60, AV41 &lt;= 2.5)), 5,
AND(AND(60 &lt; AU41, AU41 &lt;= 90, AV41 &gt; 2.5)), 7,
AND(AND(60 &lt; AU41, AU41 &lt;= 90, AV41 &lt;= 2.5)), 8,
AU41 &gt; 90, 10)</f>
        <v>#REF!</v>
      </c>
      <c r="AX41" s="374" t="e">
        <f>_xlfn.XLOOKUP(AW41,IES!$B$2:$B$10,IES!$C$2:$C$10)</f>
        <v>#REF!</v>
      </c>
      <c r="AY41" s="374" t="e">
        <f>_xlfn.XLOOKUP(AW41,IES!$B$2:$B$10, IES!$D$2:$D$10)</f>
        <v>#REF!</v>
      </c>
      <c r="AZ41" s="392" t="e" cm="1">
        <f t="array" ref="AZ41">_xlfn.IFS(AV41&gt;4, 'CONCEITOS ICPF'!$B$2,
AND(3 &lt; AV41, AV41 &lt;= 4), 'CONCEITOS ICPF'!$B$3,
AND(2 &lt; AV41, AV41 &lt;= 3), 'CONCEITOS ICPF'!$B$4,
AND(1 &lt; AV41, AV41 &lt;= 2), 'CONCEITOS ICPF'!$B$5,
AV41 &lt;= 1, 'CONCEITOS ICPF'!$B$6)</f>
        <v>#REF!</v>
      </c>
      <c r="BA41" s="350" t="e">
        <f>'LVC - FICHA CAMPO - Decrescente'!#REF!</f>
        <v>#REF!</v>
      </c>
      <c r="BB41" s="350" t="e">
        <f>'LVC - FICHA CAMPO - Decrescente'!#REF!</f>
        <v>#REF!</v>
      </c>
      <c r="BC41" s="350" t="e">
        <f>'LVC - FICHA CAMPO - Decrescente'!#REF!</f>
        <v>#REF!</v>
      </c>
      <c r="BD41" s="350" t="e">
        <f>'LVC - FICHA CAMPO - Decrescente'!#REF!</f>
        <v>#REF!</v>
      </c>
      <c r="BE41" s="350" t="e">
        <f>'LVC - FICHA CAMPO - Decrescente'!#REF!</f>
        <v>#REF!</v>
      </c>
      <c r="BF41" s="399" t="e" cm="1">
        <f t="array" ref="BF41">_xlfn.IFS('MEM. CÁLCULO - Crescente'!#REF!="A", 3,
'MEM. CÁLCULO - Crescente'!#REF!="M", 2,
'MEM. CÁLCULO - Crescente'!#REF!="B", 1,
'MEM. CÁLCULO - Crescente'!#REF!="", 0)</f>
        <v>#REF!</v>
      </c>
      <c r="BG41" s="399" t="e" cm="1">
        <f t="array" ref="BG41">_xlfn.IFS('MEM. CÁLCULO - Crescente'!#REF!="A", 3,
'MEM. CÁLCULO - Crescente'!#REF!="M", 2,
'MEM. CÁLCULO - Crescente'!#REF!="B", 1,
'MEM. CÁLCULO - Crescente'!#REF!="", 0)</f>
        <v>#REF!</v>
      </c>
      <c r="BH41" s="399" t="e" cm="1">
        <f t="array" ref="BH41">_xlfn.IFS('MEM. CÁLCULO - Crescente'!#REF!="A", 3,
'MEM. CÁLCULO - Crescente'!#REF!="M", 2,
'MEM. CÁLCULO - Crescente'!#REF!="B", 1,
'MEM. CÁLCULO - Crescente'!#REF!="", 0)</f>
        <v>#REF!</v>
      </c>
      <c r="BI41" s="399" t="e" cm="1">
        <f t="array" ref="BI41">_xlfn.IFS('MEM. CÁLCULO - Crescente'!#REF!="A", 3,
'MEM. CÁLCULO - Crescente'!#REF!="M", 2,
'MEM. CÁLCULO - Crescente'!#REF!="B", 1,
'MEM. CÁLCULO - Crescente'!#REF!="", 0)</f>
        <v>#REF!</v>
      </c>
      <c r="BJ41" s="399" t="e" cm="1">
        <f t="array" ref="BJ41">_xlfn.IFS('MEM. CÁLCULO - Crescente'!#REF!="A", 3,
'MEM. CÁLCULO - Crescente'!#REF!="M", 2,
'MEM. CÁLCULO - Crescente'!#REF!="B", 1,
'MEM. CÁLCULO - Crescente'!#REF!="", 0)</f>
        <v>#REF!</v>
      </c>
      <c r="BK41" s="399" t="e" cm="1">
        <f t="array" ref="BK41">_xlfn.IFS('MEM. CÁLCULO - Decrescente'!#REF!="A", 3,
'MEM. CÁLCULO - Decrescente'!#REF!="M", 2,
'MEM. CÁLCULO - Decrescente'!#REF!="B", 1,
'MEM. CÁLCULO - Decrescente'!#REF!="", 0)</f>
        <v>#REF!</v>
      </c>
      <c r="BL41" s="399" t="e" cm="1">
        <f t="array" ref="BL41">_xlfn.IFS('MEM. CÁLCULO - Decrescente'!#REF!="A", 3,
'MEM. CÁLCULO - Decrescente'!#REF!="M", 2,
'MEM. CÁLCULO - Decrescente'!#REF!="B", 1,
'MEM. CÁLCULO - Decrescente'!#REF!="", 0)</f>
        <v>#REF!</v>
      </c>
      <c r="BM41" s="399" t="e" cm="1">
        <f t="array" ref="BM41">_xlfn.IFS('MEM. CÁLCULO - Decrescente'!#REF!="A", 3,
'MEM. CÁLCULO - Decrescente'!#REF!="M", 2,
'MEM. CÁLCULO - Decrescente'!#REF!="B", 1,
'MEM. CÁLCULO - Decrescente'!#REF!="", 0)</f>
        <v>#REF!</v>
      </c>
      <c r="BN41" s="399" t="e" cm="1">
        <f t="array" ref="BN41">_xlfn.IFS('MEM. CÁLCULO - Decrescente'!#REF!="A", 3,
'MEM. CÁLCULO - Decrescente'!#REF!="M", 2,
'MEM. CÁLCULO - Decrescente'!#REF!="B", 1,
'MEM. CÁLCULO - Decrescente'!#REF!="", 0)</f>
        <v>#REF!</v>
      </c>
      <c r="BO41" s="399" t="e" cm="1">
        <f t="array" ref="BO41">_xlfn.IFS('MEM. CÁLCULO - Decrescente'!#REF!="A", 3,
'MEM. CÁLCULO - Decrescente'!#REF!="M", 2,
'MEM. CÁLCULO - Decrescente'!#REF!="B", 1,
'MEM. CÁLCULO - Decrescente'!#REF!="", 0)</f>
        <v>#REF!</v>
      </c>
      <c r="BP41" s="399" t="e">
        <f t="shared" si="39"/>
        <v>#REF!</v>
      </c>
      <c r="BQ41" s="399" t="e">
        <f t="shared" si="40"/>
        <v>#REF!</v>
      </c>
      <c r="BR41" s="399" t="e">
        <f t="shared" si="41"/>
        <v>#REF!</v>
      </c>
      <c r="BS41" s="399" t="e">
        <f t="shared" si="42"/>
        <v>#REF!</v>
      </c>
      <c r="BT41" s="399" t="e">
        <f t="shared" si="43"/>
        <v>#REF!</v>
      </c>
      <c r="BU41" s="399" t="e" cm="1">
        <f t="array" ref="BU41">_xlfn.IFS(BP41=3, "A",
BP41=2, "M",
BP41=1, "B",
BP41=0, "")</f>
        <v>#REF!</v>
      </c>
      <c r="BV41" s="399" t="e" cm="1">
        <f t="array" ref="BV41">_xlfn.IFS(BQ41=3, "A",
BQ41=2, "M",
BQ41=1, "B",
BQ41=0, "")</f>
        <v>#REF!</v>
      </c>
      <c r="BW41" s="399" t="e" cm="1">
        <f t="array" ref="BW41">_xlfn.IFS(BR41=3, "A",
BR41=2, "M",
BR41=1, "B",
BR41=0, "")</f>
        <v>#REF!</v>
      </c>
      <c r="BX41" s="399" t="e" cm="1">
        <f t="array" ref="BX41">_xlfn.IFS(BS41=3, "A",
BS41=2, "M",
BS41=1, "B",
BS41=0, "")</f>
        <v>#REF!</v>
      </c>
      <c r="BY41" s="399" t="e" cm="1">
        <f t="array" ref="BY41">_xlfn.IFS(BT41=3, "A",
BT41=2, "M",
BT41=1, "B",
BT41=0, "")</f>
        <v>#REF!</v>
      </c>
    </row>
    <row r="42" spans="1:77" ht="24.95" customHeight="1" thickBot="1">
      <c r="A42" s="344" t="e">
        <f>'LVC - FICHA CAMPO - Decrescente'!#REF!</f>
        <v>#REF!</v>
      </c>
      <c r="B42" s="345" t="e">
        <f>'LVC - FICHA CAMPO - Decrescente'!#REF!</f>
        <v>#REF!</v>
      </c>
      <c r="C42" s="345" t="e">
        <f>'LVC - FICHA CAMPO - Decrescente'!#REF!</f>
        <v>#REF!</v>
      </c>
      <c r="D42" s="346" t="e">
        <f>'LVC - FICHA CAMPO - Decrescente'!#REF!</f>
        <v>#REF!</v>
      </c>
      <c r="E42" s="349" t="e">
        <f>ROUNDUP(AVERAGE('LVC - FICHA CAMPO - Crescente'!#REF!, 'LVC - FICHA CAMPO - Decrescente'!#REF!), 0)</f>
        <v>#REF!</v>
      </c>
      <c r="F42" s="349" t="e">
        <f>AVERAGE('LVC - FICHA CAMPO - Crescente'!#REF!, 'LVC - FICHA CAMPO - Decrescente'!#REF!)</f>
        <v>#REF!</v>
      </c>
      <c r="G42" s="349" t="e">
        <f>AVERAGE('LVC - FICHA CAMPO - Crescente'!#REF!, 'LVC - FICHA CAMPO - Decrescente'!#REF!)</f>
        <v>#REF!</v>
      </c>
      <c r="H42" s="349" t="e">
        <f>AVERAGE('LVC - FICHA CAMPO - Crescente'!#REF!, 'LVC - FICHA CAMPO - Decrescente'!#REF!)</f>
        <v>#REF!</v>
      </c>
      <c r="I42" s="349" t="e">
        <f>ROUNDUP(AVERAGE('LVC - FICHA CAMPO - Crescente'!#REF!, 'LVC - FICHA CAMPO - Decrescente'!#REF!), 0)</f>
        <v>#REF!</v>
      </c>
      <c r="J42" s="349" t="e">
        <f t="shared" si="10"/>
        <v>#REF!</v>
      </c>
      <c r="K42" s="349" t="e">
        <f t="shared" si="11"/>
        <v>#REF!</v>
      </c>
      <c r="L42" s="349" t="e">
        <f t="shared" si="12"/>
        <v>#REF!</v>
      </c>
      <c r="M42" s="349" t="e">
        <f t="shared" si="13"/>
        <v>#REF!</v>
      </c>
      <c r="N42" s="349" t="e">
        <f t="shared" si="14"/>
        <v>#REF!</v>
      </c>
      <c r="O42" s="347" t="e">
        <f>AVERAGE('MEM. CÁLCULO - Crescente'!#REF!, 'MEM. CÁLCULO - Decrescente'!#REF!)</f>
        <v>#REF!</v>
      </c>
      <c r="P42" s="348" t="e">
        <f t="shared" si="15"/>
        <v>#REF!</v>
      </c>
      <c r="Q42" s="348" t="e">
        <f t="shared" si="16"/>
        <v>#REF!</v>
      </c>
      <c r="R42" s="348" t="e">
        <f t="shared" si="17"/>
        <v>#REF!</v>
      </c>
      <c r="S42" s="347" t="e">
        <f t="shared" si="18"/>
        <v>#REF!</v>
      </c>
      <c r="T42" s="348" t="e">
        <f t="shared" si="19"/>
        <v>#REF!</v>
      </c>
      <c r="U42" s="348" t="e">
        <f t="shared" si="20"/>
        <v>#REF!</v>
      </c>
      <c r="V42" s="348" t="e">
        <f t="shared" si="21"/>
        <v>#REF!</v>
      </c>
      <c r="W42" s="348" t="e">
        <f t="shared" si="22"/>
        <v>#REF!</v>
      </c>
      <c r="X42" s="348" t="e">
        <f t="shared" si="23"/>
        <v>#REF!</v>
      </c>
      <c r="Y42" s="351" t="e">
        <f t="shared" si="24"/>
        <v>#REF!</v>
      </c>
      <c r="Z42" s="349" t="e" cm="1">
        <f t="array" ref="Z42">_xlfn.IFS(
AND(Y42&gt;=0, Y42&lt;=10), 1,
AND(Y42&gt;10, Y42&lt;50), 2,
Y42&gt;=50, 3)</f>
        <v>#REF!</v>
      </c>
      <c r="AA42" s="350" t="e">
        <f t="shared" si="25"/>
        <v>#REF!</v>
      </c>
      <c r="AB42" s="400" t="e">
        <f t="shared" si="26"/>
        <v>#REF!</v>
      </c>
      <c r="AC42" s="351" t="e">
        <f t="shared" si="27"/>
        <v>#REF!</v>
      </c>
      <c r="AD42" s="349" t="e" cm="1">
        <f t="array" ref="AD42">_xlfn.IFS(
AND(AC42&gt;=0, AC42&lt;=10), 1,
AND(AC42&gt;10, AC42&lt;50), 2,
AC42&gt;=50, 3)</f>
        <v>#REF!</v>
      </c>
      <c r="AE42" s="350" t="e">
        <f t="shared" si="28"/>
        <v>#REF!</v>
      </c>
      <c r="AF42" s="400" t="e">
        <f t="shared" si="29"/>
        <v>#REF!</v>
      </c>
      <c r="AG42" s="349" t="e">
        <f t="shared" si="30"/>
        <v>#REF!</v>
      </c>
      <c r="AH42" s="349" t="e" cm="1">
        <f t="array" ref="AH42">_xlfn.IFS(
AND(AG42&gt;=0, AG42&lt;=2), 1,
AND(AG42&gt;2, AG42&lt;5), 2,
AG42&gt;=5, 3)</f>
        <v>#REF!</v>
      </c>
      <c r="AI42" s="350" t="e">
        <f t="shared" si="31"/>
        <v>#REF!</v>
      </c>
      <c r="AJ42" s="350" t="e">
        <f t="shared" si="32"/>
        <v>#REF!</v>
      </c>
      <c r="AK42" s="351" t="e" cm="1">
        <f t="array" ref="AK42">_xlfn.IFS(
O42&lt;=2, "B",
AND(O42&gt;2, O42&lt;5), "M",
O42&gt;=5, "A")</f>
        <v>#REF!</v>
      </c>
      <c r="AL42" s="351" t="e" cm="1">
        <f t="array" ref="AL42">_xlfn.IFS(
AND(P42&gt;=0, P42&lt;=10%), "B",
AND(P42&gt;10%, P42&lt;50%), "M",
AND(P42&gt;=50%, P42&lt;=100%), "A")</f>
        <v>#REF!</v>
      </c>
      <c r="AM42" s="351" t="e" cm="1">
        <f t="array" ref="AM42">_xlfn.IFS(
AND(Q42&gt;=0, Q42&lt;=10%), "B",
AND(Q42&gt;10%, Q42&lt;50%), "M",
AND(Q42&gt;=50%, Q42&lt;=100%), "A")</f>
        <v>#REF!</v>
      </c>
      <c r="AN42" s="351" t="e" cm="1">
        <f t="array" ref="AN42">_xlfn.IFS(
AND(R42&gt;=0, R42&lt;=10%), "B",
AND(R42&gt;10%, R42&lt;50%), "M",
AND(R42&gt;=50%, R42&lt;=100%), "A")</f>
        <v>#REF!</v>
      </c>
      <c r="AO42" s="351" t="e" cm="1">
        <f t="array" ref="AO42">_xlfn.IFS(
S42&lt;=2, "B",
AND(S42&gt;2, S42&lt;5), "M",
S42&gt;=5, "A")</f>
        <v>#REF!</v>
      </c>
      <c r="AP42" s="351" t="e">
        <f t="shared" si="33"/>
        <v>#REF!</v>
      </c>
      <c r="AQ42" s="351" t="e">
        <f t="shared" si="34"/>
        <v>#REF!</v>
      </c>
      <c r="AR42" s="351" t="e">
        <f t="shared" si="35"/>
        <v>#REF!</v>
      </c>
      <c r="AS42" s="351" t="e">
        <f t="shared" si="36"/>
        <v>#REF!</v>
      </c>
      <c r="AT42" s="351" t="e">
        <f t="shared" si="37"/>
        <v>#REF!</v>
      </c>
      <c r="AU42" s="369" t="e">
        <f t="shared" si="38"/>
        <v>#REF!</v>
      </c>
      <c r="AV42" s="369" t="e" cm="1">
        <f t="array" ref="AV42">_xlfn.IFS(B42="", "",
(((100-AU42)/100)*$AV$10)&lt;1, 1,
TRUE, ((100-AU42)/100)*AV$10)</f>
        <v>#REF!</v>
      </c>
      <c r="AW42" s="375" t="e" cm="1">
        <f t="array" ref="AW42">_xlfn.IFS(
AND(AU42 &lt;= 20, AV42 &gt; 3.5), 0,
AND(AU42 &lt;= 20, AV42 &lt;= 3.5), 1,
AND(AND(20 &lt; AU42, AU42 &lt;= 40, AV42 &gt; 3.5)), 2,
AND(AND(20 &lt; AU42, AU42 &lt;= 40, AV42 &lt;= 3.5)), 3,
AND(AND(40 &lt; AU42, AU42 &lt;= 60, AV42 &gt; 2.5)), 4,
AND(AND(40 &lt; AU42, AU42 &lt;= 60, AV42 &lt;= 2.5)), 5,
AND(AND(60 &lt; AU42, AU42 &lt;= 90, AV42 &gt; 2.5)), 7,
AND(AND(60 &lt; AU42, AU42 &lt;= 90, AV42 &lt;= 2.5)), 8,
AU42 &gt; 90, 10)</f>
        <v>#REF!</v>
      </c>
      <c r="AX42" s="374" t="e">
        <f>_xlfn.XLOOKUP(AW42,IES!$B$2:$B$10,IES!$C$2:$C$10)</f>
        <v>#REF!</v>
      </c>
      <c r="AY42" s="374" t="e">
        <f>_xlfn.XLOOKUP(AW42,IES!$B$2:$B$10, IES!$D$2:$D$10)</f>
        <v>#REF!</v>
      </c>
      <c r="AZ42" s="392" t="e" cm="1">
        <f t="array" ref="AZ42">_xlfn.IFS(AV42&gt;4, 'CONCEITOS ICPF'!$B$2,
AND(3 &lt; AV42, AV42 &lt;= 4), 'CONCEITOS ICPF'!$B$3,
AND(2 &lt; AV42, AV42 &lt;= 3), 'CONCEITOS ICPF'!$B$4,
AND(1 &lt; AV42, AV42 &lt;= 2), 'CONCEITOS ICPF'!$B$5,
AV42 &lt;= 1, 'CONCEITOS ICPF'!$B$6)</f>
        <v>#REF!</v>
      </c>
      <c r="BA42" s="350" t="e">
        <f>'LVC - FICHA CAMPO - Decrescente'!#REF!</f>
        <v>#REF!</v>
      </c>
      <c r="BB42" s="350" t="e">
        <f>'LVC - FICHA CAMPO - Decrescente'!#REF!</f>
        <v>#REF!</v>
      </c>
      <c r="BC42" s="350" t="e">
        <f>'LVC - FICHA CAMPO - Decrescente'!#REF!</f>
        <v>#REF!</v>
      </c>
      <c r="BD42" s="350" t="e">
        <f>'LVC - FICHA CAMPO - Decrescente'!#REF!</f>
        <v>#REF!</v>
      </c>
      <c r="BE42" s="350" t="e">
        <f>'LVC - FICHA CAMPO - Decrescente'!#REF!</f>
        <v>#REF!</v>
      </c>
      <c r="BF42" s="399" t="e" cm="1">
        <f t="array" ref="BF42">_xlfn.IFS('MEM. CÁLCULO - Crescente'!#REF!="A", 3,
'MEM. CÁLCULO - Crescente'!#REF!="M", 2,
'MEM. CÁLCULO - Crescente'!#REF!="B", 1,
'MEM. CÁLCULO - Crescente'!#REF!="", 0)</f>
        <v>#REF!</v>
      </c>
      <c r="BG42" s="399" t="e" cm="1">
        <f t="array" ref="BG42">_xlfn.IFS('MEM. CÁLCULO - Crescente'!#REF!="A", 3,
'MEM. CÁLCULO - Crescente'!#REF!="M", 2,
'MEM. CÁLCULO - Crescente'!#REF!="B", 1,
'MEM. CÁLCULO - Crescente'!#REF!="", 0)</f>
        <v>#REF!</v>
      </c>
      <c r="BH42" s="399" t="e" cm="1">
        <f t="array" ref="BH42">_xlfn.IFS('MEM. CÁLCULO - Crescente'!#REF!="A", 3,
'MEM. CÁLCULO - Crescente'!#REF!="M", 2,
'MEM. CÁLCULO - Crescente'!#REF!="B", 1,
'MEM. CÁLCULO - Crescente'!#REF!="", 0)</f>
        <v>#REF!</v>
      </c>
      <c r="BI42" s="399" t="e" cm="1">
        <f t="array" ref="BI42">_xlfn.IFS('MEM. CÁLCULO - Crescente'!#REF!="A", 3,
'MEM. CÁLCULO - Crescente'!#REF!="M", 2,
'MEM. CÁLCULO - Crescente'!#REF!="B", 1,
'MEM. CÁLCULO - Crescente'!#REF!="", 0)</f>
        <v>#REF!</v>
      </c>
      <c r="BJ42" s="399" t="e" cm="1">
        <f t="array" ref="BJ42">_xlfn.IFS('MEM. CÁLCULO - Crescente'!#REF!="A", 3,
'MEM. CÁLCULO - Crescente'!#REF!="M", 2,
'MEM. CÁLCULO - Crescente'!#REF!="B", 1,
'MEM. CÁLCULO - Crescente'!#REF!="", 0)</f>
        <v>#REF!</v>
      </c>
      <c r="BK42" s="399" t="e" cm="1">
        <f t="array" ref="BK42">_xlfn.IFS('MEM. CÁLCULO - Decrescente'!#REF!="A", 3,
'MEM. CÁLCULO - Decrescente'!#REF!="M", 2,
'MEM. CÁLCULO - Decrescente'!#REF!="B", 1,
'MEM. CÁLCULO - Decrescente'!#REF!="", 0)</f>
        <v>#REF!</v>
      </c>
      <c r="BL42" s="399" t="e" cm="1">
        <f t="array" ref="BL42">_xlfn.IFS('MEM. CÁLCULO - Decrescente'!#REF!="A", 3,
'MEM. CÁLCULO - Decrescente'!#REF!="M", 2,
'MEM. CÁLCULO - Decrescente'!#REF!="B", 1,
'MEM. CÁLCULO - Decrescente'!#REF!="", 0)</f>
        <v>#REF!</v>
      </c>
      <c r="BM42" s="399" t="e" cm="1">
        <f t="array" ref="BM42">_xlfn.IFS('MEM. CÁLCULO - Decrescente'!#REF!="A", 3,
'MEM. CÁLCULO - Decrescente'!#REF!="M", 2,
'MEM. CÁLCULO - Decrescente'!#REF!="B", 1,
'MEM. CÁLCULO - Decrescente'!#REF!="", 0)</f>
        <v>#REF!</v>
      </c>
      <c r="BN42" s="399" t="e" cm="1">
        <f t="array" ref="BN42">_xlfn.IFS('MEM. CÁLCULO - Decrescente'!#REF!="A", 3,
'MEM. CÁLCULO - Decrescente'!#REF!="M", 2,
'MEM. CÁLCULO - Decrescente'!#REF!="B", 1,
'MEM. CÁLCULO - Decrescente'!#REF!="", 0)</f>
        <v>#REF!</v>
      </c>
      <c r="BO42" s="399" t="e" cm="1">
        <f t="array" ref="BO42">_xlfn.IFS('MEM. CÁLCULO - Decrescente'!#REF!="A", 3,
'MEM. CÁLCULO - Decrescente'!#REF!="M", 2,
'MEM. CÁLCULO - Decrescente'!#REF!="B", 1,
'MEM. CÁLCULO - Decrescente'!#REF!="", 0)</f>
        <v>#REF!</v>
      </c>
      <c r="BP42" s="399" t="e">
        <f t="shared" si="39"/>
        <v>#REF!</v>
      </c>
      <c r="BQ42" s="399" t="e">
        <f t="shared" si="40"/>
        <v>#REF!</v>
      </c>
      <c r="BR42" s="399" t="e">
        <f t="shared" si="41"/>
        <v>#REF!</v>
      </c>
      <c r="BS42" s="399" t="e">
        <f t="shared" si="42"/>
        <v>#REF!</v>
      </c>
      <c r="BT42" s="399" t="e">
        <f t="shared" si="43"/>
        <v>#REF!</v>
      </c>
      <c r="BU42" s="399" t="e" cm="1">
        <f t="array" ref="BU42">_xlfn.IFS(BP42=3, "A",
BP42=2, "M",
BP42=1, "B",
BP42=0, "")</f>
        <v>#REF!</v>
      </c>
      <c r="BV42" s="399" t="e" cm="1">
        <f t="array" ref="BV42">_xlfn.IFS(BQ42=3, "A",
BQ42=2, "M",
BQ42=1, "B",
BQ42=0, "")</f>
        <v>#REF!</v>
      </c>
      <c r="BW42" s="399" t="e" cm="1">
        <f t="array" ref="BW42">_xlfn.IFS(BR42=3, "A",
BR42=2, "M",
BR42=1, "B",
BR42=0, "")</f>
        <v>#REF!</v>
      </c>
      <c r="BX42" s="399" t="e" cm="1">
        <f t="array" ref="BX42">_xlfn.IFS(BS42=3, "A",
BS42=2, "M",
BS42=1, "B",
BS42=0, "")</f>
        <v>#REF!</v>
      </c>
      <c r="BY42" s="399" t="e" cm="1">
        <f t="array" ref="BY42">_xlfn.IFS(BT42=3, "A",
BT42=2, "M",
BT42=1, "B",
BT42=0, "")</f>
        <v>#REF!</v>
      </c>
    </row>
    <row r="43" spans="1:77" ht="24.95" customHeight="1" thickBot="1">
      <c r="A43" s="344" t="e">
        <f>'LVC - FICHA CAMPO - Decrescente'!#REF!</f>
        <v>#REF!</v>
      </c>
      <c r="B43" s="345" t="e">
        <f>'LVC - FICHA CAMPO - Decrescente'!#REF!</f>
        <v>#REF!</v>
      </c>
      <c r="C43" s="345" t="e">
        <f>'LVC - FICHA CAMPO - Decrescente'!#REF!</f>
        <v>#REF!</v>
      </c>
      <c r="D43" s="346" t="e">
        <f>'LVC - FICHA CAMPO - Decrescente'!#REF!</f>
        <v>#REF!</v>
      </c>
      <c r="E43" s="349" t="e">
        <f>ROUNDUP(AVERAGE('LVC - FICHA CAMPO - Crescente'!#REF!, 'LVC - FICHA CAMPO - Decrescente'!#REF!), 0)</f>
        <v>#REF!</v>
      </c>
      <c r="F43" s="349" t="e">
        <f>AVERAGE('LVC - FICHA CAMPO - Crescente'!#REF!, 'LVC - FICHA CAMPO - Decrescente'!#REF!)</f>
        <v>#REF!</v>
      </c>
      <c r="G43" s="349" t="e">
        <f>AVERAGE('LVC - FICHA CAMPO - Crescente'!#REF!, 'LVC - FICHA CAMPO - Decrescente'!#REF!)</f>
        <v>#REF!</v>
      </c>
      <c r="H43" s="349" t="e">
        <f>AVERAGE('LVC - FICHA CAMPO - Crescente'!#REF!, 'LVC - FICHA CAMPO - Decrescente'!#REF!)</f>
        <v>#REF!</v>
      </c>
      <c r="I43" s="349" t="e">
        <f>ROUNDUP(AVERAGE('LVC - FICHA CAMPO - Crescente'!#REF!, 'LVC - FICHA CAMPO - Decrescente'!#REF!), 0)</f>
        <v>#REF!</v>
      </c>
      <c r="J43" s="349" t="e">
        <f t="shared" si="10"/>
        <v>#REF!</v>
      </c>
      <c r="K43" s="349" t="e">
        <f t="shared" si="11"/>
        <v>#REF!</v>
      </c>
      <c r="L43" s="349" t="e">
        <f t="shared" si="12"/>
        <v>#REF!</v>
      </c>
      <c r="M43" s="349" t="e">
        <f t="shared" si="13"/>
        <v>#REF!</v>
      </c>
      <c r="N43" s="349" t="e">
        <f t="shared" si="14"/>
        <v>#REF!</v>
      </c>
      <c r="O43" s="347" t="e">
        <f>AVERAGE('MEM. CÁLCULO - Crescente'!#REF!, 'MEM. CÁLCULO - Decrescente'!#REF!)</f>
        <v>#REF!</v>
      </c>
      <c r="P43" s="348" t="e">
        <f t="shared" si="15"/>
        <v>#REF!</v>
      </c>
      <c r="Q43" s="348" t="e">
        <f t="shared" si="16"/>
        <v>#REF!</v>
      </c>
      <c r="R43" s="348" t="e">
        <f t="shared" si="17"/>
        <v>#REF!</v>
      </c>
      <c r="S43" s="347" t="e">
        <f t="shared" si="18"/>
        <v>#REF!</v>
      </c>
      <c r="T43" s="348" t="e">
        <f t="shared" si="19"/>
        <v>#REF!</v>
      </c>
      <c r="U43" s="348" t="e">
        <f t="shared" si="20"/>
        <v>#REF!</v>
      </c>
      <c r="V43" s="348" t="e">
        <f t="shared" si="21"/>
        <v>#REF!</v>
      </c>
      <c r="W43" s="348" t="e">
        <f t="shared" si="22"/>
        <v>#REF!</v>
      </c>
      <c r="X43" s="348" t="e">
        <f t="shared" si="23"/>
        <v>#REF!</v>
      </c>
      <c r="Y43" s="351" t="e">
        <f t="shared" si="24"/>
        <v>#REF!</v>
      </c>
      <c r="Z43" s="349" t="e" cm="1">
        <f t="array" ref="Z43">_xlfn.IFS(
AND(Y43&gt;=0, Y43&lt;=10), 1,
AND(Y43&gt;10, Y43&lt;50), 2,
Y43&gt;=50, 3)</f>
        <v>#REF!</v>
      </c>
      <c r="AA43" s="350" t="e">
        <f t="shared" si="25"/>
        <v>#REF!</v>
      </c>
      <c r="AB43" s="400" t="e">
        <f t="shared" si="26"/>
        <v>#REF!</v>
      </c>
      <c r="AC43" s="351" t="e">
        <f t="shared" si="27"/>
        <v>#REF!</v>
      </c>
      <c r="AD43" s="349" t="e" cm="1">
        <f t="array" ref="AD43">_xlfn.IFS(
AND(AC43&gt;=0, AC43&lt;=10), 1,
AND(AC43&gt;10, AC43&lt;50), 2,
AC43&gt;=50, 3)</f>
        <v>#REF!</v>
      </c>
      <c r="AE43" s="350" t="e">
        <f t="shared" si="28"/>
        <v>#REF!</v>
      </c>
      <c r="AF43" s="400" t="e">
        <f t="shared" si="29"/>
        <v>#REF!</v>
      </c>
      <c r="AG43" s="349" t="e">
        <f t="shared" si="30"/>
        <v>#REF!</v>
      </c>
      <c r="AH43" s="349" t="e" cm="1">
        <f t="array" ref="AH43">_xlfn.IFS(
AND(AG43&gt;=0, AG43&lt;=2), 1,
AND(AG43&gt;2, AG43&lt;5), 2,
AG43&gt;=5, 3)</f>
        <v>#REF!</v>
      </c>
      <c r="AI43" s="350" t="e">
        <f t="shared" si="31"/>
        <v>#REF!</v>
      </c>
      <c r="AJ43" s="350" t="e">
        <f t="shared" si="32"/>
        <v>#REF!</v>
      </c>
      <c r="AK43" s="351" t="e" cm="1">
        <f t="array" ref="AK43">_xlfn.IFS(
O43&lt;=2, "B",
AND(O43&gt;2, O43&lt;5), "M",
O43&gt;=5, "A")</f>
        <v>#REF!</v>
      </c>
      <c r="AL43" s="351" t="e" cm="1">
        <f t="array" ref="AL43">_xlfn.IFS(
AND(P43&gt;=0, P43&lt;=10%), "B",
AND(P43&gt;10%, P43&lt;50%), "M",
AND(P43&gt;=50%, P43&lt;=100%), "A")</f>
        <v>#REF!</v>
      </c>
      <c r="AM43" s="351" t="e" cm="1">
        <f t="array" ref="AM43">_xlfn.IFS(
AND(Q43&gt;=0, Q43&lt;=10%), "B",
AND(Q43&gt;10%, Q43&lt;50%), "M",
AND(Q43&gt;=50%, Q43&lt;=100%), "A")</f>
        <v>#REF!</v>
      </c>
      <c r="AN43" s="351" t="e" cm="1">
        <f t="array" ref="AN43">_xlfn.IFS(
AND(R43&gt;=0, R43&lt;=10%), "B",
AND(R43&gt;10%, R43&lt;50%), "M",
AND(R43&gt;=50%, R43&lt;=100%), "A")</f>
        <v>#REF!</v>
      </c>
      <c r="AO43" s="351" t="e" cm="1">
        <f t="array" ref="AO43">_xlfn.IFS(
S43&lt;=2, "B",
AND(S43&gt;2, S43&lt;5), "M",
S43&gt;=5, "A")</f>
        <v>#REF!</v>
      </c>
      <c r="AP43" s="351" t="e">
        <f t="shared" si="33"/>
        <v>#REF!</v>
      </c>
      <c r="AQ43" s="351" t="e">
        <f t="shared" si="34"/>
        <v>#REF!</v>
      </c>
      <c r="AR43" s="351" t="e">
        <f t="shared" si="35"/>
        <v>#REF!</v>
      </c>
      <c r="AS43" s="351" t="e">
        <f t="shared" si="36"/>
        <v>#REF!</v>
      </c>
      <c r="AT43" s="351" t="e">
        <f t="shared" si="37"/>
        <v>#REF!</v>
      </c>
      <c r="AU43" s="369" t="e">
        <f t="shared" si="38"/>
        <v>#REF!</v>
      </c>
      <c r="AV43" s="369" t="e" cm="1">
        <f t="array" ref="AV43">_xlfn.IFS(B43="", "",
(((100-AU43)/100)*$AV$10)&lt;1, 1,
TRUE, ((100-AU43)/100)*AV$10)</f>
        <v>#REF!</v>
      </c>
      <c r="AW43" s="375" t="e" cm="1">
        <f t="array" ref="AW43">_xlfn.IFS(
AND(AU43 &lt;= 20, AV43 &gt; 3.5), 0,
AND(AU43 &lt;= 20, AV43 &lt;= 3.5), 1,
AND(AND(20 &lt; AU43, AU43 &lt;= 40, AV43 &gt; 3.5)), 2,
AND(AND(20 &lt; AU43, AU43 &lt;= 40, AV43 &lt;= 3.5)), 3,
AND(AND(40 &lt; AU43, AU43 &lt;= 60, AV43 &gt; 2.5)), 4,
AND(AND(40 &lt; AU43, AU43 &lt;= 60, AV43 &lt;= 2.5)), 5,
AND(AND(60 &lt; AU43, AU43 &lt;= 90, AV43 &gt; 2.5)), 7,
AND(AND(60 &lt; AU43, AU43 &lt;= 90, AV43 &lt;= 2.5)), 8,
AU43 &gt; 90, 10)</f>
        <v>#REF!</v>
      </c>
      <c r="AX43" s="374" t="e">
        <f>_xlfn.XLOOKUP(AW43,IES!$B$2:$B$10,IES!$C$2:$C$10)</f>
        <v>#REF!</v>
      </c>
      <c r="AY43" s="374" t="e">
        <f>_xlfn.XLOOKUP(AW43,IES!$B$2:$B$10, IES!$D$2:$D$10)</f>
        <v>#REF!</v>
      </c>
      <c r="AZ43" s="392" t="e" cm="1">
        <f t="array" ref="AZ43">_xlfn.IFS(AV43&gt;4, 'CONCEITOS ICPF'!$B$2,
AND(3 &lt; AV43, AV43 &lt;= 4), 'CONCEITOS ICPF'!$B$3,
AND(2 &lt; AV43, AV43 &lt;= 3), 'CONCEITOS ICPF'!$B$4,
AND(1 &lt; AV43, AV43 &lt;= 2), 'CONCEITOS ICPF'!$B$5,
AV43 &lt;= 1, 'CONCEITOS ICPF'!$B$6)</f>
        <v>#REF!</v>
      </c>
      <c r="BA43" s="350" t="e">
        <f>'LVC - FICHA CAMPO - Decrescente'!#REF!</f>
        <v>#REF!</v>
      </c>
      <c r="BB43" s="350" t="e">
        <f>'LVC - FICHA CAMPO - Decrescente'!#REF!</f>
        <v>#REF!</v>
      </c>
      <c r="BC43" s="350" t="e">
        <f>'LVC - FICHA CAMPO - Decrescente'!#REF!</f>
        <v>#REF!</v>
      </c>
      <c r="BD43" s="350" t="e">
        <f>'LVC - FICHA CAMPO - Decrescente'!#REF!</f>
        <v>#REF!</v>
      </c>
      <c r="BE43" s="350" t="e">
        <f>'LVC - FICHA CAMPO - Decrescente'!#REF!</f>
        <v>#REF!</v>
      </c>
      <c r="BF43" s="399" t="e" cm="1">
        <f t="array" ref="BF43">_xlfn.IFS('MEM. CÁLCULO - Crescente'!#REF!="A", 3,
'MEM. CÁLCULO - Crescente'!#REF!="M", 2,
'MEM. CÁLCULO - Crescente'!#REF!="B", 1,
'MEM. CÁLCULO - Crescente'!#REF!="", 0)</f>
        <v>#REF!</v>
      </c>
      <c r="BG43" s="399" t="e" cm="1">
        <f t="array" ref="BG43">_xlfn.IFS('MEM. CÁLCULO - Crescente'!#REF!="A", 3,
'MEM. CÁLCULO - Crescente'!#REF!="M", 2,
'MEM. CÁLCULO - Crescente'!#REF!="B", 1,
'MEM. CÁLCULO - Crescente'!#REF!="", 0)</f>
        <v>#REF!</v>
      </c>
      <c r="BH43" s="399" t="e" cm="1">
        <f t="array" ref="BH43">_xlfn.IFS('MEM. CÁLCULO - Crescente'!#REF!="A", 3,
'MEM. CÁLCULO - Crescente'!#REF!="M", 2,
'MEM. CÁLCULO - Crescente'!#REF!="B", 1,
'MEM. CÁLCULO - Crescente'!#REF!="", 0)</f>
        <v>#REF!</v>
      </c>
      <c r="BI43" s="399" t="e" cm="1">
        <f t="array" ref="BI43">_xlfn.IFS('MEM. CÁLCULO - Crescente'!#REF!="A", 3,
'MEM. CÁLCULO - Crescente'!#REF!="M", 2,
'MEM. CÁLCULO - Crescente'!#REF!="B", 1,
'MEM. CÁLCULO - Crescente'!#REF!="", 0)</f>
        <v>#REF!</v>
      </c>
      <c r="BJ43" s="399" t="e" cm="1">
        <f t="array" ref="BJ43">_xlfn.IFS('MEM. CÁLCULO - Crescente'!#REF!="A", 3,
'MEM. CÁLCULO - Crescente'!#REF!="M", 2,
'MEM. CÁLCULO - Crescente'!#REF!="B", 1,
'MEM. CÁLCULO - Crescente'!#REF!="", 0)</f>
        <v>#REF!</v>
      </c>
      <c r="BK43" s="399" t="e" cm="1">
        <f t="array" ref="BK43">_xlfn.IFS('MEM. CÁLCULO - Decrescente'!#REF!="A", 3,
'MEM. CÁLCULO - Decrescente'!#REF!="M", 2,
'MEM. CÁLCULO - Decrescente'!#REF!="B", 1,
'MEM. CÁLCULO - Decrescente'!#REF!="", 0)</f>
        <v>#REF!</v>
      </c>
      <c r="BL43" s="399" t="e" cm="1">
        <f t="array" ref="BL43">_xlfn.IFS('MEM. CÁLCULO - Decrescente'!#REF!="A", 3,
'MEM. CÁLCULO - Decrescente'!#REF!="M", 2,
'MEM. CÁLCULO - Decrescente'!#REF!="B", 1,
'MEM. CÁLCULO - Decrescente'!#REF!="", 0)</f>
        <v>#REF!</v>
      </c>
      <c r="BM43" s="399" t="e" cm="1">
        <f t="array" ref="BM43">_xlfn.IFS('MEM. CÁLCULO - Decrescente'!#REF!="A", 3,
'MEM. CÁLCULO - Decrescente'!#REF!="M", 2,
'MEM. CÁLCULO - Decrescente'!#REF!="B", 1,
'MEM. CÁLCULO - Decrescente'!#REF!="", 0)</f>
        <v>#REF!</v>
      </c>
      <c r="BN43" s="399" t="e" cm="1">
        <f t="array" ref="BN43">_xlfn.IFS('MEM. CÁLCULO - Decrescente'!#REF!="A", 3,
'MEM. CÁLCULO - Decrescente'!#REF!="M", 2,
'MEM. CÁLCULO - Decrescente'!#REF!="B", 1,
'MEM. CÁLCULO - Decrescente'!#REF!="", 0)</f>
        <v>#REF!</v>
      </c>
      <c r="BO43" s="399" t="e" cm="1">
        <f t="array" ref="BO43">_xlfn.IFS('MEM. CÁLCULO - Decrescente'!#REF!="A", 3,
'MEM. CÁLCULO - Decrescente'!#REF!="M", 2,
'MEM. CÁLCULO - Decrescente'!#REF!="B", 1,
'MEM. CÁLCULO - Decrescente'!#REF!="", 0)</f>
        <v>#REF!</v>
      </c>
      <c r="BP43" s="399" t="e">
        <f t="shared" si="39"/>
        <v>#REF!</v>
      </c>
      <c r="BQ43" s="399" t="e">
        <f t="shared" si="40"/>
        <v>#REF!</v>
      </c>
      <c r="BR43" s="399" t="e">
        <f t="shared" si="41"/>
        <v>#REF!</v>
      </c>
      <c r="BS43" s="399" t="e">
        <f t="shared" si="42"/>
        <v>#REF!</v>
      </c>
      <c r="BT43" s="399" t="e">
        <f t="shared" si="43"/>
        <v>#REF!</v>
      </c>
      <c r="BU43" s="399" t="e" cm="1">
        <f t="array" ref="BU43">_xlfn.IFS(BP43=3, "A",
BP43=2, "M",
BP43=1, "B",
BP43=0, "")</f>
        <v>#REF!</v>
      </c>
      <c r="BV43" s="399" t="e" cm="1">
        <f t="array" ref="BV43">_xlfn.IFS(BQ43=3, "A",
BQ43=2, "M",
BQ43=1, "B",
BQ43=0, "")</f>
        <v>#REF!</v>
      </c>
      <c r="BW43" s="399" t="e" cm="1">
        <f t="array" ref="BW43">_xlfn.IFS(BR43=3, "A",
BR43=2, "M",
BR43=1, "B",
BR43=0, "")</f>
        <v>#REF!</v>
      </c>
      <c r="BX43" s="399" t="e" cm="1">
        <f t="array" ref="BX43">_xlfn.IFS(BS43=3, "A",
BS43=2, "M",
BS43=1, "B",
BS43=0, "")</f>
        <v>#REF!</v>
      </c>
      <c r="BY43" s="399" t="e" cm="1">
        <f t="array" ref="BY43">_xlfn.IFS(BT43=3, "A",
BT43=2, "M",
BT43=1, "B",
BT43=0, "")</f>
        <v>#REF!</v>
      </c>
    </row>
    <row r="44" spans="1:77" ht="24.95" customHeight="1" thickBot="1">
      <c r="A44" s="344" t="e">
        <f>'LVC - FICHA CAMPO - Decrescente'!#REF!</f>
        <v>#REF!</v>
      </c>
      <c r="B44" s="345" t="e">
        <f>'LVC - FICHA CAMPO - Decrescente'!#REF!</f>
        <v>#REF!</v>
      </c>
      <c r="C44" s="345" t="e">
        <f>'LVC - FICHA CAMPO - Decrescente'!#REF!</f>
        <v>#REF!</v>
      </c>
      <c r="D44" s="346" t="e">
        <f>'LVC - FICHA CAMPO - Decrescente'!#REF!</f>
        <v>#REF!</v>
      </c>
      <c r="E44" s="349" t="e">
        <f>ROUNDUP(AVERAGE('LVC - FICHA CAMPO - Crescente'!#REF!, 'LVC - FICHA CAMPO - Decrescente'!#REF!), 0)</f>
        <v>#REF!</v>
      </c>
      <c r="F44" s="349" t="e">
        <f>AVERAGE('LVC - FICHA CAMPO - Crescente'!#REF!, 'LVC - FICHA CAMPO - Decrescente'!#REF!)</f>
        <v>#REF!</v>
      </c>
      <c r="G44" s="349" t="e">
        <f>AVERAGE('LVC - FICHA CAMPO - Crescente'!#REF!, 'LVC - FICHA CAMPO - Decrescente'!#REF!)</f>
        <v>#REF!</v>
      </c>
      <c r="H44" s="349" t="e">
        <f>AVERAGE('LVC - FICHA CAMPO - Crescente'!#REF!, 'LVC - FICHA CAMPO - Decrescente'!#REF!)</f>
        <v>#REF!</v>
      </c>
      <c r="I44" s="349" t="e">
        <f>ROUNDUP(AVERAGE('LVC - FICHA CAMPO - Crescente'!#REF!, 'LVC - FICHA CAMPO - Decrescente'!#REF!), 0)</f>
        <v>#REF!</v>
      </c>
      <c r="J44" s="349" t="e">
        <f t="shared" si="10"/>
        <v>#REF!</v>
      </c>
      <c r="K44" s="349" t="e">
        <f t="shared" si="11"/>
        <v>#REF!</v>
      </c>
      <c r="L44" s="349" t="e">
        <f t="shared" si="12"/>
        <v>#REF!</v>
      </c>
      <c r="M44" s="349" t="e">
        <f t="shared" si="13"/>
        <v>#REF!</v>
      </c>
      <c r="N44" s="349" t="e">
        <f t="shared" si="14"/>
        <v>#REF!</v>
      </c>
      <c r="O44" s="347" t="e">
        <f>AVERAGE('MEM. CÁLCULO - Crescente'!#REF!, 'MEM. CÁLCULO - Decrescente'!#REF!)</f>
        <v>#REF!</v>
      </c>
      <c r="P44" s="348" t="e">
        <f t="shared" si="15"/>
        <v>#REF!</v>
      </c>
      <c r="Q44" s="348" t="e">
        <f t="shared" si="16"/>
        <v>#REF!</v>
      </c>
      <c r="R44" s="348" t="e">
        <f t="shared" si="17"/>
        <v>#REF!</v>
      </c>
      <c r="S44" s="347" t="e">
        <f t="shared" si="18"/>
        <v>#REF!</v>
      </c>
      <c r="T44" s="348" t="e">
        <f t="shared" si="19"/>
        <v>#REF!</v>
      </c>
      <c r="U44" s="348" t="e">
        <f t="shared" si="20"/>
        <v>#REF!</v>
      </c>
      <c r="V44" s="348" t="e">
        <f t="shared" si="21"/>
        <v>#REF!</v>
      </c>
      <c r="W44" s="348" t="e">
        <f t="shared" si="22"/>
        <v>#REF!</v>
      </c>
      <c r="X44" s="348" t="e">
        <f t="shared" si="23"/>
        <v>#REF!</v>
      </c>
      <c r="Y44" s="351" t="e">
        <f t="shared" si="24"/>
        <v>#REF!</v>
      </c>
      <c r="Z44" s="349" t="e" cm="1">
        <f t="array" ref="Z44">_xlfn.IFS(
AND(Y44&gt;=0, Y44&lt;=10), 1,
AND(Y44&gt;10, Y44&lt;50), 2,
Y44&gt;=50, 3)</f>
        <v>#REF!</v>
      </c>
      <c r="AA44" s="350" t="e">
        <f t="shared" si="25"/>
        <v>#REF!</v>
      </c>
      <c r="AB44" s="400" t="e">
        <f t="shared" si="26"/>
        <v>#REF!</v>
      </c>
      <c r="AC44" s="351" t="e">
        <f t="shared" si="27"/>
        <v>#REF!</v>
      </c>
      <c r="AD44" s="349" t="e" cm="1">
        <f t="array" ref="AD44">_xlfn.IFS(
AND(AC44&gt;=0, AC44&lt;=10), 1,
AND(AC44&gt;10, AC44&lt;50), 2,
AC44&gt;=50, 3)</f>
        <v>#REF!</v>
      </c>
      <c r="AE44" s="350" t="e">
        <f t="shared" si="28"/>
        <v>#REF!</v>
      </c>
      <c r="AF44" s="400" t="e">
        <f t="shared" si="29"/>
        <v>#REF!</v>
      </c>
      <c r="AG44" s="349" t="e">
        <f t="shared" si="30"/>
        <v>#REF!</v>
      </c>
      <c r="AH44" s="349" t="e" cm="1">
        <f t="array" ref="AH44">_xlfn.IFS(
AND(AG44&gt;=0, AG44&lt;=2), 1,
AND(AG44&gt;2, AG44&lt;5), 2,
AG44&gt;=5, 3)</f>
        <v>#REF!</v>
      </c>
      <c r="AI44" s="350" t="e">
        <f t="shared" si="31"/>
        <v>#REF!</v>
      </c>
      <c r="AJ44" s="350" t="e">
        <f t="shared" si="32"/>
        <v>#REF!</v>
      </c>
      <c r="AK44" s="351" t="e" cm="1">
        <f t="array" ref="AK44">_xlfn.IFS(
O44&lt;=2, "B",
AND(O44&gt;2, O44&lt;5), "M",
O44&gt;=5, "A")</f>
        <v>#REF!</v>
      </c>
      <c r="AL44" s="351" t="e" cm="1">
        <f t="array" ref="AL44">_xlfn.IFS(
AND(P44&gt;=0, P44&lt;=10%), "B",
AND(P44&gt;10%, P44&lt;50%), "M",
AND(P44&gt;=50%, P44&lt;=100%), "A")</f>
        <v>#REF!</v>
      </c>
      <c r="AM44" s="351" t="e" cm="1">
        <f t="array" ref="AM44">_xlfn.IFS(
AND(Q44&gt;=0, Q44&lt;=10%), "B",
AND(Q44&gt;10%, Q44&lt;50%), "M",
AND(Q44&gt;=50%, Q44&lt;=100%), "A")</f>
        <v>#REF!</v>
      </c>
      <c r="AN44" s="351" t="e" cm="1">
        <f t="array" ref="AN44">_xlfn.IFS(
AND(R44&gt;=0, R44&lt;=10%), "B",
AND(R44&gt;10%, R44&lt;50%), "M",
AND(R44&gt;=50%, R44&lt;=100%), "A")</f>
        <v>#REF!</v>
      </c>
      <c r="AO44" s="351" t="e" cm="1">
        <f t="array" ref="AO44">_xlfn.IFS(
S44&lt;=2, "B",
AND(S44&gt;2, S44&lt;5), "M",
S44&gt;=5, "A")</f>
        <v>#REF!</v>
      </c>
      <c r="AP44" s="351" t="e">
        <f t="shared" si="33"/>
        <v>#REF!</v>
      </c>
      <c r="AQ44" s="351" t="e">
        <f t="shared" si="34"/>
        <v>#REF!</v>
      </c>
      <c r="AR44" s="351" t="e">
        <f t="shared" si="35"/>
        <v>#REF!</v>
      </c>
      <c r="AS44" s="351" t="e">
        <f t="shared" si="36"/>
        <v>#REF!</v>
      </c>
      <c r="AT44" s="351" t="e">
        <f t="shared" si="37"/>
        <v>#REF!</v>
      </c>
      <c r="AU44" s="369" t="e">
        <f t="shared" si="38"/>
        <v>#REF!</v>
      </c>
      <c r="AV44" s="369" t="e" cm="1">
        <f t="array" ref="AV44">_xlfn.IFS(B44="", "",
(((100-AU44)/100)*$AV$10)&lt;1, 1,
TRUE, ((100-AU44)/100)*AV$10)</f>
        <v>#REF!</v>
      </c>
      <c r="AW44" s="375" t="e" cm="1">
        <f t="array" ref="AW44">_xlfn.IFS(
AND(AU44 &lt;= 20, AV44 &gt; 3.5), 0,
AND(AU44 &lt;= 20, AV44 &lt;= 3.5), 1,
AND(AND(20 &lt; AU44, AU44 &lt;= 40, AV44 &gt; 3.5)), 2,
AND(AND(20 &lt; AU44, AU44 &lt;= 40, AV44 &lt;= 3.5)), 3,
AND(AND(40 &lt; AU44, AU44 &lt;= 60, AV44 &gt; 2.5)), 4,
AND(AND(40 &lt; AU44, AU44 &lt;= 60, AV44 &lt;= 2.5)), 5,
AND(AND(60 &lt; AU44, AU44 &lt;= 90, AV44 &gt; 2.5)), 7,
AND(AND(60 &lt; AU44, AU44 &lt;= 90, AV44 &lt;= 2.5)), 8,
AU44 &gt; 90, 10)</f>
        <v>#REF!</v>
      </c>
      <c r="AX44" s="374" t="e">
        <f>_xlfn.XLOOKUP(AW44,IES!$B$2:$B$10,IES!$C$2:$C$10)</f>
        <v>#REF!</v>
      </c>
      <c r="AY44" s="374" t="e">
        <f>_xlfn.XLOOKUP(AW44,IES!$B$2:$B$10, IES!$D$2:$D$10)</f>
        <v>#REF!</v>
      </c>
      <c r="AZ44" s="392" t="e" cm="1">
        <f t="array" ref="AZ44">_xlfn.IFS(AV44&gt;4, 'CONCEITOS ICPF'!$B$2,
AND(3 &lt; AV44, AV44 &lt;= 4), 'CONCEITOS ICPF'!$B$3,
AND(2 &lt; AV44, AV44 &lt;= 3), 'CONCEITOS ICPF'!$B$4,
AND(1 &lt; AV44, AV44 &lt;= 2), 'CONCEITOS ICPF'!$B$5,
AV44 &lt;= 1, 'CONCEITOS ICPF'!$B$6)</f>
        <v>#REF!</v>
      </c>
      <c r="BA44" s="350" t="e">
        <f>'LVC - FICHA CAMPO - Decrescente'!#REF!</f>
        <v>#REF!</v>
      </c>
      <c r="BB44" s="350" t="e">
        <f>'LVC - FICHA CAMPO - Decrescente'!#REF!</f>
        <v>#REF!</v>
      </c>
      <c r="BC44" s="350" t="e">
        <f>'LVC - FICHA CAMPO - Decrescente'!#REF!</f>
        <v>#REF!</v>
      </c>
      <c r="BD44" s="350" t="e">
        <f>'LVC - FICHA CAMPO - Decrescente'!#REF!</f>
        <v>#REF!</v>
      </c>
      <c r="BE44" s="350" t="e">
        <f>'LVC - FICHA CAMPO - Decrescente'!#REF!</f>
        <v>#REF!</v>
      </c>
      <c r="BF44" s="399" t="e" cm="1">
        <f t="array" ref="BF44">_xlfn.IFS('MEM. CÁLCULO - Crescente'!#REF!="A", 3,
'MEM. CÁLCULO - Crescente'!#REF!="M", 2,
'MEM. CÁLCULO - Crescente'!#REF!="B", 1,
'MEM. CÁLCULO - Crescente'!#REF!="", 0)</f>
        <v>#REF!</v>
      </c>
      <c r="BG44" s="399" t="e" cm="1">
        <f t="array" ref="BG44">_xlfn.IFS('MEM. CÁLCULO - Crescente'!#REF!="A", 3,
'MEM. CÁLCULO - Crescente'!#REF!="M", 2,
'MEM. CÁLCULO - Crescente'!#REF!="B", 1,
'MEM. CÁLCULO - Crescente'!#REF!="", 0)</f>
        <v>#REF!</v>
      </c>
      <c r="BH44" s="399" t="e" cm="1">
        <f t="array" ref="BH44">_xlfn.IFS('MEM. CÁLCULO - Crescente'!#REF!="A", 3,
'MEM. CÁLCULO - Crescente'!#REF!="M", 2,
'MEM. CÁLCULO - Crescente'!#REF!="B", 1,
'MEM. CÁLCULO - Crescente'!#REF!="", 0)</f>
        <v>#REF!</v>
      </c>
      <c r="BI44" s="399" t="e" cm="1">
        <f t="array" ref="BI44">_xlfn.IFS('MEM. CÁLCULO - Crescente'!#REF!="A", 3,
'MEM. CÁLCULO - Crescente'!#REF!="M", 2,
'MEM. CÁLCULO - Crescente'!#REF!="B", 1,
'MEM. CÁLCULO - Crescente'!#REF!="", 0)</f>
        <v>#REF!</v>
      </c>
      <c r="BJ44" s="399" t="e" cm="1">
        <f t="array" ref="BJ44">_xlfn.IFS('MEM. CÁLCULO - Crescente'!#REF!="A", 3,
'MEM. CÁLCULO - Crescente'!#REF!="M", 2,
'MEM. CÁLCULO - Crescente'!#REF!="B", 1,
'MEM. CÁLCULO - Crescente'!#REF!="", 0)</f>
        <v>#REF!</v>
      </c>
      <c r="BK44" s="399" t="e" cm="1">
        <f t="array" ref="BK44">_xlfn.IFS('MEM. CÁLCULO - Decrescente'!#REF!="A", 3,
'MEM. CÁLCULO - Decrescente'!#REF!="M", 2,
'MEM. CÁLCULO - Decrescente'!#REF!="B", 1,
'MEM. CÁLCULO - Decrescente'!#REF!="", 0)</f>
        <v>#REF!</v>
      </c>
      <c r="BL44" s="399" t="e" cm="1">
        <f t="array" ref="BL44">_xlfn.IFS('MEM. CÁLCULO - Decrescente'!#REF!="A", 3,
'MEM. CÁLCULO - Decrescente'!#REF!="M", 2,
'MEM. CÁLCULO - Decrescente'!#REF!="B", 1,
'MEM. CÁLCULO - Decrescente'!#REF!="", 0)</f>
        <v>#REF!</v>
      </c>
      <c r="BM44" s="399" t="e" cm="1">
        <f t="array" ref="BM44">_xlfn.IFS('MEM. CÁLCULO - Decrescente'!#REF!="A", 3,
'MEM. CÁLCULO - Decrescente'!#REF!="M", 2,
'MEM. CÁLCULO - Decrescente'!#REF!="B", 1,
'MEM. CÁLCULO - Decrescente'!#REF!="", 0)</f>
        <v>#REF!</v>
      </c>
      <c r="BN44" s="399" t="e" cm="1">
        <f t="array" ref="BN44">_xlfn.IFS('MEM. CÁLCULO - Decrescente'!#REF!="A", 3,
'MEM. CÁLCULO - Decrescente'!#REF!="M", 2,
'MEM. CÁLCULO - Decrescente'!#REF!="B", 1,
'MEM. CÁLCULO - Decrescente'!#REF!="", 0)</f>
        <v>#REF!</v>
      </c>
      <c r="BO44" s="399" t="e" cm="1">
        <f t="array" ref="BO44">_xlfn.IFS('MEM. CÁLCULO - Decrescente'!#REF!="A", 3,
'MEM. CÁLCULO - Decrescente'!#REF!="M", 2,
'MEM. CÁLCULO - Decrescente'!#REF!="B", 1,
'MEM. CÁLCULO - Decrescente'!#REF!="", 0)</f>
        <v>#REF!</v>
      </c>
      <c r="BP44" s="399" t="e">
        <f t="shared" si="39"/>
        <v>#REF!</v>
      </c>
      <c r="BQ44" s="399" t="e">
        <f t="shared" si="40"/>
        <v>#REF!</v>
      </c>
      <c r="BR44" s="399" t="e">
        <f t="shared" si="41"/>
        <v>#REF!</v>
      </c>
      <c r="BS44" s="399" t="e">
        <f t="shared" si="42"/>
        <v>#REF!</v>
      </c>
      <c r="BT44" s="399" t="e">
        <f t="shared" si="43"/>
        <v>#REF!</v>
      </c>
      <c r="BU44" s="399" t="e" cm="1">
        <f t="array" ref="BU44">_xlfn.IFS(BP44=3, "A",
BP44=2, "M",
BP44=1, "B",
BP44=0, "")</f>
        <v>#REF!</v>
      </c>
      <c r="BV44" s="399" t="e" cm="1">
        <f t="array" ref="BV44">_xlfn.IFS(BQ44=3, "A",
BQ44=2, "M",
BQ44=1, "B",
BQ44=0, "")</f>
        <v>#REF!</v>
      </c>
      <c r="BW44" s="399" t="e" cm="1">
        <f t="array" ref="BW44">_xlfn.IFS(BR44=3, "A",
BR44=2, "M",
BR44=1, "B",
BR44=0, "")</f>
        <v>#REF!</v>
      </c>
      <c r="BX44" s="399" t="e" cm="1">
        <f t="array" ref="BX44">_xlfn.IFS(BS44=3, "A",
BS44=2, "M",
BS44=1, "B",
BS44=0, "")</f>
        <v>#REF!</v>
      </c>
      <c r="BY44" s="399" t="e" cm="1">
        <f t="array" ref="BY44">_xlfn.IFS(BT44=3, "A",
BT44=2, "M",
BT44=1, "B",
BT44=0, "")</f>
        <v>#REF!</v>
      </c>
    </row>
    <row r="45" spans="1:77" ht="24.95" customHeight="1" thickBot="1">
      <c r="A45" s="344" t="e">
        <f>'LVC - FICHA CAMPO - Decrescente'!#REF!</f>
        <v>#REF!</v>
      </c>
      <c r="B45" s="345" t="e">
        <f>'LVC - FICHA CAMPO - Decrescente'!#REF!</f>
        <v>#REF!</v>
      </c>
      <c r="C45" s="345" t="e">
        <f>'LVC - FICHA CAMPO - Decrescente'!#REF!</f>
        <v>#REF!</v>
      </c>
      <c r="D45" s="346" t="e">
        <f>'LVC - FICHA CAMPO - Decrescente'!#REF!</f>
        <v>#REF!</v>
      </c>
      <c r="E45" s="349" t="e">
        <f>ROUNDUP(AVERAGE('LVC - FICHA CAMPO - Crescente'!#REF!, 'LVC - FICHA CAMPO - Decrescente'!#REF!), 0)</f>
        <v>#REF!</v>
      </c>
      <c r="F45" s="349" t="e">
        <f>AVERAGE('LVC - FICHA CAMPO - Crescente'!#REF!, 'LVC - FICHA CAMPO - Decrescente'!#REF!)</f>
        <v>#REF!</v>
      </c>
      <c r="G45" s="349" t="e">
        <f>AVERAGE('LVC - FICHA CAMPO - Crescente'!#REF!, 'LVC - FICHA CAMPO - Decrescente'!#REF!)</f>
        <v>#REF!</v>
      </c>
      <c r="H45" s="349" t="e">
        <f>AVERAGE('LVC - FICHA CAMPO - Crescente'!#REF!, 'LVC - FICHA CAMPO - Decrescente'!#REF!)</f>
        <v>#REF!</v>
      </c>
      <c r="I45" s="349" t="e">
        <f>ROUNDUP(AVERAGE('LVC - FICHA CAMPO - Crescente'!#REF!, 'LVC - FICHA CAMPO - Decrescente'!#REF!), 0)</f>
        <v>#REF!</v>
      </c>
      <c r="J45" s="349" t="e">
        <f t="shared" si="10"/>
        <v>#REF!</v>
      </c>
      <c r="K45" s="349" t="e">
        <f t="shared" si="11"/>
        <v>#REF!</v>
      </c>
      <c r="L45" s="349" t="e">
        <f t="shared" si="12"/>
        <v>#REF!</v>
      </c>
      <c r="M45" s="349" t="e">
        <f t="shared" si="13"/>
        <v>#REF!</v>
      </c>
      <c r="N45" s="349" t="e">
        <f t="shared" si="14"/>
        <v>#REF!</v>
      </c>
      <c r="O45" s="347" t="e">
        <f>AVERAGE('MEM. CÁLCULO - Crescente'!#REF!, 'MEM. CÁLCULO - Decrescente'!#REF!)</f>
        <v>#REF!</v>
      </c>
      <c r="P45" s="348" t="e">
        <f t="shared" si="15"/>
        <v>#REF!</v>
      </c>
      <c r="Q45" s="348" t="e">
        <f t="shared" si="16"/>
        <v>#REF!</v>
      </c>
      <c r="R45" s="348" t="e">
        <f t="shared" si="17"/>
        <v>#REF!</v>
      </c>
      <c r="S45" s="347" t="e">
        <f t="shared" si="18"/>
        <v>#REF!</v>
      </c>
      <c r="T45" s="348" t="e">
        <f t="shared" si="19"/>
        <v>#REF!</v>
      </c>
      <c r="U45" s="348" t="e">
        <f t="shared" si="20"/>
        <v>#REF!</v>
      </c>
      <c r="V45" s="348" t="e">
        <f t="shared" si="21"/>
        <v>#REF!</v>
      </c>
      <c r="W45" s="348" t="e">
        <f t="shared" si="22"/>
        <v>#REF!</v>
      </c>
      <c r="X45" s="348" t="e">
        <f t="shared" si="23"/>
        <v>#REF!</v>
      </c>
      <c r="Y45" s="351" t="e">
        <f t="shared" si="24"/>
        <v>#REF!</v>
      </c>
      <c r="Z45" s="349" t="e" cm="1">
        <f t="array" ref="Z45">_xlfn.IFS(
AND(Y45&gt;=0, Y45&lt;=10), 1,
AND(Y45&gt;10, Y45&lt;50), 2,
Y45&gt;=50, 3)</f>
        <v>#REF!</v>
      </c>
      <c r="AA45" s="350" t="e">
        <f t="shared" si="25"/>
        <v>#REF!</v>
      </c>
      <c r="AB45" s="400" t="e">
        <f t="shared" si="26"/>
        <v>#REF!</v>
      </c>
      <c r="AC45" s="351" t="e">
        <f t="shared" si="27"/>
        <v>#REF!</v>
      </c>
      <c r="AD45" s="349" t="e" cm="1">
        <f t="array" ref="AD45">_xlfn.IFS(
AND(AC45&gt;=0, AC45&lt;=10), 1,
AND(AC45&gt;10, AC45&lt;50), 2,
AC45&gt;=50, 3)</f>
        <v>#REF!</v>
      </c>
      <c r="AE45" s="350" t="e">
        <f t="shared" si="28"/>
        <v>#REF!</v>
      </c>
      <c r="AF45" s="400" t="e">
        <f t="shared" si="29"/>
        <v>#REF!</v>
      </c>
      <c r="AG45" s="349" t="e">
        <f t="shared" si="30"/>
        <v>#REF!</v>
      </c>
      <c r="AH45" s="349" t="e" cm="1">
        <f t="array" ref="AH45">_xlfn.IFS(
AND(AG45&gt;=0, AG45&lt;=2), 1,
AND(AG45&gt;2, AG45&lt;5), 2,
AG45&gt;=5, 3)</f>
        <v>#REF!</v>
      </c>
      <c r="AI45" s="350" t="e">
        <f t="shared" si="31"/>
        <v>#REF!</v>
      </c>
      <c r="AJ45" s="350" t="e">
        <f t="shared" si="32"/>
        <v>#REF!</v>
      </c>
      <c r="AK45" s="351" t="e" cm="1">
        <f t="array" ref="AK45">_xlfn.IFS(
O45&lt;=2, "B",
AND(O45&gt;2, O45&lt;5), "M",
O45&gt;=5, "A")</f>
        <v>#REF!</v>
      </c>
      <c r="AL45" s="351" t="e" cm="1">
        <f t="array" ref="AL45">_xlfn.IFS(
AND(P45&gt;=0, P45&lt;=10%), "B",
AND(P45&gt;10%, P45&lt;50%), "M",
AND(P45&gt;=50%, P45&lt;=100%), "A")</f>
        <v>#REF!</v>
      </c>
      <c r="AM45" s="351" t="e" cm="1">
        <f t="array" ref="AM45">_xlfn.IFS(
AND(Q45&gt;=0, Q45&lt;=10%), "B",
AND(Q45&gt;10%, Q45&lt;50%), "M",
AND(Q45&gt;=50%, Q45&lt;=100%), "A")</f>
        <v>#REF!</v>
      </c>
      <c r="AN45" s="351" t="e" cm="1">
        <f t="array" ref="AN45">_xlfn.IFS(
AND(R45&gt;=0, R45&lt;=10%), "B",
AND(R45&gt;10%, R45&lt;50%), "M",
AND(R45&gt;=50%, R45&lt;=100%), "A")</f>
        <v>#REF!</v>
      </c>
      <c r="AO45" s="351" t="e" cm="1">
        <f t="array" ref="AO45">_xlfn.IFS(
S45&lt;=2, "B",
AND(S45&gt;2, S45&lt;5), "M",
S45&gt;=5, "A")</f>
        <v>#REF!</v>
      </c>
      <c r="AP45" s="351" t="e">
        <f t="shared" si="33"/>
        <v>#REF!</v>
      </c>
      <c r="AQ45" s="351" t="e">
        <f t="shared" si="34"/>
        <v>#REF!</v>
      </c>
      <c r="AR45" s="351" t="e">
        <f t="shared" si="35"/>
        <v>#REF!</v>
      </c>
      <c r="AS45" s="351" t="e">
        <f t="shared" si="36"/>
        <v>#REF!</v>
      </c>
      <c r="AT45" s="351" t="e">
        <f t="shared" si="37"/>
        <v>#REF!</v>
      </c>
      <c r="AU45" s="369" t="e">
        <f t="shared" si="38"/>
        <v>#REF!</v>
      </c>
      <c r="AV45" s="369" t="e" cm="1">
        <f t="array" ref="AV45">_xlfn.IFS(B45="", "",
(((100-AU45)/100)*$AV$10)&lt;1, 1,
TRUE, ((100-AU45)/100)*AV$10)</f>
        <v>#REF!</v>
      </c>
      <c r="AW45" s="375" t="e" cm="1">
        <f t="array" ref="AW45">_xlfn.IFS(
AND(AU45 &lt;= 20, AV45 &gt; 3.5), 0,
AND(AU45 &lt;= 20, AV45 &lt;= 3.5), 1,
AND(AND(20 &lt; AU45, AU45 &lt;= 40, AV45 &gt; 3.5)), 2,
AND(AND(20 &lt; AU45, AU45 &lt;= 40, AV45 &lt;= 3.5)), 3,
AND(AND(40 &lt; AU45, AU45 &lt;= 60, AV45 &gt; 2.5)), 4,
AND(AND(40 &lt; AU45, AU45 &lt;= 60, AV45 &lt;= 2.5)), 5,
AND(AND(60 &lt; AU45, AU45 &lt;= 90, AV45 &gt; 2.5)), 7,
AND(AND(60 &lt; AU45, AU45 &lt;= 90, AV45 &lt;= 2.5)), 8,
AU45 &gt; 90, 10)</f>
        <v>#REF!</v>
      </c>
      <c r="AX45" s="374" t="e">
        <f>_xlfn.XLOOKUP(AW45,IES!$B$2:$B$10,IES!$C$2:$C$10)</f>
        <v>#REF!</v>
      </c>
      <c r="AY45" s="374" t="e">
        <f>_xlfn.XLOOKUP(AW45,IES!$B$2:$B$10, IES!$D$2:$D$10)</f>
        <v>#REF!</v>
      </c>
      <c r="AZ45" s="392" t="e" cm="1">
        <f t="array" ref="AZ45">_xlfn.IFS(AV45&gt;4, 'CONCEITOS ICPF'!$B$2,
AND(3 &lt; AV45, AV45 &lt;= 4), 'CONCEITOS ICPF'!$B$3,
AND(2 &lt; AV45, AV45 &lt;= 3), 'CONCEITOS ICPF'!$B$4,
AND(1 &lt; AV45, AV45 &lt;= 2), 'CONCEITOS ICPF'!$B$5,
AV45 &lt;= 1, 'CONCEITOS ICPF'!$B$6)</f>
        <v>#REF!</v>
      </c>
      <c r="BA45" s="350" t="e">
        <f>'LVC - FICHA CAMPO - Decrescente'!#REF!</f>
        <v>#REF!</v>
      </c>
      <c r="BB45" s="350" t="e">
        <f>'LVC - FICHA CAMPO - Decrescente'!#REF!</f>
        <v>#REF!</v>
      </c>
      <c r="BC45" s="350" t="e">
        <f>'LVC - FICHA CAMPO - Decrescente'!#REF!</f>
        <v>#REF!</v>
      </c>
      <c r="BD45" s="350" t="e">
        <f>'LVC - FICHA CAMPO - Decrescente'!#REF!</f>
        <v>#REF!</v>
      </c>
      <c r="BE45" s="350" t="e">
        <f>'LVC - FICHA CAMPO - Decrescente'!#REF!</f>
        <v>#REF!</v>
      </c>
      <c r="BF45" s="399" t="e" cm="1">
        <f t="array" ref="BF45">_xlfn.IFS('MEM. CÁLCULO - Crescente'!#REF!="A", 3,
'MEM. CÁLCULO - Crescente'!#REF!="M", 2,
'MEM. CÁLCULO - Crescente'!#REF!="B", 1,
'MEM. CÁLCULO - Crescente'!#REF!="", 0)</f>
        <v>#REF!</v>
      </c>
      <c r="BG45" s="399" t="e" cm="1">
        <f t="array" ref="BG45">_xlfn.IFS('MEM. CÁLCULO - Crescente'!#REF!="A", 3,
'MEM. CÁLCULO - Crescente'!#REF!="M", 2,
'MEM. CÁLCULO - Crescente'!#REF!="B", 1,
'MEM. CÁLCULO - Crescente'!#REF!="", 0)</f>
        <v>#REF!</v>
      </c>
      <c r="BH45" s="399" t="e" cm="1">
        <f t="array" ref="BH45">_xlfn.IFS('MEM. CÁLCULO - Crescente'!#REF!="A", 3,
'MEM. CÁLCULO - Crescente'!#REF!="M", 2,
'MEM. CÁLCULO - Crescente'!#REF!="B", 1,
'MEM. CÁLCULO - Crescente'!#REF!="", 0)</f>
        <v>#REF!</v>
      </c>
      <c r="BI45" s="399" t="e" cm="1">
        <f t="array" ref="BI45">_xlfn.IFS('MEM. CÁLCULO - Crescente'!#REF!="A", 3,
'MEM. CÁLCULO - Crescente'!#REF!="M", 2,
'MEM. CÁLCULO - Crescente'!#REF!="B", 1,
'MEM. CÁLCULO - Crescente'!#REF!="", 0)</f>
        <v>#REF!</v>
      </c>
      <c r="BJ45" s="399" t="e" cm="1">
        <f t="array" ref="BJ45">_xlfn.IFS('MEM. CÁLCULO - Crescente'!#REF!="A", 3,
'MEM. CÁLCULO - Crescente'!#REF!="M", 2,
'MEM. CÁLCULO - Crescente'!#REF!="B", 1,
'MEM. CÁLCULO - Crescente'!#REF!="", 0)</f>
        <v>#REF!</v>
      </c>
      <c r="BK45" s="399" t="e" cm="1">
        <f t="array" ref="BK45">_xlfn.IFS('MEM. CÁLCULO - Decrescente'!#REF!="A", 3,
'MEM. CÁLCULO - Decrescente'!#REF!="M", 2,
'MEM. CÁLCULO - Decrescente'!#REF!="B", 1,
'MEM. CÁLCULO - Decrescente'!#REF!="", 0)</f>
        <v>#REF!</v>
      </c>
      <c r="BL45" s="399" t="e" cm="1">
        <f t="array" ref="BL45">_xlfn.IFS('MEM. CÁLCULO - Decrescente'!#REF!="A", 3,
'MEM. CÁLCULO - Decrescente'!#REF!="M", 2,
'MEM. CÁLCULO - Decrescente'!#REF!="B", 1,
'MEM. CÁLCULO - Decrescente'!#REF!="", 0)</f>
        <v>#REF!</v>
      </c>
      <c r="BM45" s="399" t="e" cm="1">
        <f t="array" ref="BM45">_xlfn.IFS('MEM. CÁLCULO - Decrescente'!#REF!="A", 3,
'MEM. CÁLCULO - Decrescente'!#REF!="M", 2,
'MEM. CÁLCULO - Decrescente'!#REF!="B", 1,
'MEM. CÁLCULO - Decrescente'!#REF!="", 0)</f>
        <v>#REF!</v>
      </c>
      <c r="BN45" s="399" t="e" cm="1">
        <f t="array" ref="BN45">_xlfn.IFS('MEM. CÁLCULO - Decrescente'!#REF!="A", 3,
'MEM. CÁLCULO - Decrescente'!#REF!="M", 2,
'MEM. CÁLCULO - Decrescente'!#REF!="B", 1,
'MEM. CÁLCULO - Decrescente'!#REF!="", 0)</f>
        <v>#REF!</v>
      </c>
      <c r="BO45" s="399" t="e" cm="1">
        <f t="array" ref="BO45">_xlfn.IFS('MEM. CÁLCULO - Decrescente'!#REF!="A", 3,
'MEM. CÁLCULO - Decrescente'!#REF!="M", 2,
'MEM. CÁLCULO - Decrescente'!#REF!="B", 1,
'MEM. CÁLCULO - Decrescente'!#REF!="", 0)</f>
        <v>#REF!</v>
      </c>
      <c r="BP45" s="399" t="e">
        <f t="shared" si="39"/>
        <v>#REF!</v>
      </c>
      <c r="BQ45" s="399" t="e">
        <f t="shared" si="40"/>
        <v>#REF!</v>
      </c>
      <c r="BR45" s="399" t="e">
        <f t="shared" si="41"/>
        <v>#REF!</v>
      </c>
      <c r="BS45" s="399" t="e">
        <f t="shared" si="42"/>
        <v>#REF!</v>
      </c>
      <c r="BT45" s="399" t="e">
        <f t="shared" si="43"/>
        <v>#REF!</v>
      </c>
      <c r="BU45" s="399" t="e" cm="1">
        <f t="array" ref="BU45">_xlfn.IFS(BP45=3, "A",
BP45=2, "M",
BP45=1, "B",
BP45=0, "")</f>
        <v>#REF!</v>
      </c>
      <c r="BV45" s="399" t="e" cm="1">
        <f t="array" ref="BV45">_xlfn.IFS(BQ45=3, "A",
BQ45=2, "M",
BQ45=1, "B",
BQ45=0, "")</f>
        <v>#REF!</v>
      </c>
      <c r="BW45" s="399" t="e" cm="1">
        <f t="array" ref="BW45">_xlfn.IFS(BR45=3, "A",
BR45=2, "M",
BR45=1, "B",
BR45=0, "")</f>
        <v>#REF!</v>
      </c>
      <c r="BX45" s="399" t="e" cm="1">
        <f t="array" ref="BX45">_xlfn.IFS(BS45=3, "A",
BS45=2, "M",
BS45=1, "B",
BS45=0, "")</f>
        <v>#REF!</v>
      </c>
      <c r="BY45" s="399" t="e" cm="1">
        <f t="array" ref="BY45">_xlfn.IFS(BT45=3, "A",
BT45=2, "M",
BT45=1, "B",
BT45=0, "")</f>
        <v>#REF!</v>
      </c>
    </row>
    <row r="46" spans="1:77" ht="24.95" customHeight="1" thickBot="1">
      <c r="A46" s="344" t="e">
        <f>'LVC - FICHA CAMPO - Decrescente'!#REF!</f>
        <v>#REF!</v>
      </c>
      <c r="B46" s="345" t="e">
        <f>'LVC - FICHA CAMPO - Decrescente'!#REF!</f>
        <v>#REF!</v>
      </c>
      <c r="C46" s="345" t="e">
        <f>'LVC - FICHA CAMPO - Decrescente'!#REF!</f>
        <v>#REF!</v>
      </c>
      <c r="D46" s="346" t="e">
        <f>'LVC - FICHA CAMPO - Decrescente'!#REF!</f>
        <v>#REF!</v>
      </c>
      <c r="E46" s="349" t="e">
        <f>ROUNDUP(AVERAGE('LVC - FICHA CAMPO - Crescente'!#REF!, 'LVC - FICHA CAMPO - Decrescente'!#REF!), 0)</f>
        <v>#REF!</v>
      </c>
      <c r="F46" s="349" t="e">
        <f>AVERAGE('LVC - FICHA CAMPO - Crescente'!#REF!, 'LVC - FICHA CAMPO - Decrescente'!#REF!)</f>
        <v>#REF!</v>
      </c>
      <c r="G46" s="349" t="e">
        <f>AVERAGE('LVC - FICHA CAMPO - Crescente'!#REF!, 'LVC - FICHA CAMPO - Decrescente'!#REF!)</f>
        <v>#REF!</v>
      </c>
      <c r="H46" s="349" t="e">
        <f>AVERAGE('LVC - FICHA CAMPO - Crescente'!#REF!, 'LVC - FICHA CAMPO - Decrescente'!#REF!)</f>
        <v>#REF!</v>
      </c>
      <c r="I46" s="349" t="e">
        <f>ROUNDUP(AVERAGE('LVC - FICHA CAMPO - Crescente'!#REF!, 'LVC - FICHA CAMPO - Decrescente'!#REF!), 0)</f>
        <v>#REF!</v>
      </c>
      <c r="J46" s="349" t="e">
        <f t="shared" si="10"/>
        <v>#REF!</v>
      </c>
      <c r="K46" s="349" t="e">
        <f t="shared" si="11"/>
        <v>#REF!</v>
      </c>
      <c r="L46" s="349" t="e">
        <f t="shared" si="12"/>
        <v>#REF!</v>
      </c>
      <c r="M46" s="349" t="e">
        <f t="shared" si="13"/>
        <v>#REF!</v>
      </c>
      <c r="N46" s="349" t="e">
        <f t="shared" si="14"/>
        <v>#REF!</v>
      </c>
      <c r="O46" s="347" t="e">
        <f>AVERAGE('MEM. CÁLCULO - Crescente'!#REF!, 'MEM. CÁLCULO - Decrescente'!#REF!)</f>
        <v>#REF!</v>
      </c>
      <c r="P46" s="348" t="e">
        <f t="shared" si="15"/>
        <v>#REF!</v>
      </c>
      <c r="Q46" s="348" t="e">
        <f t="shared" si="16"/>
        <v>#REF!</v>
      </c>
      <c r="R46" s="348" t="e">
        <f t="shared" si="17"/>
        <v>#REF!</v>
      </c>
      <c r="S46" s="347" t="e">
        <f t="shared" si="18"/>
        <v>#REF!</v>
      </c>
      <c r="T46" s="348" t="e">
        <f t="shared" si="19"/>
        <v>#REF!</v>
      </c>
      <c r="U46" s="348" t="e">
        <f t="shared" si="20"/>
        <v>#REF!</v>
      </c>
      <c r="V46" s="348" t="e">
        <f t="shared" si="21"/>
        <v>#REF!</v>
      </c>
      <c r="W46" s="348" t="e">
        <f t="shared" si="22"/>
        <v>#REF!</v>
      </c>
      <c r="X46" s="348" t="e">
        <f t="shared" si="23"/>
        <v>#REF!</v>
      </c>
      <c r="Y46" s="351" t="e">
        <f t="shared" si="24"/>
        <v>#REF!</v>
      </c>
      <c r="Z46" s="349" t="e" cm="1">
        <f t="array" ref="Z46">_xlfn.IFS(
AND(Y46&gt;=0, Y46&lt;=10), 1,
AND(Y46&gt;10, Y46&lt;50), 2,
Y46&gt;=50, 3)</f>
        <v>#REF!</v>
      </c>
      <c r="AA46" s="350" t="e">
        <f t="shared" si="25"/>
        <v>#REF!</v>
      </c>
      <c r="AB46" s="400" t="e">
        <f t="shared" si="26"/>
        <v>#REF!</v>
      </c>
      <c r="AC46" s="351" t="e">
        <f t="shared" si="27"/>
        <v>#REF!</v>
      </c>
      <c r="AD46" s="349" t="e" cm="1">
        <f t="array" ref="AD46">_xlfn.IFS(
AND(AC46&gt;=0, AC46&lt;=10), 1,
AND(AC46&gt;10, AC46&lt;50), 2,
AC46&gt;=50, 3)</f>
        <v>#REF!</v>
      </c>
      <c r="AE46" s="350" t="e">
        <f t="shared" si="28"/>
        <v>#REF!</v>
      </c>
      <c r="AF46" s="400" t="e">
        <f t="shared" si="29"/>
        <v>#REF!</v>
      </c>
      <c r="AG46" s="349" t="e">
        <f t="shared" si="30"/>
        <v>#REF!</v>
      </c>
      <c r="AH46" s="349" t="e" cm="1">
        <f t="array" ref="AH46">_xlfn.IFS(
AND(AG46&gt;=0, AG46&lt;=2), 1,
AND(AG46&gt;2, AG46&lt;5), 2,
AG46&gt;=5, 3)</f>
        <v>#REF!</v>
      </c>
      <c r="AI46" s="350" t="e">
        <f t="shared" si="31"/>
        <v>#REF!</v>
      </c>
      <c r="AJ46" s="350" t="e">
        <f t="shared" si="32"/>
        <v>#REF!</v>
      </c>
      <c r="AK46" s="351" t="e" cm="1">
        <f t="array" ref="AK46">_xlfn.IFS(
O46&lt;=2, "B",
AND(O46&gt;2, O46&lt;5), "M",
O46&gt;=5, "A")</f>
        <v>#REF!</v>
      </c>
      <c r="AL46" s="351" t="e" cm="1">
        <f t="array" ref="AL46">_xlfn.IFS(
AND(P46&gt;=0, P46&lt;=10%), "B",
AND(P46&gt;10%, P46&lt;50%), "M",
AND(P46&gt;=50%, P46&lt;=100%), "A")</f>
        <v>#REF!</v>
      </c>
      <c r="AM46" s="351" t="e" cm="1">
        <f t="array" ref="AM46">_xlfn.IFS(
AND(Q46&gt;=0, Q46&lt;=10%), "B",
AND(Q46&gt;10%, Q46&lt;50%), "M",
AND(Q46&gt;=50%, Q46&lt;=100%), "A")</f>
        <v>#REF!</v>
      </c>
      <c r="AN46" s="351" t="e" cm="1">
        <f t="array" ref="AN46">_xlfn.IFS(
AND(R46&gt;=0, R46&lt;=10%), "B",
AND(R46&gt;10%, R46&lt;50%), "M",
AND(R46&gt;=50%, R46&lt;=100%), "A")</f>
        <v>#REF!</v>
      </c>
      <c r="AO46" s="351" t="e" cm="1">
        <f t="array" ref="AO46">_xlfn.IFS(
S46&lt;=2, "B",
AND(S46&gt;2, S46&lt;5), "M",
S46&gt;=5, "A")</f>
        <v>#REF!</v>
      </c>
      <c r="AP46" s="351" t="e">
        <f t="shared" si="33"/>
        <v>#REF!</v>
      </c>
      <c r="AQ46" s="351" t="e">
        <f t="shared" si="34"/>
        <v>#REF!</v>
      </c>
      <c r="AR46" s="351" t="e">
        <f t="shared" si="35"/>
        <v>#REF!</v>
      </c>
      <c r="AS46" s="351" t="e">
        <f t="shared" si="36"/>
        <v>#REF!</v>
      </c>
      <c r="AT46" s="351" t="e">
        <f t="shared" si="37"/>
        <v>#REF!</v>
      </c>
      <c r="AU46" s="369" t="e">
        <f t="shared" si="38"/>
        <v>#REF!</v>
      </c>
      <c r="AV46" s="369" t="e" cm="1">
        <f t="array" ref="AV46">_xlfn.IFS(B46="", "",
(((100-AU46)/100)*$AV$10)&lt;1, 1,
TRUE, ((100-AU46)/100)*AV$10)</f>
        <v>#REF!</v>
      </c>
      <c r="AW46" s="375" t="e" cm="1">
        <f t="array" ref="AW46">_xlfn.IFS(
AND(AU46 &lt;= 20, AV46 &gt; 3.5), 0,
AND(AU46 &lt;= 20, AV46 &lt;= 3.5), 1,
AND(AND(20 &lt; AU46, AU46 &lt;= 40, AV46 &gt; 3.5)), 2,
AND(AND(20 &lt; AU46, AU46 &lt;= 40, AV46 &lt;= 3.5)), 3,
AND(AND(40 &lt; AU46, AU46 &lt;= 60, AV46 &gt; 2.5)), 4,
AND(AND(40 &lt; AU46, AU46 &lt;= 60, AV46 &lt;= 2.5)), 5,
AND(AND(60 &lt; AU46, AU46 &lt;= 90, AV46 &gt; 2.5)), 7,
AND(AND(60 &lt; AU46, AU46 &lt;= 90, AV46 &lt;= 2.5)), 8,
AU46 &gt; 90, 10)</f>
        <v>#REF!</v>
      </c>
      <c r="AX46" s="374" t="e">
        <f>_xlfn.XLOOKUP(AW46,IES!$B$2:$B$10,IES!$C$2:$C$10)</f>
        <v>#REF!</v>
      </c>
      <c r="AY46" s="374" t="e">
        <f>_xlfn.XLOOKUP(AW46,IES!$B$2:$B$10, IES!$D$2:$D$10)</f>
        <v>#REF!</v>
      </c>
      <c r="AZ46" s="392" t="e" cm="1">
        <f t="array" ref="AZ46">_xlfn.IFS(AV46&gt;4, 'CONCEITOS ICPF'!$B$2,
AND(3 &lt; AV46, AV46 &lt;= 4), 'CONCEITOS ICPF'!$B$3,
AND(2 &lt; AV46, AV46 &lt;= 3), 'CONCEITOS ICPF'!$B$4,
AND(1 &lt; AV46, AV46 &lt;= 2), 'CONCEITOS ICPF'!$B$5,
AV46 &lt;= 1, 'CONCEITOS ICPF'!$B$6)</f>
        <v>#REF!</v>
      </c>
      <c r="BA46" s="350" t="e">
        <f>'LVC - FICHA CAMPO - Decrescente'!#REF!</f>
        <v>#REF!</v>
      </c>
      <c r="BB46" s="350" t="e">
        <f>'LVC - FICHA CAMPO - Decrescente'!#REF!</f>
        <v>#REF!</v>
      </c>
      <c r="BC46" s="350" t="e">
        <f>'LVC - FICHA CAMPO - Decrescente'!#REF!</f>
        <v>#REF!</v>
      </c>
      <c r="BD46" s="350" t="e">
        <f>'LVC - FICHA CAMPO - Decrescente'!#REF!</f>
        <v>#REF!</v>
      </c>
      <c r="BE46" s="350" t="e">
        <f>'LVC - FICHA CAMPO - Decrescente'!#REF!</f>
        <v>#REF!</v>
      </c>
      <c r="BF46" s="399" t="e" cm="1">
        <f t="array" ref="BF46">_xlfn.IFS('MEM. CÁLCULO - Crescente'!#REF!="A", 3,
'MEM. CÁLCULO - Crescente'!#REF!="M", 2,
'MEM. CÁLCULO - Crescente'!#REF!="B", 1,
'MEM. CÁLCULO - Crescente'!#REF!="", 0)</f>
        <v>#REF!</v>
      </c>
      <c r="BG46" s="399" t="e" cm="1">
        <f t="array" ref="BG46">_xlfn.IFS('MEM. CÁLCULO - Crescente'!#REF!="A", 3,
'MEM. CÁLCULO - Crescente'!#REF!="M", 2,
'MEM. CÁLCULO - Crescente'!#REF!="B", 1,
'MEM. CÁLCULO - Crescente'!#REF!="", 0)</f>
        <v>#REF!</v>
      </c>
      <c r="BH46" s="399" t="e" cm="1">
        <f t="array" ref="BH46">_xlfn.IFS('MEM. CÁLCULO - Crescente'!#REF!="A", 3,
'MEM. CÁLCULO - Crescente'!#REF!="M", 2,
'MEM. CÁLCULO - Crescente'!#REF!="B", 1,
'MEM. CÁLCULO - Crescente'!#REF!="", 0)</f>
        <v>#REF!</v>
      </c>
      <c r="BI46" s="399" t="e" cm="1">
        <f t="array" ref="BI46">_xlfn.IFS('MEM. CÁLCULO - Crescente'!#REF!="A", 3,
'MEM. CÁLCULO - Crescente'!#REF!="M", 2,
'MEM. CÁLCULO - Crescente'!#REF!="B", 1,
'MEM. CÁLCULO - Crescente'!#REF!="", 0)</f>
        <v>#REF!</v>
      </c>
      <c r="BJ46" s="399" t="e" cm="1">
        <f t="array" ref="BJ46">_xlfn.IFS('MEM. CÁLCULO - Crescente'!#REF!="A", 3,
'MEM. CÁLCULO - Crescente'!#REF!="M", 2,
'MEM. CÁLCULO - Crescente'!#REF!="B", 1,
'MEM. CÁLCULO - Crescente'!#REF!="", 0)</f>
        <v>#REF!</v>
      </c>
      <c r="BK46" s="399" t="e" cm="1">
        <f t="array" ref="BK46">_xlfn.IFS('MEM. CÁLCULO - Decrescente'!#REF!="A", 3,
'MEM. CÁLCULO - Decrescente'!#REF!="M", 2,
'MEM. CÁLCULO - Decrescente'!#REF!="B", 1,
'MEM. CÁLCULO - Decrescente'!#REF!="", 0)</f>
        <v>#REF!</v>
      </c>
      <c r="BL46" s="399" t="e" cm="1">
        <f t="array" ref="BL46">_xlfn.IFS('MEM. CÁLCULO - Decrescente'!#REF!="A", 3,
'MEM. CÁLCULO - Decrescente'!#REF!="M", 2,
'MEM. CÁLCULO - Decrescente'!#REF!="B", 1,
'MEM. CÁLCULO - Decrescente'!#REF!="", 0)</f>
        <v>#REF!</v>
      </c>
      <c r="BM46" s="399" t="e" cm="1">
        <f t="array" ref="BM46">_xlfn.IFS('MEM. CÁLCULO - Decrescente'!#REF!="A", 3,
'MEM. CÁLCULO - Decrescente'!#REF!="M", 2,
'MEM. CÁLCULO - Decrescente'!#REF!="B", 1,
'MEM. CÁLCULO - Decrescente'!#REF!="", 0)</f>
        <v>#REF!</v>
      </c>
      <c r="BN46" s="399" t="e" cm="1">
        <f t="array" ref="BN46">_xlfn.IFS('MEM. CÁLCULO - Decrescente'!#REF!="A", 3,
'MEM. CÁLCULO - Decrescente'!#REF!="M", 2,
'MEM. CÁLCULO - Decrescente'!#REF!="B", 1,
'MEM. CÁLCULO - Decrescente'!#REF!="", 0)</f>
        <v>#REF!</v>
      </c>
      <c r="BO46" s="399" t="e" cm="1">
        <f t="array" ref="BO46">_xlfn.IFS('MEM. CÁLCULO - Decrescente'!#REF!="A", 3,
'MEM. CÁLCULO - Decrescente'!#REF!="M", 2,
'MEM. CÁLCULO - Decrescente'!#REF!="B", 1,
'MEM. CÁLCULO - Decrescente'!#REF!="", 0)</f>
        <v>#REF!</v>
      </c>
      <c r="BP46" s="399" t="e">
        <f t="shared" si="39"/>
        <v>#REF!</v>
      </c>
      <c r="BQ46" s="399" t="e">
        <f t="shared" si="40"/>
        <v>#REF!</v>
      </c>
      <c r="BR46" s="399" t="e">
        <f t="shared" si="41"/>
        <v>#REF!</v>
      </c>
      <c r="BS46" s="399" t="e">
        <f t="shared" si="42"/>
        <v>#REF!</v>
      </c>
      <c r="BT46" s="399" t="e">
        <f t="shared" si="43"/>
        <v>#REF!</v>
      </c>
      <c r="BU46" s="399" t="e" cm="1">
        <f t="array" ref="BU46">_xlfn.IFS(BP46=3, "A",
BP46=2, "M",
BP46=1, "B",
BP46=0, "")</f>
        <v>#REF!</v>
      </c>
      <c r="BV46" s="399" t="e" cm="1">
        <f t="array" ref="BV46">_xlfn.IFS(BQ46=3, "A",
BQ46=2, "M",
BQ46=1, "B",
BQ46=0, "")</f>
        <v>#REF!</v>
      </c>
      <c r="BW46" s="399" t="e" cm="1">
        <f t="array" ref="BW46">_xlfn.IFS(BR46=3, "A",
BR46=2, "M",
BR46=1, "B",
BR46=0, "")</f>
        <v>#REF!</v>
      </c>
      <c r="BX46" s="399" t="e" cm="1">
        <f t="array" ref="BX46">_xlfn.IFS(BS46=3, "A",
BS46=2, "M",
BS46=1, "B",
BS46=0, "")</f>
        <v>#REF!</v>
      </c>
      <c r="BY46" s="399" t="e" cm="1">
        <f t="array" ref="BY46">_xlfn.IFS(BT46=3, "A",
BT46=2, "M",
BT46=1, "B",
BT46=0, "")</f>
        <v>#REF!</v>
      </c>
    </row>
    <row r="47" spans="1:77" ht="24.95" customHeight="1" thickBot="1">
      <c r="A47" s="344" t="e">
        <f>'LVC - FICHA CAMPO - Decrescente'!#REF!</f>
        <v>#REF!</v>
      </c>
      <c r="B47" s="345" t="e">
        <f>'LVC - FICHA CAMPO - Decrescente'!#REF!</f>
        <v>#REF!</v>
      </c>
      <c r="C47" s="345" t="e">
        <f>'LVC - FICHA CAMPO - Decrescente'!#REF!</f>
        <v>#REF!</v>
      </c>
      <c r="D47" s="346" t="e">
        <f>'LVC - FICHA CAMPO - Decrescente'!#REF!</f>
        <v>#REF!</v>
      </c>
      <c r="E47" s="349" t="e">
        <f>ROUNDUP(AVERAGE('LVC - FICHA CAMPO - Crescente'!#REF!, 'LVC - FICHA CAMPO - Decrescente'!#REF!), 0)</f>
        <v>#REF!</v>
      </c>
      <c r="F47" s="349" t="e">
        <f>AVERAGE('LVC - FICHA CAMPO - Crescente'!#REF!, 'LVC - FICHA CAMPO - Decrescente'!#REF!)</f>
        <v>#REF!</v>
      </c>
      <c r="G47" s="349" t="e">
        <f>AVERAGE('LVC - FICHA CAMPO - Crescente'!#REF!, 'LVC - FICHA CAMPO - Decrescente'!#REF!)</f>
        <v>#REF!</v>
      </c>
      <c r="H47" s="349" t="e">
        <f>AVERAGE('LVC - FICHA CAMPO - Crescente'!#REF!, 'LVC - FICHA CAMPO - Decrescente'!#REF!)</f>
        <v>#REF!</v>
      </c>
      <c r="I47" s="349" t="e">
        <f>ROUNDUP(AVERAGE('LVC - FICHA CAMPO - Crescente'!#REF!, 'LVC - FICHA CAMPO - Decrescente'!#REF!), 0)</f>
        <v>#REF!</v>
      </c>
      <c r="J47" s="349" t="e">
        <f t="shared" si="10"/>
        <v>#REF!</v>
      </c>
      <c r="K47" s="349" t="e">
        <f t="shared" si="11"/>
        <v>#REF!</v>
      </c>
      <c r="L47" s="349" t="e">
        <f t="shared" si="12"/>
        <v>#REF!</v>
      </c>
      <c r="M47" s="349" t="e">
        <f t="shared" si="13"/>
        <v>#REF!</v>
      </c>
      <c r="N47" s="349" t="e">
        <f t="shared" si="14"/>
        <v>#REF!</v>
      </c>
      <c r="O47" s="347" t="e">
        <f>AVERAGE('MEM. CÁLCULO - Crescente'!#REF!, 'MEM. CÁLCULO - Decrescente'!#REF!)</f>
        <v>#REF!</v>
      </c>
      <c r="P47" s="348" t="e">
        <f t="shared" si="15"/>
        <v>#REF!</v>
      </c>
      <c r="Q47" s="348" t="e">
        <f t="shared" si="16"/>
        <v>#REF!</v>
      </c>
      <c r="R47" s="348" t="e">
        <f t="shared" si="17"/>
        <v>#REF!</v>
      </c>
      <c r="S47" s="347" t="e">
        <f t="shared" si="18"/>
        <v>#REF!</v>
      </c>
      <c r="T47" s="348" t="e">
        <f t="shared" si="19"/>
        <v>#REF!</v>
      </c>
      <c r="U47" s="348" t="e">
        <f t="shared" si="20"/>
        <v>#REF!</v>
      </c>
      <c r="V47" s="348" t="e">
        <f t="shared" si="21"/>
        <v>#REF!</v>
      </c>
      <c r="W47" s="348" t="e">
        <f t="shared" si="22"/>
        <v>#REF!</v>
      </c>
      <c r="X47" s="348" t="e">
        <f t="shared" si="23"/>
        <v>#REF!</v>
      </c>
      <c r="Y47" s="351" t="e">
        <f t="shared" si="24"/>
        <v>#REF!</v>
      </c>
      <c r="Z47" s="349" t="e" cm="1">
        <f t="array" ref="Z47">_xlfn.IFS(
AND(Y47&gt;=0, Y47&lt;=10), 1,
AND(Y47&gt;10, Y47&lt;50), 2,
Y47&gt;=50, 3)</f>
        <v>#REF!</v>
      </c>
      <c r="AA47" s="350" t="e">
        <f t="shared" si="25"/>
        <v>#REF!</v>
      </c>
      <c r="AB47" s="400" t="e">
        <f t="shared" si="26"/>
        <v>#REF!</v>
      </c>
      <c r="AC47" s="351" t="e">
        <f t="shared" si="27"/>
        <v>#REF!</v>
      </c>
      <c r="AD47" s="349" t="e" cm="1">
        <f t="array" ref="AD47">_xlfn.IFS(
AND(AC47&gt;=0, AC47&lt;=10), 1,
AND(AC47&gt;10, AC47&lt;50), 2,
AC47&gt;=50, 3)</f>
        <v>#REF!</v>
      </c>
      <c r="AE47" s="350" t="e">
        <f t="shared" si="28"/>
        <v>#REF!</v>
      </c>
      <c r="AF47" s="400" t="e">
        <f t="shared" si="29"/>
        <v>#REF!</v>
      </c>
      <c r="AG47" s="349" t="e">
        <f t="shared" si="30"/>
        <v>#REF!</v>
      </c>
      <c r="AH47" s="349" t="e" cm="1">
        <f t="array" ref="AH47">_xlfn.IFS(
AND(AG47&gt;=0, AG47&lt;=2), 1,
AND(AG47&gt;2, AG47&lt;5), 2,
AG47&gt;=5, 3)</f>
        <v>#REF!</v>
      </c>
      <c r="AI47" s="350" t="e">
        <f t="shared" si="31"/>
        <v>#REF!</v>
      </c>
      <c r="AJ47" s="350" t="e">
        <f t="shared" si="32"/>
        <v>#REF!</v>
      </c>
      <c r="AK47" s="351" t="e" cm="1">
        <f t="array" ref="AK47">_xlfn.IFS(
O47&lt;=2, "B",
AND(O47&gt;2, O47&lt;5), "M",
O47&gt;=5, "A")</f>
        <v>#REF!</v>
      </c>
      <c r="AL47" s="351" t="e" cm="1">
        <f t="array" ref="AL47">_xlfn.IFS(
AND(P47&gt;=0, P47&lt;=10%), "B",
AND(P47&gt;10%, P47&lt;50%), "M",
AND(P47&gt;=50%, P47&lt;=100%), "A")</f>
        <v>#REF!</v>
      </c>
      <c r="AM47" s="351" t="e" cm="1">
        <f t="array" ref="AM47">_xlfn.IFS(
AND(Q47&gt;=0, Q47&lt;=10%), "B",
AND(Q47&gt;10%, Q47&lt;50%), "M",
AND(Q47&gt;=50%, Q47&lt;=100%), "A")</f>
        <v>#REF!</v>
      </c>
      <c r="AN47" s="351" t="e" cm="1">
        <f t="array" ref="AN47">_xlfn.IFS(
AND(R47&gt;=0, R47&lt;=10%), "B",
AND(R47&gt;10%, R47&lt;50%), "M",
AND(R47&gt;=50%, R47&lt;=100%), "A")</f>
        <v>#REF!</v>
      </c>
      <c r="AO47" s="351" t="e" cm="1">
        <f t="array" ref="AO47">_xlfn.IFS(
S47&lt;=2, "B",
AND(S47&gt;2, S47&lt;5), "M",
S47&gt;=5, "A")</f>
        <v>#REF!</v>
      </c>
      <c r="AP47" s="351" t="e">
        <f t="shared" si="33"/>
        <v>#REF!</v>
      </c>
      <c r="AQ47" s="351" t="e">
        <f t="shared" si="34"/>
        <v>#REF!</v>
      </c>
      <c r="AR47" s="351" t="e">
        <f t="shared" si="35"/>
        <v>#REF!</v>
      </c>
      <c r="AS47" s="351" t="e">
        <f t="shared" si="36"/>
        <v>#REF!</v>
      </c>
      <c r="AT47" s="351" t="e">
        <f t="shared" si="37"/>
        <v>#REF!</v>
      </c>
      <c r="AU47" s="369" t="e">
        <f t="shared" si="38"/>
        <v>#REF!</v>
      </c>
      <c r="AV47" s="369" t="e" cm="1">
        <f t="array" ref="AV47">_xlfn.IFS(B47="", "",
(((100-AU47)/100)*$AV$10)&lt;1, 1,
TRUE, ((100-AU47)/100)*AV$10)</f>
        <v>#REF!</v>
      </c>
      <c r="AW47" s="375" t="e" cm="1">
        <f t="array" ref="AW47">_xlfn.IFS(
AND(AU47 &lt;= 20, AV47 &gt; 3.5), 0,
AND(AU47 &lt;= 20, AV47 &lt;= 3.5), 1,
AND(AND(20 &lt; AU47, AU47 &lt;= 40, AV47 &gt; 3.5)), 2,
AND(AND(20 &lt; AU47, AU47 &lt;= 40, AV47 &lt;= 3.5)), 3,
AND(AND(40 &lt; AU47, AU47 &lt;= 60, AV47 &gt; 2.5)), 4,
AND(AND(40 &lt; AU47, AU47 &lt;= 60, AV47 &lt;= 2.5)), 5,
AND(AND(60 &lt; AU47, AU47 &lt;= 90, AV47 &gt; 2.5)), 7,
AND(AND(60 &lt; AU47, AU47 &lt;= 90, AV47 &lt;= 2.5)), 8,
AU47 &gt; 90, 10)</f>
        <v>#REF!</v>
      </c>
      <c r="AX47" s="374" t="e">
        <f>_xlfn.XLOOKUP(AW47,IES!$B$2:$B$10,IES!$C$2:$C$10)</f>
        <v>#REF!</v>
      </c>
      <c r="AY47" s="374" t="e">
        <f>_xlfn.XLOOKUP(AW47,IES!$B$2:$B$10, IES!$D$2:$D$10)</f>
        <v>#REF!</v>
      </c>
      <c r="AZ47" s="392" t="e" cm="1">
        <f t="array" ref="AZ47">_xlfn.IFS(AV47&gt;4, 'CONCEITOS ICPF'!$B$2,
AND(3 &lt; AV47, AV47 &lt;= 4), 'CONCEITOS ICPF'!$B$3,
AND(2 &lt; AV47, AV47 &lt;= 3), 'CONCEITOS ICPF'!$B$4,
AND(1 &lt; AV47, AV47 &lt;= 2), 'CONCEITOS ICPF'!$B$5,
AV47 &lt;= 1, 'CONCEITOS ICPF'!$B$6)</f>
        <v>#REF!</v>
      </c>
      <c r="BA47" s="350" t="e">
        <f>'LVC - FICHA CAMPO - Decrescente'!#REF!</f>
        <v>#REF!</v>
      </c>
      <c r="BB47" s="350" t="e">
        <f>'LVC - FICHA CAMPO - Decrescente'!#REF!</f>
        <v>#REF!</v>
      </c>
      <c r="BC47" s="350" t="e">
        <f>'LVC - FICHA CAMPO - Decrescente'!#REF!</f>
        <v>#REF!</v>
      </c>
      <c r="BD47" s="350" t="e">
        <f>'LVC - FICHA CAMPO - Decrescente'!#REF!</f>
        <v>#REF!</v>
      </c>
      <c r="BE47" s="350" t="e">
        <f>'LVC - FICHA CAMPO - Decrescente'!#REF!</f>
        <v>#REF!</v>
      </c>
      <c r="BF47" s="399" t="e" cm="1">
        <f t="array" ref="BF47">_xlfn.IFS('MEM. CÁLCULO - Crescente'!#REF!="A", 3,
'MEM. CÁLCULO - Crescente'!#REF!="M", 2,
'MEM. CÁLCULO - Crescente'!#REF!="B", 1,
'MEM. CÁLCULO - Crescente'!#REF!="", 0)</f>
        <v>#REF!</v>
      </c>
      <c r="BG47" s="399" t="e" cm="1">
        <f t="array" ref="BG47">_xlfn.IFS('MEM. CÁLCULO - Crescente'!#REF!="A", 3,
'MEM. CÁLCULO - Crescente'!#REF!="M", 2,
'MEM. CÁLCULO - Crescente'!#REF!="B", 1,
'MEM. CÁLCULO - Crescente'!#REF!="", 0)</f>
        <v>#REF!</v>
      </c>
      <c r="BH47" s="399" t="e" cm="1">
        <f t="array" ref="BH47">_xlfn.IFS('MEM. CÁLCULO - Crescente'!#REF!="A", 3,
'MEM. CÁLCULO - Crescente'!#REF!="M", 2,
'MEM. CÁLCULO - Crescente'!#REF!="B", 1,
'MEM. CÁLCULO - Crescente'!#REF!="", 0)</f>
        <v>#REF!</v>
      </c>
      <c r="BI47" s="399" t="e" cm="1">
        <f t="array" ref="BI47">_xlfn.IFS('MEM. CÁLCULO - Crescente'!#REF!="A", 3,
'MEM. CÁLCULO - Crescente'!#REF!="M", 2,
'MEM. CÁLCULO - Crescente'!#REF!="B", 1,
'MEM. CÁLCULO - Crescente'!#REF!="", 0)</f>
        <v>#REF!</v>
      </c>
      <c r="BJ47" s="399" t="e" cm="1">
        <f t="array" ref="BJ47">_xlfn.IFS('MEM. CÁLCULO - Crescente'!#REF!="A", 3,
'MEM. CÁLCULO - Crescente'!#REF!="M", 2,
'MEM. CÁLCULO - Crescente'!#REF!="B", 1,
'MEM. CÁLCULO - Crescente'!#REF!="", 0)</f>
        <v>#REF!</v>
      </c>
      <c r="BK47" s="399" t="e" cm="1">
        <f t="array" ref="BK47">_xlfn.IFS('MEM. CÁLCULO - Decrescente'!#REF!="A", 3,
'MEM. CÁLCULO - Decrescente'!#REF!="M", 2,
'MEM. CÁLCULO - Decrescente'!#REF!="B", 1,
'MEM. CÁLCULO - Decrescente'!#REF!="", 0)</f>
        <v>#REF!</v>
      </c>
      <c r="BL47" s="399" t="e" cm="1">
        <f t="array" ref="BL47">_xlfn.IFS('MEM. CÁLCULO - Decrescente'!#REF!="A", 3,
'MEM. CÁLCULO - Decrescente'!#REF!="M", 2,
'MEM. CÁLCULO - Decrescente'!#REF!="B", 1,
'MEM. CÁLCULO - Decrescente'!#REF!="", 0)</f>
        <v>#REF!</v>
      </c>
      <c r="BM47" s="399" t="e" cm="1">
        <f t="array" ref="BM47">_xlfn.IFS('MEM. CÁLCULO - Decrescente'!#REF!="A", 3,
'MEM. CÁLCULO - Decrescente'!#REF!="M", 2,
'MEM. CÁLCULO - Decrescente'!#REF!="B", 1,
'MEM. CÁLCULO - Decrescente'!#REF!="", 0)</f>
        <v>#REF!</v>
      </c>
      <c r="BN47" s="399" t="e" cm="1">
        <f t="array" ref="BN47">_xlfn.IFS('MEM. CÁLCULO - Decrescente'!#REF!="A", 3,
'MEM. CÁLCULO - Decrescente'!#REF!="M", 2,
'MEM. CÁLCULO - Decrescente'!#REF!="B", 1,
'MEM. CÁLCULO - Decrescente'!#REF!="", 0)</f>
        <v>#REF!</v>
      </c>
      <c r="BO47" s="399" t="e" cm="1">
        <f t="array" ref="BO47">_xlfn.IFS('MEM. CÁLCULO - Decrescente'!#REF!="A", 3,
'MEM. CÁLCULO - Decrescente'!#REF!="M", 2,
'MEM. CÁLCULO - Decrescente'!#REF!="B", 1,
'MEM. CÁLCULO - Decrescente'!#REF!="", 0)</f>
        <v>#REF!</v>
      </c>
      <c r="BP47" s="399" t="e">
        <f t="shared" si="39"/>
        <v>#REF!</v>
      </c>
      <c r="BQ47" s="399" t="e">
        <f t="shared" si="40"/>
        <v>#REF!</v>
      </c>
      <c r="BR47" s="399" t="e">
        <f t="shared" si="41"/>
        <v>#REF!</v>
      </c>
      <c r="BS47" s="399" t="e">
        <f t="shared" si="42"/>
        <v>#REF!</v>
      </c>
      <c r="BT47" s="399" t="e">
        <f t="shared" si="43"/>
        <v>#REF!</v>
      </c>
      <c r="BU47" s="399" t="e" cm="1">
        <f t="array" ref="BU47">_xlfn.IFS(BP47=3, "A",
BP47=2, "M",
BP47=1, "B",
BP47=0, "")</f>
        <v>#REF!</v>
      </c>
      <c r="BV47" s="399" t="e" cm="1">
        <f t="array" ref="BV47">_xlfn.IFS(BQ47=3, "A",
BQ47=2, "M",
BQ47=1, "B",
BQ47=0, "")</f>
        <v>#REF!</v>
      </c>
      <c r="BW47" s="399" t="e" cm="1">
        <f t="array" ref="BW47">_xlfn.IFS(BR47=3, "A",
BR47=2, "M",
BR47=1, "B",
BR47=0, "")</f>
        <v>#REF!</v>
      </c>
      <c r="BX47" s="399" t="e" cm="1">
        <f t="array" ref="BX47">_xlfn.IFS(BS47=3, "A",
BS47=2, "M",
BS47=1, "B",
BS47=0, "")</f>
        <v>#REF!</v>
      </c>
      <c r="BY47" s="399" t="e" cm="1">
        <f t="array" ref="BY47">_xlfn.IFS(BT47=3, "A",
BT47=2, "M",
BT47=1, "B",
BT47=0, "")</f>
        <v>#REF!</v>
      </c>
    </row>
    <row r="48" spans="1:77" ht="24.95" customHeight="1" thickBot="1">
      <c r="A48" s="344" t="e">
        <f>'LVC - FICHA CAMPO - Decrescente'!#REF!</f>
        <v>#REF!</v>
      </c>
      <c r="B48" s="345" t="e">
        <f>'LVC - FICHA CAMPO - Decrescente'!#REF!</f>
        <v>#REF!</v>
      </c>
      <c r="C48" s="345" t="e">
        <f>'LVC - FICHA CAMPO - Decrescente'!#REF!</f>
        <v>#REF!</v>
      </c>
      <c r="D48" s="346" t="e">
        <f>'LVC - FICHA CAMPO - Decrescente'!#REF!</f>
        <v>#REF!</v>
      </c>
      <c r="E48" s="349" t="e">
        <f>ROUNDUP(AVERAGE('LVC - FICHA CAMPO - Crescente'!#REF!, 'LVC - FICHA CAMPO - Decrescente'!#REF!), 0)</f>
        <v>#REF!</v>
      </c>
      <c r="F48" s="349" t="e">
        <f>AVERAGE('LVC - FICHA CAMPO - Crescente'!#REF!, 'LVC - FICHA CAMPO - Decrescente'!#REF!)</f>
        <v>#REF!</v>
      </c>
      <c r="G48" s="349" t="e">
        <f>AVERAGE('LVC - FICHA CAMPO - Crescente'!#REF!, 'LVC - FICHA CAMPO - Decrescente'!#REF!)</f>
        <v>#REF!</v>
      </c>
      <c r="H48" s="349" t="e">
        <f>AVERAGE('LVC - FICHA CAMPO - Crescente'!#REF!, 'LVC - FICHA CAMPO - Decrescente'!#REF!)</f>
        <v>#REF!</v>
      </c>
      <c r="I48" s="349" t="e">
        <f>ROUNDUP(AVERAGE('LVC - FICHA CAMPO - Crescente'!#REF!, 'LVC - FICHA CAMPO - Decrescente'!#REF!), 0)</f>
        <v>#REF!</v>
      </c>
      <c r="J48" s="349" t="e">
        <f t="shared" si="10"/>
        <v>#REF!</v>
      </c>
      <c r="K48" s="349" t="e">
        <f t="shared" si="11"/>
        <v>#REF!</v>
      </c>
      <c r="L48" s="349" t="e">
        <f t="shared" si="12"/>
        <v>#REF!</v>
      </c>
      <c r="M48" s="349" t="e">
        <f t="shared" si="13"/>
        <v>#REF!</v>
      </c>
      <c r="N48" s="349" t="e">
        <f t="shared" si="14"/>
        <v>#REF!</v>
      </c>
      <c r="O48" s="347" t="e">
        <f>AVERAGE('MEM. CÁLCULO - Crescente'!#REF!, 'MEM. CÁLCULO - Decrescente'!#REF!)</f>
        <v>#REF!</v>
      </c>
      <c r="P48" s="348" t="e">
        <f t="shared" si="15"/>
        <v>#REF!</v>
      </c>
      <c r="Q48" s="348" t="e">
        <f t="shared" si="16"/>
        <v>#REF!</v>
      </c>
      <c r="R48" s="348" t="e">
        <f t="shared" si="17"/>
        <v>#REF!</v>
      </c>
      <c r="S48" s="347" t="e">
        <f t="shared" si="18"/>
        <v>#REF!</v>
      </c>
      <c r="T48" s="348" t="e">
        <f t="shared" si="19"/>
        <v>#REF!</v>
      </c>
      <c r="U48" s="348" t="e">
        <f t="shared" si="20"/>
        <v>#REF!</v>
      </c>
      <c r="V48" s="348" t="e">
        <f t="shared" si="21"/>
        <v>#REF!</v>
      </c>
      <c r="W48" s="348" t="e">
        <f t="shared" si="22"/>
        <v>#REF!</v>
      </c>
      <c r="X48" s="348" t="e">
        <f t="shared" si="23"/>
        <v>#REF!</v>
      </c>
      <c r="Y48" s="351" t="e">
        <f t="shared" si="24"/>
        <v>#REF!</v>
      </c>
      <c r="Z48" s="349" t="e" cm="1">
        <f t="array" ref="Z48">_xlfn.IFS(
AND(Y48&gt;=0, Y48&lt;=10), 1,
AND(Y48&gt;10, Y48&lt;50), 2,
Y48&gt;=50, 3)</f>
        <v>#REF!</v>
      </c>
      <c r="AA48" s="350" t="e">
        <f t="shared" si="25"/>
        <v>#REF!</v>
      </c>
      <c r="AB48" s="400" t="e">
        <f t="shared" si="26"/>
        <v>#REF!</v>
      </c>
      <c r="AC48" s="351" t="e">
        <f t="shared" si="27"/>
        <v>#REF!</v>
      </c>
      <c r="AD48" s="349" t="e" cm="1">
        <f t="array" ref="AD48">_xlfn.IFS(
AND(AC48&gt;=0, AC48&lt;=10), 1,
AND(AC48&gt;10, AC48&lt;50), 2,
AC48&gt;=50, 3)</f>
        <v>#REF!</v>
      </c>
      <c r="AE48" s="350" t="e">
        <f t="shared" si="28"/>
        <v>#REF!</v>
      </c>
      <c r="AF48" s="400" t="e">
        <f t="shared" si="29"/>
        <v>#REF!</v>
      </c>
      <c r="AG48" s="349" t="e">
        <f t="shared" si="30"/>
        <v>#REF!</v>
      </c>
      <c r="AH48" s="349" t="e" cm="1">
        <f t="array" ref="AH48">_xlfn.IFS(
AND(AG48&gt;=0, AG48&lt;=2), 1,
AND(AG48&gt;2, AG48&lt;5), 2,
AG48&gt;=5, 3)</f>
        <v>#REF!</v>
      </c>
      <c r="AI48" s="350" t="e">
        <f t="shared" si="31"/>
        <v>#REF!</v>
      </c>
      <c r="AJ48" s="350" t="e">
        <f t="shared" si="32"/>
        <v>#REF!</v>
      </c>
      <c r="AK48" s="351" t="e" cm="1">
        <f t="array" ref="AK48">_xlfn.IFS(
O48&lt;=2, "B",
AND(O48&gt;2, O48&lt;5), "M",
O48&gt;=5, "A")</f>
        <v>#REF!</v>
      </c>
      <c r="AL48" s="351" t="e" cm="1">
        <f t="array" ref="AL48">_xlfn.IFS(
AND(P48&gt;=0, P48&lt;=10%), "B",
AND(P48&gt;10%, P48&lt;50%), "M",
AND(P48&gt;=50%, P48&lt;=100%), "A")</f>
        <v>#REF!</v>
      </c>
      <c r="AM48" s="351" t="e" cm="1">
        <f t="array" ref="AM48">_xlfn.IFS(
AND(Q48&gt;=0, Q48&lt;=10%), "B",
AND(Q48&gt;10%, Q48&lt;50%), "M",
AND(Q48&gt;=50%, Q48&lt;=100%), "A")</f>
        <v>#REF!</v>
      </c>
      <c r="AN48" s="351" t="e" cm="1">
        <f t="array" ref="AN48">_xlfn.IFS(
AND(R48&gt;=0, R48&lt;=10%), "B",
AND(R48&gt;10%, R48&lt;50%), "M",
AND(R48&gt;=50%, R48&lt;=100%), "A")</f>
        <v>#REF!</v>
      </c>
      <c r="AO48" s="351" t="e" cm="1">
        <f t="array" ref="AO48">_xlfn.IFS(
S48&lt;=2, "B",
AND(S48&gt;2, S48&lt;5), "M",
S48&gt;=5, "A")</f>
        <v>#REF!</v>
      </c>
      <c r="AP48" s="351" t="e">
        <f t="shared" si="33"/>
        <v>#REF!</v>
      </c>
      <c r="AQ48" s="351" t="e">
        <f t="shared" si="34"/>
        <v>#REF!</v>
      </c>
      <c r="AR48" s="351" t="e">
        <f t="shared" si="35"/>
        <v>#REF!</v>
      </c>
      <c r="AS48" s="351" t="e">
        <f t="shared" si="36"/>
        <v>#REF!</v>
      </c>
      <c r="AT48" s="351" t="e">
        <f t="shared" si="37"/>
        <v>#REF!</v>
      </c>
      <c r="AU48" s="369" t="e">
        <f t="shared" si="38"/>
        <v>#REF!</v>
      </c>
      <c r="AV48" s="369" t="e" cm="1">
        <f t="array" ref="AV48">_xlfn.IFS(B48="", "",
(((100-AU48)/100)*$AV$10)&lt;1, 1,
TRUE, ((100-AU48)/100)*AV$10)</f>
        <v>#REF!</v>
      </c>
      <c r="AW48" s="375" t="e" cm="1">
        <f t="array" ref="AW48">_xlfn.IFS(
AND(AU48 &lt;= 20, AV48 &gt; 3.5), 0,
AND(AU48 &lt;= 20, AV48 &lt;= 3.5), 1,
AND(AND(20 &lt; AU48, AU48 &lt;= 40, AV48 &gt; 3.5)), 2,
AND(AND(20 &lt; AU48, AU48 &lt;= 40, AV48 &lt;= 3.5)), 3,
AND(AND(40 &lt; AU48, AU48 &lt;= 60, AV48 &gt; 2.5)), 4,
AND(AND(40 &lt; AU48, AU48 &lt;= 60, AV48 &lt;= 2.5)), 5,
AND(AND(60 &lt; AU48, AU48 &lt;= 90, AV48 &gt; 2.5)), 7,
AND(AND(60 &lt; AU48, AU48 &lt;= 90, AV48 &lt;= 2.5)), 8,
AU48 &gt; 90, 10)</f>
        <v>#REF!</v>
      </c>
      <c r="AX48" s="374" t="e">
        <f>_xlfn.XLOOKUP(AW48,IES!$B$2:$B$10,IES!$C$2:$C$10)</f>
        <v>#REF!</v>
      </c>
      <c r="AY48" s="374" t="e">
        <f>_xlfn.XLOOKUP(AW48,IES!$B$2:$B$10, IES!$D$2:$D$10)</f>
        <v>#REF!</v>
      </c>
      <c r="AZ48" s="392" t="e" cm="1">
        <f t="array" ref="AZ48">_xlfn.IFS(AV48&gt;4, 'CONCEITOS ICPF'!$B$2,
AND(3 &lt; AV48, AV48 &lt;= 4), 'CONCEITOS ICPF'!$B$3,
AND(2 &lt; AV48, AV48 &lt;= 3), 'CONCEITOS ICPF'!$B$4,
AND(1 &lt; AV48, AV48 &lt;= 2), 'CONCEITOS ICPF'!$B$5,
AV48 &lt;= 1, 'CONCEITOS ICPF'!$B$6)</f>
        <v>#REF!</v>
      </c>
      <c r="BA48" s="350" t="e">
        <f>'LVC - FICHA CAMPO - Decrescente'!#REF!</f>
        <v>#REF!</v>
      </c>
      <c r="BB48" s="350" t="e">
        <f>'LVC - FICHA CAMPO - Decrescente'!#REF!</f>
        <v>#REF!</v>
      </c>
      <c r="BC48" s="350" t="e">
        <f>'LVC - FICHA CAMPO - Decrescente'!#REF!</f>
        <v>#REF!</v>
      </c>
      <c r="BD48" s="350" t="e">
        <f>'LVC - FICHA CAMPO - Decrescente'!#REF!</f>
        <v>#REF!</v>
      </c>
      <c r="BE48" s="350" t="e">
        <f>'LVC - FICHA CAMPO - Decrescente'!#REF!</f>
        <v>#REF!</v>
      </c>
      <c r="BF48" s="399" t="e" cm="1">
        <f t="array" ref="BF48">_xlfn.IFS('MEM. CÁLCULO - Crescente'!#REF!="A", 3,
'MEM. CÁLCULO - Crescente'!#REF!="M", 2,
'MEM. CÁLCULO - Crescente'!#REF!="B", 1,
'MEM. CÁLCULO - Crescente'!#REF!="", 0)</f>
        <v>#REF!</v>
      </c>
      <c r="BG48" s="399" t="e" cm="1">
        <f t="array" ref="BG48">_xlfn.IFS('MEM. CÁLCULO - Crescente'!#REF!="A", 3,
'MEM. CÁLCULO - Crescente'!#REF!="M", 2,
'MEM. CÁLCULO - Crescente'!#REF!="B", 1,
'MEM. CÁLCULO - Crescente'!#REF!="", 0)</f>
        <v>#REF!</v>
      </c>
      <c r="BH48" s="399" t="e" cm="1">
        <f t="array" ref="BH48">_xlfn.IFS('MEM. CÁLCULO - Crescente'!#REF!="A", 3,
'MEM. CÁLCULO - Crescente'!#REF!="M", 2,
'MEM. CÁLCULO - Crescente'!#REF!="B", 1,
'MEM. CÁLCULO - Crescente'!#REF!="", 0)</f>
        <v>#REF!</v>
      </c>
      <c r="BI48" s="399" t="e" cm="1">
        <f t="array" ref="BI48">_xlfn.IFS('MEM. CÁLCULO - Crescente'!#REF!="A", 3,
'MEM. CÁLCULO - Crescente'!#REF!="M", 2,
'MEM. CÁLCULO - Crescente'!#REF!="B", 1,
'MEM. CÁLCULO - Crescente'!#REF!="", 0)</f>
        <v>#REF!</v>
      </c>
      <c r="BJ48" s="399" t="e" cm="1">
        <f t="array" ref="BJ48">_xlfn.IFS('MEM. CÁLCULO - Crescente'!#REF!="A", 3,
'MEM. CÁLCULO - Crescente'!#REF!="M", 2,
'MEM. CÁLCULO - Crescente'!#REF!="B", 1,
'MEM. CÁLCULO - Crescente'!#REF!="", 0)</f>
        <v>#REF!</v>
      </c>
      <c r="BK48" s="399" t="e" cm="1">
        <f t="array" ref="BK48">_xlfn.IFS('MEM. CÁLCULO - Decrescente'!#REF!="A", 3,
'MEM. CÁLCULO - Decrescente'!#REF!="M", 2,
'MEM. CÁLCULO - Decrescente'!#REF!="B", 1,
'MEM. CÁLCULO - Decrescente'!#REF!="", 0)</f>
        <v>#REF!</v>
      </c>
      <c r="BL48" s="399" t="e" cm="1">
        <f t="array" ref="BL48">_xlfn.IFS('MEM. CÁLCULO - Decrescente'!#REF!="A", 3,
'MEM. CÁLCULO - Decrescente'!#REF!="M", 2,
'MEM. CÁLCULO - Decrescente'!#REF!="B", 1,
'MEM. CÁLCULO - Decrescente'!#REF!="", 0)</f>
        <v>#REF!</v>
      </c>
      <c r="BM48" s="399" t="e" cm="1">
        <f t="array" ref="BM48">_xlfn.IFS('MEM. CÁLCULO - Decrescente'!#REF!="A", 3,
'MEM. CÁLCULO - Decrescente'!#REF!="M", 2,
'MEM. CÁLCULO - Decrescente'!#REF!="B", 1,
'MEM. CÁLCULO - Decrescente'!#REF!="", 0)</f>
        <v>#REF!</v>
      </c>
      <c r="BN48" s="399" t="e" cm="1">
        <f t="array" ref="BN48">_xlfn.IFS('MEM. CÁLCULO - Decrescente'!#REF!="A", 3,
'MEM. CÁLCULO - Decrescente'!#REF!="M", 2,
'MEM. CÁLCULO - Decrescente'!#REF!="B", 1,
'MEM. CÁLCULO - Decrescente'!#REF!="", 0)</f>
        <v>#REF!</v>
      </c>
      <c r="BO48" s="399" t="e" cm="1">
        <f t="array" ref="BO48">_xlfn.IFS('MEM. CÁLCULO - Decrescente'!#REF!="A", 3,
'MEM. CÁLCULO - Decrescente'!#REF!="M", 2,
'MEM. CÁLCULO - Decrescente'!#REF!="B", 1,
'MEM. CÁLCULO - Decrescente'!#REF!="", 0)</f>
        <v>#REF!</v>
      </c>
      <c r="BP48" s="399" t="e">
        <f t="shared" si="39"/>
        <v>#REF!</v>
      </c>
      <c r="BQ48" s="399" t="e">
        <f t="shared" si="40"/>
        <v>#REF!</v>
      </c>
      <c r="BR48" s="399" t="e">
        <f t="shared" si="41"/>
        <v>#REF!</v>
      </c>
      <c r="BS48" s="399" t="e">
        <f t="shared" si="42"/>
        <v>#REF!</v>
      </c>
      <c r="BT48" s="399" t="e">
        <f t="shared" si="43"/>
        <v>#REF!</v>
      </c>
      <c r="BU48" s="399" t="e" cm="1">
        <f t="array" ref="BU48">_xlfn.IFS(BP48=3, "A",
BP48=2, "M",
BP48=1, "B",
BP48=0, "")</f>
        <v>#REF!</v>
      </c>
      <c r="BV48" s="399" t="e" cm="1">
        <f t="array" ref="BV48">_xlfn.IFS(BQ48=3, "A",
BQ48=2, "M",
BQ48=1, "B",
BQ48=0, "")</f>
        <v>#REF!</v>
      </c>
      <c r="BW48" s="399" t="e" cm="1">
        <f t="array" ref="BW48">_xlfn.IFS(BR48=3, "A",
BR48=2, "M",
BR48=1, "B",
BR48=0, "")</f>
        <v>#REF!</v>
      </c>
      <c r="BX48" s="399" t="e" cm="1">
        <f t="array" ref="BX48">_xlfn.IFS(BS48=3, "A",
BS48=2, "M",
BS48=1, "B",
BS48=0, "")</f>
        <v>#REF!</v>
      </c>
      <c r="BY48" s="399" t="e" cm="1">
        <f t="array" ref="BY48">_xlfn.IFS(BT48=3, "A",
BT48=2, "M",
BT48=1, "B",
BT48=0, "")</f>
        <v>#REF!</v>
      </c>
    </row>
    <row r="49" spans="1:77" ht="24.95" customHeight="1" thickBot="1">
      <c r="A49" s="344" t="e">
        <f>'LVC - FICHA CAMPO - Decrescente'!#REF!</f>
        <v>#REF!</v>
      </c>
      <c r="B49" s="345" t="e">
        <f>'LVC - FICHA CAMPO - Decrescente'!#REF!</f>
        <v>#REF!</v>
      </c>
      <c r="C49" s="345" t="e">
        <f>'LVC - FICHA CAMPO - Decrescente'!#REF!</f>
        <v>#REF!</v>
      </c>
      <c r="D49" s="346" t="e">
        <f>'LVC - FICHA CAMPO - Decrescente'!#REF!</f>
        <v>#REF!</v>
      </c>
      <c r="E49" s="349" t="e">
        <f>ROUNDUP(AVERAGE('LVC - FICHA CAMPO - Crescente'!#REF!, 'LVC - FICHA CAMPO - Decrescente'!#REF!), 0)</f>
        <v>#REF!</v>
      </c>
      <c r="F49" s="349" t="e">
        <f>AVERAGE('LVC - FICHA CAMPO - Crescente'!#REF!, 'LVC - FICHA CAMPO - Decrescente'!#REF!)</f>
        <v>#REF!</v>
      </c>
      <c r="G49" s="349" t="e">
        <f>AVERAGE('LVC - FICHA CAMPO - Crescente'!#REF!, 'LVC - FICHA CAMPO - Decrescente'!#REF!)</f>
        <v>#REF!</v>
      </c>
      <c r="H49" s="349" t="e">
        <f>AVERAGE('LVC - FICHA CAMPO - Crescente'!#REF!, 'LVC - FICHA CAMPO - Decrescente'!#REF!)</f>
        <v>#REF!</v>
      </c>
      <c r="I49" s="349" t="e">
        <f>ROUNDUP(AVERAGE('LVC - FICHA CAMPO - Crescente'!#REF!, 'LVC - FICHA CAMPO - Decrescente'!#REF!), 0)</f>
        <v>#REF!</v>
      </c>
      <c r="J49" s="349" t="e">
        <f t="shared" si="10"/>
        <v>#REF!</v>
      </c>
      <c r="K49" s="349" t="e">
        <f t="shared" si="11"/>
        <v>#REF!</v>
      </c>
      <c r="L49" s="349" t="e">
        <f t="shared" si="12"/>
        <v>#REF!</v>
      </c>
      <c r="M49" s="349" t="e">
        <f t="shared" si="13"/>
        <v>#REF!</v>
      </c>
      <c r="N49" s="349" t="e">
        <f t="shared" si="14"/>
        <v>#REF!</v>
      </c>
      <c r="O49" s="347" t="e">
        <f>AVERAGE('MEM. CÁLCULO - Crescente'!#REF!, 'MEM. CÁLCULO - Decrescente'!#REF!)</f>
        <v>#REF!</v>
      </c>
      <c r="P49" s="348" t="e">
        <f t="shared" si="15"/>
        <v>#REF!</v>
      </c>
      <c r="Q49" s="348" t="e">
        <f t="shared" si="16"/>
        <v>#REF!</v>
      </c>
      <c r="R49" s="348" t="e">
        <f t="shared" si="17"/>
        <v>#REF!</v>
      </c>
      <c r="S49" s="347" t="e">
        <f t="shared" si="18"/>
        <v>#REF!</v>
      </c>
      <c r="T49" s="348" t="e">
        <f t="shared" si="19"/>
        <v>#REF!</v>
      </c>
      <c r="U49" s="348" t="e">
        <f t="shared" si="20"/>
        <v>#REF!</v>
      </c>
      <c r="V49" s="348" t="e">
        <f t="shared" si="21"/>
        <v>#REF!</v>
      </c>
      <c r="W49" s="348" t="e">
        <f t="shared" si="22"/>
        <v>#REF!</v>
      </c>
      <c r="X49" s="348" t="e">
        <f t="shared" si="23"/>
        <v>#REF!</v>
      </c>
      <c r="Y49" s="351" t="e">
        <f t="shared" si="24"/>
        <v>#REF!</v>
      </c>
      <c r="Z49" s="349" t="e" cm="1">
        <f t="array" ref="Z49">_xlfn.IFS(
AND(Y49&gt;=0, Y49&lt;=10), 1,
AND(Y49&gt;10, Y49&lt;50), 2,
Y49&gt;=50, 3)</f>
        <v>#REF!</v>
      </c>
      <c r="AA49" s="350" t="e">
        <f t="shared" si="25"/>
        <v>#REF!</v>
      </c>
      <c r="AB49" s="400" t="e">
        <f t="shared" si="26"/>
        <v>#REF!</v>
      </c>
      <c r="AC49" s="351" t="e">
        <f t="shared" si="27"/>
        <v>#REF!</v>
      </c>
      <c r="AD49" s="349" t="e" cm="1">
        <f t="array" ref="AD49">_xlfn.IFS(
AND(AC49&gt;=0, AC49&lt;=10), 1,
AND(AC49&gt;10, AC49&lt;50), 2,
AC49&gt;=50, 3)</f>
        <v>#REF!</v>
      </c>
      <c r="AE49" s="350" t="e">
        <f t="shared" si="28"/>
        <v>#REF!</v>
      </c>
      <c r="AF49" s="400" t="e">
        <f t="shared" si="29"/>
        <v>#REF!</v>
      </c>
      <c r="AG49" s="349" t="e">
        <f t="shared" si="30"/>
        <v>#REF!</v>
      </c>
      <c r="AH49" s="349" t="e" cm="1">
        <f t="array" ref="AH49">_xlfn.IFS(
AND(AG49&gt;=0, AG49&lt;=2), 1,
AND(AG49&gt;2, AG49&lt;5), 2,
AG49&gt;=5, 3)</f>
        <v>#REF!</v>
      </c>
      <c r="AI49" s="350" t="e">
        <f t="shared" si="31"/>
        <v>#REF!</v>
      </c>
      <c r="AJ49" s="350" t="e">
        <f t="shared" si="32"/>
        <v>#REF!</v>
      </c>
      <c r="AK49" s="351" t="e" cm="1">
        <f t="array" ref="AK49">_xlfn.IFS(
O49&lt;=2, "B",
AND(O49&gt;2, O49&lt;5), "M",
O49&gt;=5, "A")</f>
        <v>#REF!</v>
      </c>
      <c r="AL49" s="351" t="e" cm="1">
        <f t="array" ref="AL49">_xlfn.IFS(
AND(P49&gt;=0, P49&lt;=10%), "B",
AND(P49&gt;10%, P49&lt;50%), "M",
AND(P49&gt;=50%, P49&lt;=100%), "A")</f>
        <v>#REF!</v>
      </c>
      <c r="AM49" s="351" t="e" cm="1">
        <f t="array" ref="AM49">_xlfn.IFS(
AND(Q49&gt;=0, Q49&lt;=10%), "B",
AND(Q49&gt;10%, Q49&lt;50%), "M",
AND(Q49&gt;=50%, Q49&lt;=100%), "A")</f>
        <v>#REF!</v>
      </c>
      <c r="AN49" s="351" t="e" cm="1">
        <f t="array" ref="AN49">_xlfn.IFS(
AND(R49&gt;=0, R49&lt;=10%), "B",
AND(R49&gt;10%, R49&lt;50%), "M",
AND(R49&gt;=50%, R49&lt;=100%), "A")</f>
        <v>#REF!</v>
      </c>
      <c r="AO49" s="351" t="e" cm="1">
        <f t="array" ref="AO49">_xlfn.IFS(
S49&lt;=2, "B",
AND(S49&gt;2, S49&lt;5), "M",
S49&gt;=5, "A")</f>
        <v>#REF!</v>
      </c>
      <c r="AP49" s="351" t="e">
        <f t="shared" si="33"/>
        <v>#REF!</v>
      </c>
      <c r="AQ49" s="351" t="e">
        <f t="shared" si="34"/>
        <v>#REF!</v>
      </c>
      <c r="AR49" s="351" t="e">
        <f t="shared" si="35"/>
        <v>#REF!</v>
      </c>
      <c r="AS49" s="351" t="e">
        <f t="shared" si="36"/>
        <v>#REF!</v>
      </c>
      <c r="AT49" s="351" t="e">
        <f t="shared" si="37"/>
        <v>#REF!</v>
      </c>
      <c r="AU49" s="369" t="e">
        <f t="shared" si="38"/>
        <v>#REF!</v>
      </c>
      <c r="AV49" s="369" t="e" cm="1">
        <f t="array" ref="AV49">_xlfn.IFS(B49="", "",
(((100-AU49)/100)*$AV$10)&lt;1, 1,
TRUE, ((100-AU49)/100)*AV$10)</f>
        <v>#REF!</v>
      </c>
      <c r="AW49" s="375" t="e" cm="1">
        <f t="array" ref="AW49">_xlfn.IFS(
AND(AU49 &lt;= 20, AV49 &gt; 3.5), 0,
AND(AU49 &lt;= 20, AV49 &lt;= 3.5), 1,
AND(AND(20 &lt; AU49, AU49 &lt;= 40, AV49 &gt; 3.5)), 2,
AND(AND(20 &lt; AU49, AU49 &lt;= 40, AV49 &lt;= 3.5)), 3,
AND(AND(40 &lt; AU49, AU49 &lt;= 60, AV49 &gt; 2.5)), 4,
AND(AND(40 &lt; AU49, AU49 &lt;= 60, AV49 &lt;= 2.5)), 5,
AND(AND(60 &lt; AU49, AU49 &lt;= 90, AV49 &gt; 2.5)), 7,
AND(AND(60 &lt; AU49, AU49 &lt;= 90, AV49 &lt;= 2.5)), 8,
AU49 &gt; 90, 10)</f>
        <v>#REF!</v>
      </c>
      <c r="AX49" s="374" t="e">
        <f>_xlfn.XLOOKUP(AW49,IES!$B$2:$B$10,IES!$C$2:$C$10)</f>
        <v>#REF!</v>
      </c>
      <c r="AY49" s="374" t="e">
        <f>_xlfn.XLOOKUP(AW49,IES!$B$2:$B$10, IES!$D$2:$D$10)</f>
        <v>#REF!</v>
      </c>
      <c r="AZ49" s="392" t="e" cm="1">
        <f t="array" ref="AZ49">_xlfn.IFS(AV49&gt;4, 'CONCEITOS ICPF'!$B$2,
AND(3 &lt; AV49, AV49 &lt;= 4), 'CONCEITOS ICPF'!$B$3,
AND(2 &lt; AV49, AV49 &lt;= 3), 'CONCEITOS ICPF'!$B$4,
AND(1 &lt; AV49, AV49 &lt;= 2), 'CONCEITOS ICPF'!$B$5,
AV49 &lt;= 1, 'CONCEITOS ICPF'!$B$6)</f>
        <v>#REF!</v>
      </c>
      <c r="BA49" s="350" t="e">
        <f>'LVC - FICHA CAMPO - Decrescente'!#REF!</f>
        <v>#REF!</v>
      </c>
      <c r="BB49" s="350" t="e">
        <f>'LVC - FICHA CAMPO - Decrescente'!#REF!</f>
        <v>#REF!</v>
      </c>
      <c r="BC49" s="350" t="e">
        <f>'LVC - FICHA CAMPO - Decrescente'!#REF!</f>
        <v>#REF!</v>
      </c>
      <c r="BD49" s="350" t="e">
        <f>'LVC - FICHA CAMPO - Decrescente'!#REF!</f>
        <v>#REF!</v>
      </c>
      <c r="BE49" s="350" t="e">
        <f>'LVC - FICHA CAMPO - Decrescente'!#REF!</f>
        <v>#REF!</v>
      </c>
      <c r="BF49" s="399" t="e" cm="1">
        <f t="array" ref="BF49">_xlfn.IFS('MEM. CÁLCULO - Crescente'!#REF!="A", 3,
'MEM. CÁLCULO - Crescente'!#REF!="M", 2,
'MEM. CÁLCULO - Crescente'!#REF!="B", 1,
'MEM. CÁLCULO - Crescente'!#REF!="", 0)</f>
        <v>#REF!</v>
      </c>
      <c r="BG49" s="399" t="e" cm="1">
        <f t="array" ref="BG49">_xlfn.IFS('MEM. CÁLCULO - Crescente'!#REF!="A", 3,
'MEM. CÁLCULO - Crescente'!#REF!="M", 2,
'MEM. CÁLCULO - Crescente'!#REF!="B", 1,
'MEM. CÁLCULO - Crescente'!#REF!="", 0)</f>
        <v>#REF!</v>
      </c>
      <c r="BH49" s="399" t="e" cm="1">
        <f t="array" ref="BH49">_xlfn.IFS('MEM. CÁLCULO - Crescente'!#REF!="A", 3,
'MEM. CÁLCULO - Crescente'!#REF!="M", 2,
'MEM. CÁLCULO - Crescente'!#REF!="B", 1,
'MEM. CÁLCULO - Crescente'!#REF!="", 0)</f>
        <v>#REF!</v>
      </c>
      <c r="BI49" s="399" t="e" cm="1">
        <f t="array" ref="BI49">_xlfn.IFS('MEM. CÁLCULO - Crescente'!#REF!="A", 3,
'MEM. CÁLCULO - Crescente'!#REF!="M", 2,
'MEM. CÁLCULO - Crescente'!#REF!="B", 1,
'MEM. CÁLCULO - Crescente'!#REF!="", 0)</f>
        <v>#REF!</v>
      </c>
      <c r="BJ49" s="399" t="e" cm="1">
        <f t="array" ref="BJ49">_xlfn.IFS('MEM. CÁLCULO - Crescente'!#REF!="A", 3,
'MEM. CÁLCULO - Crescente'!#REF!="M", 2,
'MEM. CÁLCULO - Crescente'!#REF!="B", 1,
'MEM. CÁLCULO - Crescente'!#REF!="", 0)</f>
        <v>#REF!</v>
      </c>
      <c r="BK49" s="399" t="e" cm="1">
        <f t="array" ref="BK49">_xlfn.IFS('MEM. CÁLCULO - Decrescente'!#REF!="A", 3,
'MEM. CÁLCULO - Decrescente'!#REF!="M", 2,
'MEM. CÁLCULO - Decrescente'!#REF!="B", 1,
'MEM. CÁLCULO - Decrescente'!#REF!="", 0)</f>
        <v>#REF!</v>
      </c>
      <c r="BL49" s="399" t="e" cm="1">
        <f t="array" ref="BL49">_xlfn.IFS('MEM. CÁLCULO - Decrescente'!#REF!="A", 3,
'MEM. CÁLCULO - Decrescente'!#REF!="M", 2,
'MEM. CÁLCULO - Decrescente'!#REF!="B", 1,
'MEM. CÁLCULO - Decrescente'!#REF!="", 0)</f>
        <v>#REF!</v>
      </c>
      <c r="BM49" s="399" t="e" cm="1">
        <f t="array" ref="BM49">_xlfn.IFS('MEM. CÁLCULO - Decrescente'!#REF!="A", 3,
'MEM. CÁLCULO - Decrescente'!#REF!="M", 2,
'MEM. CÁLCULO - Decrescente'!#REF!="B", 1,
'MEM. CÁLCULO - Decrescente'!#REF!="", 0)</f>
        <v>#REF!</v>
      </c>
      <c r="BN49" s="399" t="e" cm="1">
        <f t="array" ref="BN49">_xlfn.IFS('MEM. CÁLCULO - Decrescente'!#REF!="A", 3,
'MEM. CÁLCULO - Decrescente'!#REF!="M", 2,
'MEM. CÁLCULO - Decrescente'!#REF!="B", 1,
'MEM. CÁLCULO - Decrescente'!#REF!="", 0)</f>
        <v>#REF!</v>
      </c>
      <c r="BO49" s="399" t="e" cm="1">
        <f t="array" ref="BO49">_xlfn.IFS('MEM. CÁLCULO - Decrescente'!#REF!="A", 3,
'MEM. CÁLCULO - Decrescente'!#REF!="M", 2,
'MEM. CÁLCULO - Decrescente'!#REF!="B", 1,
'MEM. CÁLCULO - Decrescente'!#REF!="", 0)</f>
        <v>#REF!</v>
      </c>
      <c r="BP49" s="399" t="e">
        <f t="shared" si="39"/>
        <v>#REF!</v>
      </c>
      <c r="BQ49" s="399" t="e">
        <f t="shared" si="40"/>
        <v>#REF!</v>
      </c>
      <c r="BR49" s="399" t="e">
        <f t="shared" si="41"/>
        <v>#REF!</v>
      </c>
      <c r="BS49" s="399" t="e">
        <f t="shared" si="42"/>
        <v>#REF!</v>
      </c>
      <c r="BT49" s="399" t="e">
        <f t="shared" si="43"/>
        <v>#REF!</v>
      </c>
      <c r="BU49" s="399" t="e" cm="1">
        <f t="array" ref="BU49">_xlfn.IFS(BP49=3, "A",
BP49=2, "M",
BP49=1, "B",
BP49=0, "")</f>
        <v>#REF!</v>
      </c>
      <c r="BV49" s="399" t="e" cm="1">
        <f t="array" ref="BV49">_xlfn.IFS(BQ49=3, "A",
BQ49=2, "M",
BQ49=1, "B",
BQ49=0, "")</f>
        <v>#REF!</v>
      </c>
      <c r="BW49" s="399" t="e" cm="1">
        <f t="array" ref="BW49">_xlfn.IFS(BR49=3, "A",
BR49=2, "M",
BR49=1, "B",
BR49=0, "")</f>
        <v>#REF!</v>
      </c>
      <c r="BX49" s="399" t="e" cm="1">
        <f t="array" ref="BX49">_xlfn.IFS(BS49=3, "A",
BS49=2, "M",
BS49=1, "B",
BS49=0, "")</f>
        <v>#REF!</v>
      </c>
      <c r="BY49" s="399" t="e" cm="1">
        <f t="array" ref="BY49">_xlfn.IFS(BT49=3, "A",
BT49=2, "M",
BT49=1, "B",
BT49=0, "")</f>
        <v>#REF!</v>
      </c>
    </row>
    <row r="50" spans="1:77" ht="24.95" customHeight="1" thickBot="1">
      <c r="A50" s="344" t="e">
        <f>'LVC - FICHA CAMPO - Decrescente'!#REF!</f>
        <v>#REF!</v>
      </c>
      <c r="B50" s="345" t="e">
        <f>'LVC - FICHA CAMPO - Decrescente'!#REF!</f>
        <v>#REF!</v>
      </c>
      <c r="C50" s="345" t="e">
        <f>'LVC - FICHA CAMPO - Decrescente'!#REF!</f>
        <v>#REF!</v>
      </c>
      <c r="D50" s="346" t="e">
        <f>'LVC - FICHA CAMPO - Decrescente'!#REF!</f>
        <v>#REF!</v>
      </c>
      <c r="E50" s="349" t="e">
        <f>ROUNDUP(AVERAGE('LVC - FICHA CAMPO - Crescente'!#REF!, 'LVC - FICHA CAMPO - Decrescente'!#REF!), 0)</f>
        <v>#REF!</v>
      </c>
      <c r="F50" s="349" t="e">
        <f>AVERAGE('LVC - FICHA CAMPO - Crescente'!#REF!, 'LVC - FICHA CAMPO - Decrescente'!#REF!)</f>
        <v>#REF!</v>
      </c>
      <c r="G50" s="349" t="e">
        <f>AVERAGE('LVC - FICHA CAMPO - Crescente'!#REF!, 'LVC - FICHA CAMPO - Decrescente'!#REF!)</f>
        <v>#REF!</v>
      </c>
      <c r="H50" s="349" t="e">
        <f>AVERAGE('LVC - FICHA CAMPO - Crescente'!#REF!, 'LVC - FICHA CAMPO - Decrescente'!#REF!)</f>
        <v>#REF!</v>
      </c>
      <c r="I50" s="349" t="e">
        <f>ROUNDUP(AVERAGE('LVC - FICHA CAMPO - Crescente'!#REF!, 'LVC - FICHA CAMPO - Decrescente'!#REF!), 0)</f>
        <v>#REF!</v>
      </c>
      <c r="J50" s="349" t="e">
        <f t="shared" si="10"/>
        <v>#REF!</v>
      </c>
      <c r="K50" s="349" t="e">
        <f t="shared" si="11"/>
        <v>#REF!</v>
      </c>
      <c r="L50" s="349" t="e">
        <f t="shared" si="12"/>
        <v>#REF!</v>
      </c>
      <c r="M50" s="349" t="e">
        <f t="shared" si="13"/>
        <v>#REF!</v>
      </c>
      <c r="N50" s="349" t="e">
        <f t="shared" si="14"/>
        <v>#REF!</v>
      </c>
      <c r="O50" s="347" t="e">
        <f>AVERAGE('MEM. CÁLCULO - Crescente'!#REF!, 'MEM. CÁLCULO - Decrescente'!#REF!)</f>
        <v>#REF!</v>
      </c>
      <c r="P50" s="348" t="e">
        <f t="shared" si="15"/>
        <v>#REF!</v>
      </c>
      <c r="Q50" s="348" t="e">
        <f t="shared" si="16"/>
        <v>#REF!</v>
      </c>
      <c r="R50" s="348" t="e">
        <f t="shared" si="17"/>
        <v>#REF!</v>
      </c>
      <c r="S50" s="347" t="e">
        <f t="shared" si="18"/>
        <v>#REF!</v>
      </c>
      <c r="T50" s="348" t="e">
        <f t="shared" si="19"/>
        <v>#REF!</v>
      </c>
      <c r="U50" s="348" t="e">
        <f t="shared" si="20"/>
        <v>#REF!</v>
      </c>
      <c r="V50" s="348" t="e">
        <f t="shared" si="21"/>
        <v>#REF!</v>
      </c>
      <c r="W50" s="348" t="e">
        <f t="shared" si="22"/>
        <v>#REF!</v>
      </c>
      <c r="X50" s="348" t="e">
        <f t="shared" si="23"/>
        <v>#REF!</v>
      </c>
      <c r="Y50" s="351" t="e">
        <f t="shared" si="24"/>
        <v>#REF!</v>
      </c>
      <c r="Z50" s="349" t="e" cm="1">
        <f t="array" ref="Z50">_xlfn.IFS(
AND(Y50&gt;=0, Y50&lt;=10), 1,
AND(Y50&gt;10, Y50&lt;50), 2,
Y50&gt;=50, 3)</f>
        <v>#REF!</v>
      </c>
      <c r="AA50" s="350" t="e">
        <f t="shared" si="25"/>
        <v>#REF!</v>
      </c>
      <c r="AB50" s="400" t="e">
        <f t="shared" si="26"/>
        <v>#REF!</v>
      </c>
      <c r="AC50" s="351" t="e">
        <f t="shared" si="27"/>
        <v>#REF!</v>
      </c>
      <c r="AD50" s="349" t="e" cm="1">
        <f t="array" ref="AD50">_xlfn.IFS(
AND(AC50&gt;=0, AC50&lt;=10), 1,
AND(AC50&gt;10, AC50&lt;50), 2,
AC50&gt;=50, 3)</f>
        <v>#REF!</v>
      </c>
      <c r="AE50" s="350" t="e">
        <f t="shared" si="28"/>
        <v>#REF!</v>
      </c>
      <c r="AF50" s="400" t="e">
        <f t="shared" si="29"/>
        <v>#REF!</v>
      </c>
      <c r="AG50" s="349" t="e">
        <f t="shared" si="30"/>
        <v>#REF!</v>
      </c>
      <c r="AH50" s="349" t="e" cm="1">
        <f t="array" ref="AH50">_xlfn.IFS(
AND(AG50&gt;=0, AG50&lt;=2), 1,
AND(AG50&gt;2, AG50&lt;5), 2,
AG50&gt;=5, 3)</f>
        <v>#REF!</v>
      </c>
      <c r="AI50" s="350" t="e">
        <f t="shared" si="31"/>
        <v>#REF!</v>
      </c>
      <c r="AJ50" s="350" t="e">
        <f t="shared" si="32"/>
        <v>#REF!</v>
      </c>
      <c r="AK50" s="351" t="e" cm="1">
        <f t="array" ref="AK50">_xlfn.IFS(
O50&lt;=2, "B",
AND(O50&gt;2, O50&lt;5), "M",
O50&gt;=5, "A")</f>
        <v>#REF!</v>
      </c>
      <c r="AL50" s="351" t="e" cm="1">
        <f t="array" ref="AL50">_xlfn.IFS(
AND(P50&gt;=0, P50&lt;=10%), "B",
AND(P50&gt;10%, P50&lt;50%), "M",
AND(P50&gt;=50%, P50&lt;=100%), "A")</f>
        <v>#REF!</v>
      </c>
      <c r="AM50" s="351" t="e" cm="1">
        <f t="array" ref="AM50">_xlfn.IFS(
AND(Q50&gt;=0, Q50&lt;=10%), "B",
AND(Q50&gt;10%, Q50&lt;50%), "M",
AND(Q50&gt;=50%, Q50&lt;=100%), "A")</f>
        <v>#REF!</v>
      </c>
      <c r="AN50" s="351" t="e" cm="1">
        <f t="array" ref="AN50">_xlfn.IFS(
AND(R50&gt;=0, R50&lt;=10%), "B",
AND(R50&gt;10%, R50&lt;50%), "M",
AND(R50&gt;=50%, R50&lt;=100%), "A")</f>
        <v>#REF!</v>
      </c>
      <c r="AO50" s="351" t="e" cm="1">
        <f t="array" ref="AO50">_xlfn.IFS(
S50&lt;=2, "B",
AND(S50&gt;2, S50&lt;5), "M",
S50&gt;=5, "A")</f>
        <v>#REF!</v>
      </c>
      <c r="AP50" s="351" t="e">
        <f t="shared" si="33"/>
        <v>#REF!</v>
      </c>
      <c r="AQ50" s="351" t="e">
        <f t="shared" si="34"/>
        <v>#REF!</v>
      </c>
      <c r="AR50" s="351" t="e">
        <f t="shared" si="35"/>
        <v>#REF!</v>
      </c>
      <c r="AS50" s="351" t="e">
        <f t="shared" si="36"/>
        <v>#REF!</v>
      </c>
      <c r="AT50" s="351" t="e">
        <f t="shared" si="37"/>
        <v>#REF!</v>
      </c>
      <c r="AU50" s="369" t="e">
        <f t="shared" si="38"/>
        <v>#REF!</v>
      </c>
      <c r="AV50" s="369" t="e" cm="1">
        <f t="array" ref="AV50">_xlfn.IFS(B50="", "",
(((100-AU50)/100)*$AV$10)&lt;1, 1,
TRUE, ((100-AU50)/100)*AV$10)</f>
        <v>#REF!</v>
      </c>
      <c r="AW50" s="375" t="e" cm="1">
        <f t="array" ref="AW50">_xlfn.IFS(
AND(AU50 &lt;= 20, AV50 &gt; 3.5), 0,
AND(AU50 &lt;= 20, AV50 &lt;= 3.5), 1,
AND(AND(20 &lt; AU50, AU50 &lt;= 40, AV50 &gt; 3.5)), 2,
AND(AND(20 &lt; AU50, AU50 &lt;= 40, AV50 &lt;= 3.5)), 3,
AND(AND(40 &lt; AU50, AU50 &lt;= 60, AV50 &gt; 2.5)), 4,
AND(AND(40 &lt; AU50, AU50 &lt;= 60, AV50 &lt;= 2.5)), 5,
AND(AND(60 &lt; AU50, AU50 &lt;= 90, AV50 &gt; 2.5)), 7,
AND(AND(60 &lt; AU50, AU50 &lt;= 90, AV50 &lt;= 2.5)), 8,
AU50 &gt; 90, 10)</f>
        <v>#REF!</v>
      </c>
      <c r="AX50" s="374" t="e">
        <f>_xlfn.XLOOKUP(AW50,IES!$B$2:$B$10,IES!$C$2:$C$10)</f>
        <v>#REF!</v>
      </c>
      <c r="AY50" s="374" t="e">
        <f>_xlfn.XLOOKUP(AW50,IES!$B$2:$B$10, IES!$D$2:$D$10)</f>
        <v>#REF!</v>
      </c>
      <c r="AZ50" s="392" t="e" cm="1">
        <f t="array" ref="AZ50">_xlfn.IFS(AV50&gt;4, 'CONCEITOS ICPF'!$B$2,
AND(3 &lt; AV50, AV50 &lt;= 4), 'CONCEITOS ICPF'!$B$3,
AND(2 &lt; AV50, AV50 &lt;= 3), 'CONCEITOS ICPF'!$B$4,
AND(1 &lt; AV50, AV50 &lt;= 2), 'CONCEITOS ICPF'!$B$5,
AV50 &lt;= 1, 'CONCEITOS ICPF'!$B$6)</f>
        <v>#REF!</v>
      </c>
      <c r="BA50" s="350" t="e">
        <f>'LVC - FICHA CAMPO - Decrescente'!#REF!</f>
        <v>#REF!</v>
      </c>
      <c r="BB50" s="350" t="e">
        <f>'LVC - FICHA CAMPO - Decrescente'!#REF!</f>
        <v>#REF!</v>
      </c>
      <c r="BC50" s="350" t="e">
        <f>'LVC - FICHA CAMPO - Decrescente'!#REF!</f>
        <v>#REF!</v>
      </c>
      <c r="BD50" s="350" t="e">
        <f>'LVC - FICHA CAMPO - Decrescente'!#REF!</f>
        <v>#REF!</v>
      </c>
      <c r="BE50" s="350" t="e">
        <f>'LVC - FICHA CAMPO - Decrescente'!#REF!</f>
        <v>#REF!</v>
      </c>
      <c r="BF50" s="399" t="e" cm="1">
        <f t="array" ref="BF50">_xlfn.IFS('MEM. CÁLCULO - Crescente'!#REF!="A", 3,
'MEM. CÁLCULO - Crescente'!#REF!="M", 2,
'MEM. CÁLCULO - Crescente'!#REF!="B", 1,
'MEM. CÁLCULO - Crescente'!#REF!="", 0)</f>
        <v>#REF!</v>
      </c>
      <c r="BG50" s="399" t="e" cm="1">
        <f t="array" ref="BG50">_xlfn.IFS('MEM. CÁLCULO - Crescente'!#REF!="A", 3,
'MEM. CÁLCULO - Crescente'!#REF!="M", 2,
'MEM. CÁLCULO - Crescente'!#REF!="B", 1,
'MEM. CÁLCULO - Crescente'!#REF!="", 0)</f>
        <v>#REF!</v>
      </c>
      <c r="BH50" s="399" t="e" cm="1">
        <f t="array" ref="BH50">_xlfn.IFS('MEM. CÁLCULO - Crescente'!#REF!="A", 3,
'MEM. CÁLCULO - Crescente'!#REF!="M", 2,
'MEM. CÁLCULO - Crescente'!#REF!="B", 1,
'MEM. CÁLCULO - Crescente'!#REF!="", 0)</f>
        <v>#REF!</v>
      </c>
      <c r="BI50" s="399" t="e" cm="1">
        <f t="array" ref="BI50">_xlfn.IFS('MEM. CÁLCULO - Crescente'!#REF!="A", 3,
'MEM. CÁLCULO - Crescente'!#REF!="M", 2,
'MEM. CÁLCULO - Crescente'!#REF!="B", 1,
'MEM. CÁLCULO - Crescente'!#REF!="", 0)</f>
        <v>#REF!</v>
      </c>
      <c r="BJ50" s="399" t="e" cm="1">
        <f t="array" ref="BJ50">_xlfn.IFS('MEM. CÁLCULO - Crescente'!#REF!="A", 3,
'MEM. CÁLCULO - Crescente'!#REF!="M", 2,
'MEM. CÁLCULO - Crescente'!#REF!="B", 1,
'MEM. CÁLCULO - Crescente'!#REF!="", 0)</f>
        <v>#REF!</v>
      </c>
      <c r="BK50" s="399" t="e" cm="1">
        <f t="array" ref="BK50">_xlfn.IFS('MEM. CÁLCULO - Decrescente'!#REF!="A", 3,
'MEM. CÁLCULO - Decrescente'!#REF!="M", 2,
'MEM. CÁLCULO - Decrescente'!#REF!="B", 1,
'MEM. CÁLCULO - Decrescente'!#REF!="", 0)</f>
        <v>#REF!</v>
      </c>
      <c r="BL50" s="399" t="e" cm="1">
        <f t="array" ref="BL50">_xlfn.IFS('MEM. CÁLCULO - Decrescente'!#REF!="A", 3,
'MEM. CÁLCULO - Decrescente'!#REF!="M", 2,
'MEM. CÁLCULO - Decrescente'!#REF!="B", 1,
'MEM. CÁLCULO - Decrescente'!#REF!="", 0)</f>
        <v>#REF!</v>
      </c>
      <c r="BM50" s="399" t="e" cm="1">
        <f t="array" ref="BM50">_xlfn.IFS('MEM. CÁLCULO - Decrescente'!#REF!="A", 3,
'MEM. CÁLCULO - Decrescente'!#REF!="M", 2,
'MEM. CÁLCULO - Decrescente'!#REF!="B", 1,
'MEM. CÁLCULO - Decrescente'!#REF!="", 0)</f>
        <v>#REF!</v>
      </c>
      <c r="BN50" s="399" t="e" cm="1">
        <f t="array" ref="BN50">_xlfn.IFS('MEM. CÁLCULO - Decrescente'!#REF!="A", 3,
'MEM. CÁLCULO - Decrescente'!#REF!="M", 2,
'MEM. CÁLCULO - Decrescente'!#REF!="B", 1,
'MEM. CÁLCULO - Decrescente'!#REF!="", 0)</f>
        <v>#REF!</v>
      </c>
      <c r="BO50" s="399" t="e" cm="1">
        <f t="array" ref="BO50">_xlfn.IFS('MEM. CÁLCULO - Decrescente'!#REF!="A", 3,
'MEM. CÁLCULO - Decrescente'!#REF!="M", 2,
'MEM. CÁLCULO - Decrescente'!#REF!="B", 1,
'MEM. CÁLCULO - Decrescente'!#REF!="", 0)</f>
        <v>#REF!</v>
      </c>
      <c r="BP50" s="399" t="e">
        <f t="shared" si="39"/>
        <v>#REF!</v>
      </c>
      <c r="BQ50" s="399" t="e">
        <f t="shared" si="40"/>
        <v>#REF!</v>
      </c>
      <c r="BR50" s="399" t="e">
        <f t="shared" si="41"/>
        <v>#REF!</v>
      </c>
      <c r="BS50" s="399" t="e">
        <f t="shared" si="42"/>
        <v>#REF!</v>
      </c>
      <c r="BT50" s="399" t="e">
        <f t="shared" si="43"/>
        <v>#REF!</v>
      </c>
      <c r="BU50" s="399" t="e" cm="1">
        <f t="array" ref="BU50">_xlfn.IFS(BP50=3, "A",
BP50=2, "M",
BP50=1, "B",
BP50=0, "")</f>
        <v>#REF!</v>
      </c>
      <c r="BV50" s="399" t="e" cm="1">
        <f t="array" ref="BV50">_xlfn.IFS(BQ50=3, "A",
BQ50=2, "M",
BQ50=1, "B",
BQ50=0, "")</f>
        <v>#REF!</v>
      </c>
      <c r="BW50" s="399" t="e" cm="1">
        <f t="array" ref="BW50">_xlfn.IFS(BR50=3, "A",
BR50=2, "M",
BR50=1, "B",
BR50=0, "")</f>
        <v>#REF!</v>
      </c>
      <c r="BX50" s="399" t="e" cm="1">
        <f t="array" ref="BX50">_xlfn.IFS(BS50=3, "A",
BS50=2, "M",
BS50=1, "B",
BS50=0, "")</f>
        <v>#REF!</v>
      </c>
      <c r="BY50" s="399" t="e" cm="1">
        <f t="array" ref="BY50">_xlfn.IFS(BT50=3, "A",
BT50=2, "M",
BT50=1, "B",
BT50=0, "")</f>
        <v>#REF!</v>
      </c>
    </row>
    <row r="51" spans="1:77" ht="24.95" customHeight="1" thickBot="1">
      <c r="A51" s="344" t="e">
        <f>'LVC - FICHA CAMPO - Decrescente'!#REF!</f>
        <v>#REF!</v>
      </c>
      <c r="B51" s="345" t="e">
        <f>'LVC - FICHA CAMPO - Decrescente'!#REF!</f>
        <v>#REF!</v>
      </c>
      <c r="C51" s="345" t="e">
        <f>'LVC - FICHA CAMPO - Decrescente'!#REF!</f>
        <v>#REF!</v>
      </c>
      <c r="D51" s="346" t="e">
        <f>'LVC - FICHA CAMPO - Decrescente'!#REF!</f>
        <v>#REF!</v>
      </c>
      <c r="E51" s="349" t="e">
        <f>ROUNDUP(AVERAGE('LVC - FICHA CAMPO - Crescente'!#REF!, 'LVC - FICHA CAMPO - Decrescente'!#REF!), 0)</f>
        <v>#REF!</v>
      </c>
      <c r="F51" s="349" t="e">
        <f>AVERAGE('LVC - FICHA CAMPO - Crescente'!#REF!, 'LVC - FICHA CAMPO - Decrescente'!#REF!)</f>
        <v>#REF!</v>
      </c>
      <c r="G51" s="349" t="e">
        <f>AVERAGE('LVC - FICHA CAMPO - Crescente'!#REF!, 'LVC - FICHA CAMPO - Decrescente'!#REF!)</f>
        <v>#REF!</v>
      </c>
      <c r="H51" s="349" t="e">
        <f>AVERAGE('LVC - FICHA CAMPO - Crescente'!#REF!, 'LVC - FICHA CAMPO - Decrescente'!#REF!)</f>
        <v>#REF!</v>
      </c>
      <c r="I51" s="349" t="e">
        <f>ROUNDUP(AVERAGE('LVC - FICHA CAMPO - Crescente'!#REF!, 'LVC - FICHA CAMPO - Decrescente'!#REF!), 0)</f>
        <v>#REF!</v>
      </c>
      <c r="J51" s="349" t="e">
        <f t="shared" si="10"/>
        <v>#REF!</v>
      </c>
      <c r="K51" s="349" t="e">
        <f t="shared" si="11"/>
        <v>#REF!</v>
      </c>
      <c r="L51" s="349" t="e">
        <f t="shared" si="12"/>
        <v>#REF!</v>
      </c>
      <c r="M51" s="349" t="e">
        <f t="shared" si="13"/>
        <v>#REF!</v>
      </c>
      <c r="N51" s="349" t="e">
        <f t="shared" si="14"/>
        <v>#REF!</v>
      </c>
      <c r="O51" s="347" t="e">
        <f>AVERAGE('MEM. CÁLCULO - Crescente'!#REF!, 'MEM. CÁLCULO - Decrescente'!#REF!)</f>
        <v>#REF!</v>
      </c>
      <c r="P51" s="348" t="e">
        <f t="shared" si="15"/>
        <v>#REF!</v>
      </c>
      <c r="Q51" s="348" t="e">
        <f t="shared" si="16"/>
        <v>#REF!</v>
      </c>
      <c r="R51" s="348" t="e">
        <f t="shared" si="17"/>
        <v>#REF!</v>
      </c>
      <c r="S51" s="347" t="e">
        <f t="shared" si="18"/>
        <v>#REF!</v>
      </c>
      <c r="T51" s="348" t="e">
        <f t="shared" si="19"/>
        <v>#REF!</v>
      </c>
      <c r="U51" s="348" t="e">
        <f t="shared" si="20"/>
        <v>#REF!</v>
      </c>
      <c r="V51" s="348" t="e">
        <f t="shared" si="21"/>
        <v>#REF!</v>
      </c>
      <c r="W51" s="348" t="e">
        <f t="shared" si="22"/>
        <v>#REF!</v>
      </c>
      <c r="X51" s="348" t="e">
        <f t="shared" si="23"/>
        <v>#REF!</v>
      </c>
      <c r="Y51" s="351" t="e">
        <f t="shared" si="24"/>
        <v>#REF!</v>
      </c>
      <c r="Z51" s="349" t="e" cm="1">
        <f t="array" ref="Z51">_xlfn.IFS(
AND(Y51&gt;=0, Y51&lt;=10), 1,
AND(Y51&gt;10, Y51&lt;50), 2,
Y51&gt;=50, 3)</f>
        <v>#REF!</v>
      </c>
      <c r="AA51" s="350" t="e">
        <f t="shared" si="25"/>
        <v>#REF!</v>
      </c>
      <c r="AB51" s="400" t="e">
        <f t="shared" si="26"/>
        <v>#REF!</v>
      </c>
      <c r="AC51" s="351" t="e">
        <f t="shared" si="27"/>
        <v>#REF!</v>
      </c>
      <c r="AD51" s="349" t="e" cm="1">
        <f t="array" ref="AD51">_xlfn.IFS(
AND(AC51&gt;=0, AC51&lt;=10), 1,
AND(AC51&gt;10, AC51&lt;50), 2,
AC51&gt;=50, 3)</f>
        <v>#REF!</v>
      </c>
      <c r="AE51" s="350" t="e">
        <f t="shared" si="28"/>
        <v>#REF!</v>
      </c>
      <c r="AF51" s="400" t="e">
        <f t="shared" si="29"/>
        <v>#REF!</v>
      </c>
      <c r="AG51" s="349" t="e">
        <f t="shared" si="30"/>
        <v>#REF!</v>
      </c>
      <c r="AH51" s="349" t="e" cm="1">
        <f t="array" ref="AH51">_xlfn.IFS(
AND(AG51&gt;=0, AG51&lt;=2), 1,
AND(AG51&gt;2, AG51&lt;5), 2,
AG51&gt;=5, 3)</f>
        <v>#REF!</v>
      </c>
      <c r="AI51" s="350" t="e">
        <f t="shared" si="31"/>
        <v>#REF!</v>
      </c>
      <c r="AJ51" s="350" t="e">
        <f t="shared" si="32"/>
        <v>#REF!</v>
      </c>
      <c r="AK51" s="351" t="e" cm="1">
        <f t="array" ref="AK51">_xlfn.IFS(
O51&lt;=2, "B",
AND(O51&gt;2, O51&lt;5), "M",
O51&gt;=5, "A")</f>
        <v>#REF!</v>
      </c>
      <c r="AL51" s="351" t="e" cm="1">
        <f t="array" ref="AL51">_xlfn.IFS(
AND(P51&gt;=0, P51&lt;=10%), "B",
AND(P51&gt;10%, P51&lt;50%), "M",
AND(P51&gt;=50%, P51&lt;=100%), "A")</f>
        <v>#REF!</v>
      </c>
      <c r="AM51" s="351" t="e" cm="1">
        <f t="array" ref="AM51">_xlfn.IFS(
AND(Q51&gt;=0, Q51&lt;=10%), "B",
AND(Q51&gt;10%, Q51&lt;50%), "M",
AND(Q51&gt;=50%, Q51&lt;=100%), "A")</f>
        <v>#REF!</v>
      </c>
      <c r="AN51" s="351" t="e" cm="1">
        <f t="array" ref="AN51">_xlfn.IFS(
AND(R51&gt;=0, R51&lt;=10%), "B",
AND(R51&gt;10%, R51&lt;50%), "M",
AND(R51&gt;=50%, R51&lt;=100%), "A")</f>
        <v>#REF!</v>
      </c>
      <c r="AO51" s="351" t="e" cm="1">
        <f t="array" ref="AO51">_xlfn.IFS(
S51&lt;=2, "B",
AND(S51&gt;2, S51&lt;5), "M",
S51&gt;=5, "A")</f>
        <v>#REF!</v>
      </c>
      <c r="AP51" s="351" t="e">
        <f t="shared" si="33"/>
        <v>#REF!</v>
      </c>
      <c r="AQ51" s="351" t="e">
        <f t="shared" si="34"/>
        <v>#REF!</v>
      </c>
      <c r="AR51" s="351" t="e">
        <f t="shared" si="35"/>
        <v>#REF!</v>
      </c>
      <c r="AS51" s="351" t="e">
        <f t="shared" si="36"/>
        <v>#REF!</v>
      </c>
      <c r="AT51" s="351" t="e">
        <f t="shared" si="37"/>
        <v>#REF!</v>
      </c>
      <c r="AU51" s="369" t="e">
        <f t="shared" si="38"/>
        <v>#REF!</v>
      </c>
      <c r="AV51" s="369" t="e" cm="1">
        <f t="array" ref="AV51">_xlfn.IFS(B51="", "",
(((100-AU51)/100)*$AV$10)&lt;1, 1,
TRUE, ((100-AU51)/100)*AV$10)</f>
        <v>#REF!</v>
      </c>
      <c r="AW51" s="375" t="e" cm="1">
        <f t="array" ref="AW51">_xlfn.IFS(
AND(AU51 &lt;= 20, AV51 &gt; 3.5), 0,
AND(AU51 &lt;= 20, AV51 &lt;= 3.5), 1,
AND(AND(20 &lt; AU51, AU51 &lt;= 40, AV51 &gt; 3.5)), 2,
AND(AND(20 &lt; AU51, AU51 &lt;= 40, AV51 &lt;= 3.5)), 3,
AND(AND(40 &lt; AU51, AU51 &lt;= 60, AV51 &gt; 2.5)), 4,
AND(AND(40 &lt; AU51, AU51 &lt;= 60, AV51 &lt;= 2.5)), 5,
AND(AND(60 &lt; AU51, AU51 &lt;= 90, AV51 &gt; 2.5)), 7,
AND(AND(60 &lt; AU51, AU51 &lt;= 90, AV51 &lt;= 2.5)), 8,
AU51 &gt; 90, 10)</f>
        <v>#REF!</v>
      </c>
      <c r="AX51" s="374" t="e">
        <f>_xlfn.XLOOKUP(AW51,IES!$B$2:$B$10,IES!$C$2:$C$10)</f>
        <v>#REF!</v>
      </c>
      <c r="AY51" s="374" t="e">
        <f>_xlfn.XLOOKUP(AW51,IES!$B$2:$B$10, IES!$D$2:$D$10)</f>
        <v>#REF!</v>
      </c>
      <c r="AZ51" s="392" t="e" cm="1">
        <f t="array" ref="AZ51">_xlfn.IFS(AV51&gt;4, 'CONCEITOS ICPF'!$B$2,
AND(3 &lt; AV51, AV51 &lt;= 4), 'CONCEITOS ICPF'!$B$3,
AND(2 &lt; AV51, AV51 &lt;= 3), 'CONCEITOS ICPF'!$B$4,
AND(1 &lt; AV51, AV51 &lt;= 2), 'CONCEITOS ICPF'!$B$5,
AV51 &lt;= 1, 'CONCEITOS ICPF'!$B$6)</f>
        <v>#REF!</v>
      </c>
      <c r="BA51" s="350" t="e">
        <f>'LVC - FICHA CAMPO - Decrescente'!#REF!</f>
        <v>#REF!</v>
      </c>
      <c r="BB51" s="350" t="e">
        <f>'LVC - FICHA CAMPO - Decrescente'!#REF!</f>
        <v>#REF!</v>
      </c>
      <c r="BC51" s="350" t="e">
        <f>'LVC - FICHA CAMPO - Decrescente'!#REF!</f>
        <v>#REF!</v>
      </c>
      <c r="BD51" s="350" t="e">
        <f>'LVC - FICHA CAMPO - Decrescente'!#REF!</f>
        <v>#REF!</v>
      </c>
      <c r="BE51" s="350" t="e">
        <f>'LVC - FICHA CAMPO - Decrescente'!#REF!</f>
        <v>#REF!</v>
      </c>
      <c r="BF51" s="399" t="e" cm="1">
        <f t="array" ref="BF51">_xlfn.IFS('MEM. CÁLCULO - Crescente'!#REF!="A", 3,
'MEM. CÁLCULO - Crescente'!#REF!="M", 2,
'MEM. CÁLCULO - Crescente'!#REF!="B", 1,
'MEM. CÁLCULO - Crescente'!#REF!="", 0)</f>
        <v>#REF!</v>
      </c>
      <c r="BG51" s="399" t="e" cm="1">
        <f t="array" ref="BG51">_xlfn.IFS('MEM. CÁLCULO - Crescente'!#REF!="A", 3,
'MEM. CÁLCULO - Crescente'!#REF!="M", 2,
'MEM. CÁLCULO - Crescente'!#REF!="B", 1,
'MEM. CÁLCULO - Crescente'!#REF!="", 0)</f>
        <v>#REF!</v>
      </c>
      <c r="BH51" s="399" t="e" cm="1">
        <f t="array" ref="BH51">_xlfn.IFS('MEM. CÁLCULO - Crescente'!#REF!="A", 3,
'MEM. CÁLCULO - Crescente'!#REF!="M", 2,
'MEM. CÁLCULO - Crescente'!#REF!="B", 1,
'MEM. CÁLCULO - Crescente'!#REF!="", 0)</f>
        <v>#REF!</v>
      </c>
      <c r="BI51" s="399" t="e" cm="1">
        <f t="array" ref="BI51">_xlfn.IFS('MEM. CÁLCULO - Crescente'!#REF!="A", 3,
'MEM. CÁLCULO - Crescente'!#REF!="M", 2,
'MEM. CÁLCULO - Crescente'!#REF!="B", 1,
'MEM. CÁLCULO - Crescente'!#REF!="", 0)</f>
        <v>#REF!</v>
      </c>
      <c r="BJ51" s="399" t="e" cm="1">
        <f t="array" ref="BJ51">_xlfn.IFS('MEM. CÁLCULO - Crescente'!#REF!="A", 3,
'MEM. CÁLCULO - Crescente'!#REF!="M", 2,
'MEM. CÁLCULO - Crescente'!#REF!="B", 1,
'MEM. CÁLCULO - Crescente'!#REF!="", 0)</f>
        <v>#REF!</v>
      </c>
      <c r="BK51" s="399" t="e" cm="1">
        <f t="array" ref="BK51">_xlfn.IFS('MEM. CÁLCULO - Decrescente'!#REF!="A", 3,
'MEM. CÁLCULO - Decrescente'!#REF!="M", 2,
'MEM. CÁLCULO - Decrescente'!#REF!="B", 1,
'MEM. CÁLCULO - Decrescente'!#REF!="", 0)</f>
        <v>#REF!</v>
      </c>
      <c r="BL51" s="399" t="e" cm="1">
        <f t="array" ref="BL51">_xlfn.IFS('MEM. CÁLCULO - Decrescente'!#REF!="A", 3,
'MEM. CÁLCULO - Decrescente'!#REF!="M", 2,
'MEM. CÁLCULO - Decrescente'!#REF!="B", 1,
'MEM. CÁLCULO - Decrescente'!#REF!="", 0)</f>
        <v>#REF!</v>
      </c>
      <c r="BM51" s="399" t="e" cm="1">
        <f t="array" ref="BM51">_xlfn.IFS('MEM. CÁLCULO - Decrescente'!#REF!="A", 3,
'MEM. CÁLCULO - Decrescente'!#REF!="M", 2,
'MEM. CÁLCULO - Decrescente'!#REF!="B", 1,
'MEM. CÁLCULO - Decrescente'!#REF!="", 0)</f>
        <v>#REF!</v>
      </c>
      <c r="BN51" s="399" t="e" cm="1">
        <f t="array" ref="BN51">_xlfn.IFS('MEM. CÁLCULO - Decrescente'!#REF!="A", 3,
'MEM. CÁLCULO - Decrescente'!#REF!="M", 2,
'MEM. CÁLCULO - Decrescente'!#REF!="B", 1,
'MEM. CÁLCULO - Decrescente'!#REF!="", 0)</f>
        <v>#REF!</v>
      </c>
      <c r="BO51" s="399" t="e" cm="1">
        <f t="array" ref="BO51">_xlfn.IFS('MEM. CÁLCULO - Decrescente'!#REF!="A", 3,
'MEM. CÁLCULO - Decrescente'!#REF!="M", 2,
'MEM. CÁLCULO - Decrescente'!#REF!="B", 1,
'MEM. CÁLCULO - Decrescente'!#REF!="", 0)</f>
        <v>#REF!</v>
      </c>
      <c r="BP51" s="399" t="e">
        <f t="shared" si="39"/>
        <v>#REF!</v>
      </c>
      <c r="BQ51" s="399" t="e">
        <f t="shared" si="40"/>
        <v>#REF!</v>
      </c>
      <c r="BR51" s="399" t="e">
        <f t="shared" si="41"/>
        <v>#REF!</v>
      </c>
      <c r="BS51" s="399" t="e">
        <f t="shared" si="42"/>
        <v>#REF!</v>
      </c>
      <c r="BT51" s="399" t="e">
        <f t="shared" si="43"/>
        <v>#REF!</v>
      </c>
      <c r="BU51" s="399" t="e" cm="1">
        <f t="array" ref="BU51">_xlfn.IFS(BP51=3, "A",
BP51=2, "M",
BP51=1, "B",
BP51=0, "")</f>
        <v>#REF!</v>
      </c>
      <c r="BV51" s="399" t="e" cm="1">
        <f t="array" ref="BV51">_xlfn.IFS(BQ51=3, "A",
BQ51=2, "M",
BQ51=1, "B",
BQ51=0, "")</f>
        <v>#REF!</v>
      </c>
      <c r="BW51" s="399" t="e" cm="1">
        <f t="array" ref="BW51">_xlfn.IFS(BR51=3, "A",
BR51=2, "M",
BR51=1, "B",
BR51=0, "")</f>
        <v>#REF!</v>
      </c>
      <c r="BX51" s="399" t="e" cm="1">
        <f t="array" ref="BX51">_xlfn.IFS(BS51=3, "A",
BS51=2, "M",
BS51=1, "B",
BS51=0, "")</f>
        <v>#REF!</v>
      </c>
      <c r="BY51" s="399" t="e" cm="1">
        <f t="array" ref="BY51">_xlfn.IFS(BT51=3, "A",
BT51=2, "M",
BT51=1, "B",
BT51=0, "")</f>
        <v>#REF!</v>
      </c>
    </row>
    <row r="52" spans="1:77" ht="24.95" customHeight="1" thickBot="1">
      <c r="A52" s="344" t="e">
        <f>'LVC - FICHA CAMPO - Decrescente'!#REF!</f>
        <v>#REF!</v>
      </c>
      <c r="B52" s="345" t="e">
        <f>'LVC - FICHA CAMPO - Decrescente'!#REF!</f>
        <v>#REF!</v>
      </c>
      <c r="C52" s="345" t="e">
        <f>'LVC - FICHA CAMPO - Decrescente'!#REF!</f>
        <v>#REF!</v>
      </c>
      <c r="D52" s="346" t="e">
        <f>'LVC - FICHA CAMPO - Decrescente'!#REF!</f>
        <v>#REF!</v>
      </c>
      <c r="E52" s="349" t="e">
        <f>ROUNDUP(AVERAGE('LVC - FICHA CAMPO - Crescente'!#REF!, 'LVC - FICHA CAMPO - Decrescente'!#REF!), 0)</f>
        <v>#REF!</v>
      </c>
      <c r="F52" s="349" t="e">
        <f>AVERAGE('LVC - FICHA CAMPO - Crescente'!#REF!, 'LVC - FICHA CAMPO - Decrescente'!#REF!)</f>
        <v>#REF!</v>
      </c>
      <c r="G52" s="349" t="e">
        <f>AVERAGE('LVC - FICHA CAMPO - Crescente'!#REF!, 'LVC - FICHA CAMPO - Decrescente'!#REF!)</f>
        <v>#REF!</v>
      </c>
      <c r="H52" s="349" t="e">
        <f>AVERAGE('LVC - FICHA CAMPO - Crescente'!#REF!, 'LVC - FICHA CAMPO - Decrescente'!#REF!)</f>
        <v>#REF!</v>
      </c>
      <c r="I52" s="349" t="e">
        <f>ROUNDUP(AVERAGE('LVC - FICHA CAMPO - Crescente'!#REF!, 'LVC - FICHA CAMPO - Decrescente'!#REF!), 0)</f>
        <v>#REF!</v>
      </c>
      <c r="J52" s="349" t="e">
        <f t="shared" si="10"/>
        <v>#REF!</v>
      </c>
      <c r="K52" s="349" t="e">
        <f t="shared" si="11"/>
        <v>#REF!</v>
      </c>
      <c r="L52" s="349" t="e">
        <f t="shared" si="12"/>
        <v>#REF!</v>
      </c>
      <c r="M52" s="349" t="e">
        <f t="shared" si="13"/>
        <v>#REF!</v>
      </c>
      <c r="N52" s="349" t="e">
        <f t="shared" si="14"/>
        <v>#REF!</v>
      </c>
      <c r="O52" s="347" t="e">
        <f>AVERAGE('MEM. CÁLCULO - Crescente'!#REF!, 'MEM. CÁLCULO - Decrescente'!#REF!)</f>
        <v>#REF!</v>
      </c>
      <c r="P52" s="348" t="e">
        <f t="shared" si="15"/>
        <v>#REF!</v>
      </c>
      <c r="Q52" s="348" t="e">
        <f t="shared" si="16"/>
        <v>#REF!</v>
      </c>
      <c r="R52" s="348" t="e">
        <f t="shared" si="17"/>
        <v>#REF!</v>
      </c>
      <c r="S52" s="347" t="e">
        <f t="shared" si="18"/>
        <v>#REF!</v>
      </c>
      <c r="T52" s="348" t="e">
        <f t="shared" si="19"/>
        <v>#REF!</v>
      </c>
      <c r="U52" s="348" t="e">
        <f t="shared" si="20"/>
        <v>#REF!</v>
      </c>
      <c r="V52" s="348" t="e">
        <f t="shared" si="21"/>
        <v>#REF!</v>
      </c>
      <c r="W52" s="348" t="e">
        <f t="shared" si="22"/>
        <v>#REF!</v>
      </c>
      <c r="X52" s="348" t="e">
        <f t="shared" si="23"/>
        <v>#REF!</v>
      </c>
      <c r="Y52" s="351" t="e">
        <f t="shared" si="24"/>
        <v>#REF!</v>
      </c>
      <c r="Z52" s="349" t="e" cm="1">
        <f t="array" ref="Z52">_xlfn.IFS(
AND(Y52&gt;=0, Y52&lt;=10), 1,
AND(Y52&gt;10, Y52&lt;50), 2,
Y52&gt;=50, 3)</f>
        <v>#REF!</v>
      </c>
      <c r="AA52" s="350" t="e">
        <f t="shared" si="25"/>
        <v>#REF!</v>
      </c>
      <c r="AB52" s="400" t="e">
        <f t="shared" si="26"/>
        <v>#REF!</v>
      </c>
      <c r="AC52" s="351" t="e">
        <f t="shared" si="27"/>
        <v>#REF!</v>
      </c>
      <c r="AD52" s="349" t="e" cm="1">
        <f t="array" ref="AD52">_xlfn.IFS(
AND(AC52&gt;=0, AC52&lt;=10), 1,
AND(AC52&gt;10, AC52&lt;50), 2,
AC52&gt;=50, 3)</f>
        <v>#REF!</v>
      </c>
      <c r="AE52" s="350" t="e">
        <f t="shared" si="28"/>
        <v>#REF!</v>
      </c>
      <c r="AF52" s="400" t="e">
        <f t="shared" si="29"/>
        <v>#REF!</v>
      </c>
      <c r="AG52" s="349" t="e">
        <f t="shared" si="30"/>
        <v>#REF!</v>
      </c>
      <c r="AH52" s="349" t="e" cm="1">
        <f t="array" ref="AH52">_xlfn.IFS(
AND(AG52&gt;=0, AG52&lt;=2), 1,
AND(AG52&gt;2, AG52&lt;5), 2,
AG52&gt;=5, 3)</f>
        <v>#REF!</v>
      </c>
      <c r="AI52" s="350" t="e">
        <f t="shared" si="31"/>
        <v>#REF!</v>
      </c>
      <c r="AJ52" s="350" t="e">
        <f t="shared" si="32"/>
        <v>#REF!</v>
      </c>
      <c r="AK52" s="351" t="e" cm="1">
        <f t="array" ref="AK52">_xlfn.IFS(
O52&lt;=2, "B",
AND(O52&gt;2, O52&lt;5), "M",
O52&gt;=5, "A")</f>
        <v>#REF!</v>
      </c>
      <c r="AL52" s="351" t="e" cm="1">
        <f t="array" ref="AL52">_xlfn.IFS(
AND(P52&gt;=0, P52&lt;=10%), "B",
AND(P52&gt;10%, P52&lt;50%), "M",
AND(P52&gt;=50%, P52&lt;=100%), "A")</f>
        <v>#REF!</v>
      </c>
      <c r="AM52" s="351" t="e" cm="1">
        <f t="array" ref="AM52">_xlfn.IFS(
AND(Q52&gt;=0, Q52&lt;=10%), "B",
AND(Q52&gt;10%, Q52&lt;50%), "M",
AND(Q52&gt;=50%, Q52&lt;=100%), "A")</f>
        <v>#REF!</v>
      </c>
      <c r="AN52" s="351" t="e" cm="1">
        <f t="array" ref="AN52">_xlfn.IFS(
AND(R52&gt;=0, R52&lt;=10%), "B",
AND(R52&gt;10%, R52&lt;50%), "M",
AND(R52&gt;=50%, R52&lt;=100%), "A")</f>
        <v>#REF!</v>
      </c>
      <c r="AO52" s="351" t="e" cm="1">
        <f t="array" ref="AO52">_xlfn.IFS(
S52&lt;=2, "B",
AND(S52&gt;2, S52&lt;5), "M",
S52&gt;=5, "A")</f>
        <v>#REF!</v>
      </c>
      <c r="AP52" s="351" t="e">
        <f t="shared" si="33"/>
        <v>#REF!</v>
      </c>
      <c r="AQ52" s="351" t="e">
        <f t="shared" si="34"/>
        <v>#REF!</v>
      </c>
      <c r="AR52" s="351" t="e">
        <f t="shared" si="35"/>
        <v>#REF!</v>
      </c>
      <c r="AS52" s="351" t="e">
        <f t="shared" si="36"/>
        <v>#REF!</v>
      </c>
      <c r="AT52" s="351" t="e">
        <f t="shared" si="37"/>
        <v>#REF!</v>
      </c>
      <c r="AU52" s="369" t="e">
        <f t="shared" si="38"/>
        <v>#REF!</v>
      </c>
      <c r="AV52" s="369" t="e" cm="1">
        <f t="array" ref="AV52">_xlfn.IFS(B52="", "",
(((100-AU52)/100)*$AV$10)&lt;1, 1,
TRUE, ((100-AU52)/100)*AV$10)</f>
        <v>#REF!</v>
      </c>
      <c r="AW52" s="375" t="e" cm="1">
        <f t="array" ref="AW52">_xlfn.IFS(
AND(AU52 &lt;= 20, AV52 &gt; 3.5), 0,
AND(AU52 &lt;= 20, AV52 &lt;= 3.5), 1,
AND(AND(20 &lt; AU52, AU52 &lt;= 40, AV52 &gt; 3.5)), 2,
AND(AND(20 &lt; AU52, AU52 &lt;= 40, AV52 &lt;= 3.5)), 3,
AND(AND(40 &lt; AU52, AU52 &lt;= 60, AV52 &gt; 2.5)), 4,
AND(AND(40 &lt; AU52, AU52 &lt;= 60, AV52 &lt;= 2.5)), 5,
AND(AND(60 &lt; AU52, AU52 &lt;= 90, AV52 &gt; 2.5)), 7,
AND(AND(60 &lt; AU52, AU52 &lt;= 90, AV52 &lt;= 2.5)), 8,
AU52 &gt; 90, 10)</f>
        <v>#REF!</v>
      </c>
      <c r="AX52" s="374" t="e">
        <f>_xlfn.XLOOKUP(AW52,IES!$B$2:$B$10,IES!$C$2:$C$10)</f>
        <v>#REF!</v>
      </c>
      <c r="AY52" s="374" t="e">
        <f>_xlfn.XLOOKUP(AW52,IES!$B$2:$B$10, IES!$D$2:$D$10)</f>
        <v>#REF!</v>
      </c>
      <c r="AZ52" s="392" t="e" cm="1">
        <f t="array" ref="AZ52">_xlfn.IFS(AV52&gt;4, 'CONCEITOS ICPF'!$B$2,
AND(3 &lt; AV52, AV52 &lt;= 4), 'CONCEITOS ICPF'!$B$3,
AND(2 &lt; AV52, AV52 &lt;= 3), 'CONCEITOS ICPF'!$B$4,
AND(1 &lt; AV52, AV52 &lt;= 2), 'CONCEITOS ICPF'!$B$5,
AV52 &lt;= 1, 'CONCEITOS ICPF'!$B$6)</f>
        <v>#REF!</v>
      </c>
      <c r="BA52" s="350" t="e">
        <f>'LVC - FICHA CAMPO - Decrescente'!#REF!</f>
        <v>#REF!</v>
      </c>
      <c r="BB52" s="350" t="e">
        <f>'LVC - FICHA CAMPO - Decrescente'!#REF!</f>
        <v>#REF!</v>
      </c>
      <c r="BC52" s="350" t="e">
        <f>'LVC - FICHA CAMPO - Decrescente'!#REF!</f>
        <v>#REF!</v>
      </c>
      <c r="BD52" s="350" t="e">
        <f>'LVC - FICHA CAMPO - Decrescente'!#REF!</f>
        <v>#REF!</v>
      </c>
      <c r="BE52" s="350" t="e">
        <f>'LVC - FICHA CAMPO - Decrescente'!#REF!</f>
        <v>#REF!</v>
      </c>
      <c r="BF52" s="399" t="e" cm="1">
        <f t="array" ref="BF52">_xlfn.IFS('MEM. CÁLCULO - Crescente'!#REF!="A", 3,
'MEM. CÁLCULO - Crescente'!#REF!="M", 2,
'MEM. CÁLCULO - Crescente'!#REF!="B", 1,
'MEM. CÁLCULO - Crescente'!#REF!="", 0)</f>
        <v>#REF!</v>
      </c>
      <c r="BG52" s="399" t="e" cm="1">
        <f t="array" ref="BG52">_xlfn.IFS('MEM. CÁLCULO - Crescente'!#REF!="A", 3,
'MEM. CÁLCULO - Crescente'!#REF!="M", 2,
'MEM. CÁLCULO - Crescente'!#REF!="B", 1,
'MEM. CÁLCULO - Crescente'!#REF!="", 0)</f>
        <v>#REF!</v>
      </c>
      <c r="BH52" s="399" t="e" cm="1">
        <f t="array" ref="BH52">_xlfn.IFS('MEM. CÁLCULO - Crescente'!#REF!="A", 3,
'MEM. CÁLCULO - Crescente'!#REF!="M", 2,
'MEM. CÁLCULO - Crescente'!#REF!="B", 1,
'MEM. CÁLCULO - Crescente'!#REF!="", 0)</f>
        <v>#REF!</v>
      </c>
      <c r="BI52" s="399" t="e" cm="1">
        <f t="array" ref="BI52">_xlfn.IFS('MEM. CÁLCULO - Crescente'!#REF!="A", 3,
'MEM. CÁLCULO - Crescente'!#REF!="M", 2,
'MEM. CÁLCULO - Crescente'!#REF!="B", 1,
'MEM. CÁLCULO - Crescente'!#REF!="", 0)</f>
        <v>#REF!</v>
      </c>
      <c r="BJ52" s="399" t="e" cm="1">
        <f t="array" ref="BJ52">_xlfn.IFS('MEM. CÁLCULO - Crescente'!#REF!="A", 3,
'MEM. CÁLCULO - Crescente'!#REF!="M", 2,
'MEM. CÁLCULO - Crescente'!#REF!="B", 1,
'MEM. CÁLCULO - Crescente'!#REF!="", 0)</f>
        <v>#REF!</v>
      </c>
      <c r="BK52" s="399" t="e" cm="1">
        <f t="array" ref="BK52">_xlfn.IFS('MEM. CÁLCULO - Decrescente'!#REF!="A", 3,
'MEM. CÁLCULO - Decrescente'!#REF!="M", 2,
'MEM. CÁLCULO - Decrescente'!#REF!="B", 1,
'MEM. CÁLCULO - Decrescente'!#REF!="", 0)</f>
        <v>#REF!</v>
      </c>
      <c r="BL52" s="399" t="e" cm="1">
        <f t="array" ref="BL52">_xlfn.IFS('MEM. CÁLCULO - Decrescente'!#REF!="A", 3,
'MEM. CÁLCULO - Decrescente'!#REF!="M", 2,
'MEM. CÁLCULO - Decrescente'!#REF!="B", 1,
'MEM. CÁLCULO - Decrescente'!#REF!="", 0)</f>
        <v>#REF!</v>
      </c>
      <c r="BM52" s="399" t="e" cm="1">
        <f t="array" ref="BM52">_xlfn.IFS('MEM. CÁLCULO - Decrescente'!#REF!="A", 3,
'MEM. CÁLCULO - Decrescente'!#REF!="M", 2,
'MEM. CÁLCULO - Decrescente'!#REF!="B", 1,
'MEM. CÁLCULO - Decrescente'!#REF!="", 0)</f>
        <v>#REF!</v>
      </c>
      <c r="BN52" s="399" t="e" cm="1">
        <f t="array" ref="BN52">_xlfn.IFS('MEM. CÁLCULO - Decrescente'!#REF!="A", 3,
'MEM. CÁLCULO - Decrescente'!#REF!="M", 2,
'MEM. CÁLCULO - Decrescente'!#REF!="B", 1,
'MEM. CÁLCULO - Decrescente'!#REF!="", 0)</f>
        <v>#REF!</v>
      </c>
      <c r="BO52" s="399" t="e" cm="1">
        <f t="array" ref="BO52">_xlfn.IFS('MEM. CÁLCULO - Decrescente'!#REF!="A", 3,
'MEM. CÁLCULO - Decrescente'!#REF!="M", 2,
'MEM. CÁLCULO - Decrescente'!#REF!="B", 1,
'MEM. CÁLCULO - Decrescente'!#REF!="", 0)</f>
        <v>#REF!</v>
      </c>
      <c r="BP52" s="399" t="e">
        <f t="shared" si="39"/>
        <v>#REF!</v>
      </c>
      <c r="BQ52" s="399" t="e">
        <f t="shared" si="40"/>
        <v>#REF!</v>
      </c>
      <c r="BR52" s="399" t="e">
        <f t="shared" si="41"/>
        <v>#REF!</v>
      </c>
      <c r="BS52" s="399" t="e">
        <f t="shared" si="42"/>
        <v>#REF!</v>
      </c>
      <c r="BT52" s="399" t="e">
        <f t="shared" si="43"/>
        <v>#REF!</v>
      </c>
      <c r="BU52" s="399" t="e" cm="1">
        <f t="array" ref="BU52">_xlfn.IFS(BP52=3, "A",
BP52=2, "M",
BP52=1, "B",
BP52=0, "")</f>
        <v>#REF!</v>
      </c>
      <c r="BV52" s="399" t="e" cm="1">
        <f t="array" ref="BV52">_xlfn.IFS(BQ52=3, "A",
BQ52=2, "M",
BQ52=1, "B",
BQ52=0, "")</f>
        <v>#REF!</v>
      </c>
      <c r="BW52" s="399" t="e" cm="1">
        <f t="array" ref="BW52">_xlfn.IFS(BR52=3, "A",
BR52=2, "M",
BR52=1, "B",
BR52=0, "")</f>
        <v>#REF!</v>
      </c>
      <c r="BX52" s="399" t="e" cm="1">
        <f t="array" ref="BX52">_xlfn.IFS(BS52=3, "A",
BS52=2, "M",
BS52=1, "B",
BS52=0, "")</f>
        <v>#REF!</v>
      </c>
      <c r="BY52" s="399" t="e" cm="1">
        <f t="array" ref="BY52">_xlfn.IFS(BT52=3, "A",
BT52=2, "M",
BT52=1, "B",
BT52=0, "")</f>
        <v>#REF!</v>
      </c>
    </row>
    <row r="53" spans="1:77" ht="24.95" customHeight="1" thickBot="1">
      <c r="A53" s="344" t="e">
        <f>'LVC - FICHA CAMPO - Decrescente'!#REF!</f>
        <v>#REF!</v>
      </c>
      <c r="B53" s="345" t="e">
        <f>'LVC - FICHA CAMPO - Decrescente'!#REF!</f>
        <v>#REF!</v>
      </c>
      <c r="C53" s="345" t="e">
        <f>'LVC - FICHA CAMPO - Decrescente'!#REF!</f>
        <v>#REF!</v>
      </c>
      <c r="D53" s="346" t="e">
        <f>'LVC - FICHA CAMPO - Decrescente'!#REF!</f>
        <v>#REF!</v>
      </c>
      <c r="E53" s="349" t="e">
        <f>ROUNDUP(AVERAGE('LVC - FICHA CAMPO - Crescente'!#REF!, 'LVC - FICHA CAMPO - Decrescente'!#REF!), 0)</f>
        <v>#REF!</v>
      </c>
      <c r="F53" s="349" t="e">
        <f>AVERAGE('LVC - FICHA CAMPO - Crescente'!#REF!, 'LVC - FICHA CAMPO - Decrescente'!#REF!)</f>
        <v>#REF!</v>
      </c>
      <c r="G53" s="349" t="e">
        <f>AVERAGE('LVC - FICHA CAMPO - Crescente'!#REF!, 'LVC - FICHA CAMPO - Decrescente'!#REF!)</f>
        <v>#REF!</v>
      </c>
      <c r="H53" s="349" t="e">
        <f>AVERAGE('LVC - FICHA CAMPO - Crescente'!#REF!, 'LVC - FICHA CAMPO - Decrescente'!#REF!)</f>
        <v>#REF!</v>
      </c>
      <c r="I53" s="349" t="e">
        <f>ROUNDUP(AVERAGE('LVC - FICHA CAMPO - Crescente'!#REF!, 'LVC - FICHA CAMPO - Decrescente'!#REF!), 0)</f>
        <v>#REF!</v>
      </c>
      <c r="J53" s="349" t="e">
        <f t="shared" si="10"/>
        <v>#REF!</v>
      </c>
      <c r="K53" s="349" t="e">
        <f t="shared" si="11"/>
        <v>#REF!</v>
      </c>
      <c r="L53" s="349" t="e">
        <f t="shared" si="12"/>
        <v>#REF!</v>
      </c>
      <c r="M53" s="349" t="e">
        <f t="shared" si="13"/>
        <v>#REF!</v>
      </c>
      <c r="N53" s="349" t="e">
        <f t="shared" si="14"/>
        <v>#REF!</v>
      </c>
      <c r="O53" s="347" t="e">
        <f>AVERAGE('MEM. CÁLCULO - Crescente'!#REF!, 'MEM. CÁLCULO - Decrescente'!#REF!)</f>
        <v>#REF!</v>
      </c>
      <c r="P53" s="348" t="e">
        <f t="shared" si="15"/>
        <v>#REF!</v>
      </c>
      <c r="Q53" s="348" t="e">
        <f t="shared" si="16"/>
        <v>#REF!</v>
      </c>
      <c r="R53" s="348" t="e">
        <f t="shared" si="17"/>
        <v>#REF!</v>
      </c>
      <c r="S53" s="347" t="e">
        <f t="shared" si="18"/>
        <v>#REF!</v>
      </c>
      <c r="T53" s="348" t="e">
        <f t="shared" si="19"/>
        <v>#REF!</v>
      </c>
      <c r="U53" s="348" t="e">
        <f t="shared" si="20"/>
        <v>#REF!</v>
      </c>
      <c r="V53" s="348" t="e">
        <f t="shared" si="21"/>
        <v>#REF!</v>
      </c>
      <c r="W53" s="348" t="e">
        <f t="shared" si="22"/>
        <v>#REF!</v>
      </c>
      <c r="X53" s="348" t="e">
        <f t="shared" si="23"/>
        <v>#REF!</v>
      </c>
      <c r="Y53" s="351" t="e">
        <f t="shared" si="24"/>
        <v>#REF!</v>
      </c>
      <c r="Z53" s="349" t="e" cm="1">
        <f t="array" ref="Z53">_xlfn.IFS(
AND(Y53&gt;=0, Y53&lt;=10), 1,
AND(Y53&gt;10, Y53&lt;50), 2,
Y53&gt;=50, 3)</f>
        <v>#REF!</v>
      </c>
      <c r="AA53" s="350" t="e">
        <f t="shared" si="25"/>
        <v>#REF!</v>
      </c>
      <c r="AB53" s="400" t="e">
        <f t="shared" si="26"/>
        <v>#REF!</v>
      </c>
      <c r="AC53" s="351" t="e">
        <f t="shared" si="27"/>
        <v>#REF!</v>
      </c>
      <c r="AD53" s="349" t="e" cm="1">
        <f t="array" ref="AD53">_xlfn.IFS(
AND(AC53&gt;=0, AC53&lt;=10), 1,
AND(AC53&gt;10, AC53&lt;50), 2,
AC53&gt;=50, 3)</f>
        <v>#REF!</v>
      </c>
      <c r="AE53" s="350" t="e">
        <f t="shared" si="28"/>
        <v>#REF!</v>
      </c>
      <c r="AF53" s="400" t="e">
        <f t="shared" si="29"/>
        <v>#REF!</v>
      </c>
      <c r="AG53" s="349" t="e">
        <f t="shared" si="30"/>
        <v>#REF!</v>
      </c>
      <c r="AH53" s="349" t="e" cm="1">
        <f t="array" ref="AH53">_xlfn.IFS(
AND(AG53&gt;=0, AG53&lt;=2), 1,
AND(AG53&gt;2, AG53&lt;5), 2,
AG53&gt;=5, 3)</f>
        <v>#REF!</v>
      </c>
      <c r="AI53" s="350" t="e">
        <f t="shared" si="31"/>
        <v>#REF!</v>
      </c>
      <c r="AJ53" s="350" t="e">
        <f t="shared" si="32"/>
        <v>#REF!</v>
      </c>
      <c r="AK53" s="351" t="e" cm="1">
        <f t="array" ref="AK53">_xlfn.IFS(
O53&lt;=2, "B",
AND(O53&gt;2, O53&lt;5), "M",
O53&gt;=5, "A")</f>
        <v>#REF!</v>
      </c>
      <c r="AL53" s="351" t="e" cm="1">
        <f t="array" ref="AL53">_xlfn.IFS(
AND(P53&gt;=0, P53&lt;=10%), "B",
AND(P53&gt;10%, P53&lt;50%), "M",
AND(P53&gt;=50%, P53&lt;=100%), "A")</f>
        <v>#REF!</v>
      </c>
      <c r="AM53" s="351" t="e" cm="1">
        <f t="array" ref="AM53">_xlfn.IFS(
AND(Q53&gt;=0, Q53&lt;=10%), "B",
AND(Q53&gt;10%, Q53&lt;50%), "M",
AND(Q53&gt;=50%, Q53&lt;=100%), "A")</f>
        <v>#REF!</v>
      </c>
      <c r="AN53" s="351" t="e" cm="1">
        <f t="array" ref="AN53">_xlfn.IFS(
AND(R53&gt;=0, R53&lt;=10%), "B",
AND(R53&gt;10%, R53&lt;50%), "M",
AND(R53&gt;=50%, R53&lt;=100%), "A")</f>
        <v>#REF!</v>
      </c>
      <c r="AO53" s="351" t="e" cm="1">
        <f t="array" ref="AO53">_xlfn.IFS(
S53&lt;=2, "B",
AND(S53&gt;2, S53&lt;5), "M",
S53&gt;=5, "A")</f>
        <v>#REF!</v>
      </c>
      <c r="AP53" s="351" t="e">
        <f t="shared" si="33"/>
        <v>#REF!</v>
      </c>
      <c r="AQ53" s="351" t="e">
        <f t="shared" si="34"/>
        <v>#REF!</v>
      </c>
      <c r="AR53" s="351" t="e">
        <f t="shared" si="35"/>
        <v>#REF!</v>
      </c>
      <c r="AS53" s="351" t="e">
        <f t="shared" si="36"/>
        <v>#REF!</v>
      </c>
      <c r="AT53" s="351" t="e">
        <f t="shared" si="37"/>
        <v>#REF!</v>
      </c>
      <c r="AU53" s="369" t="e">
        <f t="shared" si="38"/>
        <v>#REF!</v>
      </c>
      <c r="AV53" s="369" t="e" cm="1">
        <f t="array" ref="AV53">_xlfn.IFS(B53="", "",
(((100-AU53)/100)*$AV$10)&lt;1, 1,
TRUE, ((100-AU53)/100)*AV$10)</f>
        <v>#REF!</v>
      </c>
      <c r="AW53" s="375" t="e" cm="1">
        <f t="array" ref="AW53">_xlfn.IFS(
AND(AU53 &lt;= 20, AV53 &gt; 3.5), 0,
AND(AU53 &lt;= 20, AV53 &lt;= 3.5), 1,
AND(AND(20 &lt; AU53, AU53 &lt;= 40, AV53 &gt; 3.5)), 2,
AND(AND(20 &lt; AU53, AU53 &lt;= 40, AV53 &lt;= 3.5)), 3,
AND(AND(40 &lt; AU53, AU53 &lt;= 60, AV53 &gt; 2.5)), 4,
AND(AND(40 &lt; AU53, AU53 &lt;= 60, AV53 &lt;= 2.5)), 5,
AND(AND(60 &lt; AU53, AU53 &lt;= 90, AV53 &gt; 2.5)), 7,
AND(AND(60 &lt; AU53, AU53 &lt;= 90, AV53 &lt;= 2.5)), 8,
AU53 &gt; 90, 10)</f>
        <v>#REF!</v>
      </c>
      <c r="AX53" s="374" t="e">
        <f>_xlfn.XLOOKUP(AW53,IES!$B$2:$B$10,IES!$C$2:$C$10)</f>
        <v>#REF!</v>
      </c>
      <c r="AY53" s="374" t="e">
        <f>_xlfn.XLOOKUP(AW53,IES!$B$2:$B$10, IES!$D$2:$D$10)</f>
        <v>#REF!</v>
      </c>
      <c r="AZ53" s="392" t="e" cm="1">
        <f t="array" ref="AZ53">_xlfn.IFS(AV53&gt;4, 'CONCEITOS ICPF'!$B$2,
AND(3 &lt; AV53, AV53 &lt;= 4), 'CONCEITOS ICPF'!$B$3,
AND(2 &lt; AV53, AV53 &lt;= 3), 'CONCEITOS ICPF'!$B$4,
AND(1 &lt; AV53, AV53 &lt;= 2), 'CONCEITOS ICPF'!$B$5,
AV53 &lt;= 1, 'CONCEITOS ICPF'!$B$6)</f>
        <v>#REF!</v>
      </c>
      <c r="BA53" s="350" t="e">
        <f>'LVC - FICHA CAMPO - Decrescente'!#REF!</f>
        <v>#REF!</v>
      </c>
      <c r="BB53" s="350" t="e">
        <f>'LVC - FICHA CAMPO - Decrescente'!#REF!</f>
        <v>#REF!</v>
      </c>
      <c r="BC53" s="350" t="e">
        <f>'LVC - FICHA CAMPO - Decrescente'!#REF!</f>
        <v>#REF!</v>
      </c>
      <c r="BD53" s="350" t="e">
        <f>'LVC - FICHA CAMPO - Decrescente'!#REF!</f>
        <v>#REF!</v>
      </c>
      <c r="BE53" s="350" t="e">
        <f>'LVC - FICHA CAMPO - Decrescente'!#REF!</f>
        <v>#REF!</v>
      </c>
      <c r="BF53" s="399" t="e" cm="1">
        <f t="array" ref="BF53">_xlfn.IFS('MEM. CÁLCULO - Crescente'!#REF!="A", 3,
'MEM. CÁLCULO - Crescente'!#REF!="M", 2,
'MEM. CÁLCULO - Crescente'!#REF!="B", 1,
'MEM. CÁLCULO - Crescente'!#REF!="", 0)</f>
        <v>#REF!</v>
      </c>
      <c r="BG53" s="399" t="e" cm="1">
        <f t="array" ref="BG53">_xlfn.IFS('MEM. CÁLCULO - Crescente'!#REF!="A", 3,
'MEM. CÁLCULO - Crescente'!#REF!="M", 2,
'MEM. CÁLCULO - Crescente'!#REF!="B", 1,
'MEM. CÁLCULO - Crescente'!#REF!="", 0)</f>
        <v>#REF!</v>
      </c>
      <c r="BH53" s="399" t="e" cm="1">
        <f t="array" ref="BH53">_xlfn.IFS('MEM. CÁLCULO - Crescente'!#REF!="A", 3,
'MEM. CÁLCULO - Crescente'!#REF!="M", 2,
'MEM. CÁLCULO - Crescente'!#REF!="B", 1,
'MEM. CÁLCULO - Crescente'!#REF!="", 0)</f>
        <v>#REF!</v>
      </c>
      <c r="BI53" s="399" t="e" cm="1">
        <f t="array" ref="BI53">_xlfn.IFS('MEM. CÁLCULO - Crescente'!#REF!="A", 3,
'MEM. CÁLCULO - Crescente'!#REF!="M", 2,
'MEM. CÁLCULO - Crescente'!#REF!="B", 1,
'MEM. CÁLCULO - Crescente'!#REF!="", 0)</f>
        <v>#REF!</v>
      </c>
      <c r="BJ53" s="399" t="e" cm="1">
        <f t="array" ref="BJ53">_xlfn.IFS('MEM. CÁLCULO - Crescente'!#REF!="A", 3,
'MEM. CÁLCULO - Crescente'!#REF!="M", 2,
'MEM. CÁLCULO - Crescente'!#REF!="B", 1,
'MEM. CÁLCULO - Crescente'!#REF!="", 0)</f>
        <v>#REF!</v>
      </c>
      <c r="BK53" s="399" t="e" cm="1">
        <f t="array" ref="BK53">_xlfn.IFS('MEM. CÁLCULO - Decrescente'!#REF!="A", 3,
'MEM. CÁLCULO - Decrescente'!#REF!="M", 2,
'MEM. CÁLCULO - Decrescente'!#REF!="B", 1,
'MEM. CÁLCULO - Decrescente'!#REF!="", 0)</f>
        <v>#REF!</v>
      </c>
      <c r="BL53" s="399" t="e" cm="1">
        <f t="array" ref="BL53">_xlfn.IFS('MEM. CÁLCULO - Decrescente'!#REF!="A", 3,
'MEM. CÁLCULO - Decrescente'!#REF!="M", 2,
'MEM. CÁLCULO - Decrescente'!#REF!="B", 1,
'MEM. CÁLCULO - Decrescente'!#REF!="", 0)</f>
        <v>#REF!</v>
      </c>
      <c r="BM53" s="399" t="e" cm="1">
        <f t="array" ref="BM53">_xlfn.IFS('MEM. CÁLCULO - Decrescente'!#REF!="A", 3,
'MEM. CÁLCULO - Decrescente'!#REF!="M", 2,
'MEM. CÁLCULO - Decrescente'!#REF!="B", 1,
'MEM. CÁLCULO - Decrescente'!#REF!="", 0)</f>
        <v>#REF!</v>
      </c>
      <c r="BN53" s="399" t="e" cm="1">
        <f t="array" ref="BN53">_xlfn.IFS('MEM. CÁLCULO - Decrescente'!#REF!="A", 3,
'MEM. CÁLCULO - Decrescente'!#REF!="M", 2,
'MEM. CÁLCULO - Decrescente'!#REF!="B", 1,
'MEM. CÁLCULO - Decrescente'!#REF!="", 0)</f>
        <v>#REF!</v>
      </c>
      <c r="BO53" s="399" t="e" cm="1">
        <f t="array" ref="BO53">_xlfn.IFS('MEM. CÁLCULO - Decrescente'!#REF!="A", 3,
'MEM. CÁLCULO - Decrescente'!#REF!="M", 2,
'MEM. CÁLCULO - Decrescente'!#REF!="B", 1,
'MEM. CÁLCULO - Decrescente'!#REF!="", 0)</f>
        <v>#REF!</v>
      </c>
      <c r="BP53" s="399" t="e">
        <f t="shared" si="39"/>
        <v>#REF!</v>
      </c>
      <c r="BQ53" s="399" t="e">
        <f t="shared" si="40"/>
        <v>#REF!</v>
      </c>
      <c r="BR53" s="399" t="e">
        <f t="shared" si="41"/>
        <v>#REF!</v>
      </c>
      <c r="BS53" s="399" t="e">
        <f t="shared" si="42"/>
        <v>#REF!</v>
      </c>
      <c r="BT53" s="399" t="e">
        <f t="shared" si="43"/>
        <v>#REF!</v>
      </c>
      <c r="BU53" s="399" t="e" cm="1">
        <f t="array" ref="BU53">_xlfn.IFS(BP53=3, "A",
BP53=2, "M",
BP53=1, "B",
BP53=0, "")</f>
        <v>#REF!</v>
      </c>
      <c r="BV53" s="399" t="e" cm="1">
        <f t="array" ref="BV53">_xlfn.IFS(BQ53=3, "A",
BQ53=2, "M",
BQ53=1, "B",
BQ53=0, "")</f>
        <v>#REF!</v>
      </c>
      <c r="BW53" s="399" t="e" cm="1">
        <f t="array" ref="BW53">_xlfn.IFS(BR53=3, "A",
BR53=2, "M",
BR53=1, "B",
BR53=0, "")</f>
        <v>#REF!</v>
      </c>
      <c r="BX53" s="399" t="e" cm="1">
        <f t="array" ref="BX53">_xlfn.IFS(BS53=3, "A",
BS53=2, "M",
BS53=1, "B",
BS53=0, "")</f>
        <v>#REF!</v>
      </c>
      <c r="BY53" s="399" t="e" cm="1">
        <f t="array" ref="BY53">_xlfn.IFS(BT53=3, "A",
BT53=2, "M",
BT53=1, "B",
BT53=0, "")</f>
        <v>#REF!</v>
      </c>
    </row>
    <row r="54" spans="1:77" ht="24.95" customHeight="1" thickBot="1">
      <c r="A54" s="344" t="e">
        <f>'LVC - FICHA CAMPO - Decrescente'!#REF!</f>
        <v>#REF!</v>
      </c>
      <c r="B54" s="345" t="e">
        <f>'LVC - FICHA CAMPO - Decrescente'!#REF!</f>
        <v>#REF!</v>
      </c>
      <c r="C54" s="345" t="e">
        <f>'LVC - FICHA CAMPO - Decrescente'!#REF!</f>
        <v>#REF!</v>
      </c>
      <c r="D54" s="346" t="e">
        <f>'LVC - FICHA CAMPO - Decrescente'!#REF!</f>
        <v>#REF!</v>
      </c>
      <c r="E54" s="349" t="e">
        <f>ROUNDUP(AVERAGE('LVC - FICHA CAMPO - Crescente'!#REF!, 'LVC - FICHA CAMPO - Decrescente'!#REF!), 0)</f>
        <v>#REF!</v>
      </c>
      <c r="F54" s="349" t="e">
        <f>AVERAGE('LVC - FICHA CAMPO - Crescente'!#REF!, 'LVC - FICHA CAMPO - Decrescente'!#REF!)</f>
        <v>#REF!</v>
      </c>
      <c r="G54" s="349" t="e">
        <f>AVERAGE('LVC - FICHA CAMPO - Crescente'!#REF!, 'LVC - FICHA CAMPO - Decrescente'!#REF!)</f>
        <v>#REF!</v>
      </c>
      <c r="H54" s="349" t="e">
        <f>AVERAGE('LVC - FICHA CAMPO - Crescente'!#REF!, 'LVC - FICHA CAMPO - Decrescente'!#REF!)</f>
        <v>#REF!</v>
      </c>
      <c r="I54" s="349" t="e">
        <f>ROUNDUP(AVERAGE('LVC - FICHA CAMPO - Crescente'!#REF!, 'LVC - FICHA CAMPO - Decrescente'!#REF!), 0)</f>
        <v>#REF!</v>
      </c>
      <c r="J54" s="349" t="e">
        <f t="shared" si="10"/>
        <v>#REF!</v>
      </c>
      <c r="K54" s="349" t="e">
        <f t="shared" si="11"/>
        <v>#REF!</v>
      </c>
      <c r="L54" s="349" t="e">
        <f t="shared" si="12"/>
        <v>#REF!</v>
      </c>
      <c r="M54" s="349" t="e">
        <f t="shared" si="13"/>
        <v>#REF!</v>
      </c>
      <c r="N54" s="349" t="e">
        <f t="shared" si="14"/>
        <v>#REF!</v>
      </c>
      <c r="O54" s="347" t="e">
        <f>AVERAGE('MEM. CÁLCULO - Crescente'!#REF!, 'MEM. CÁLCULO - Decrescente'!#REF!)</f>
        <v>#REF!</v>
      </c>
      <c r="P54" s="348" t="e">
        <f t="shared" si="15"/>
        <v>#REF!</v>
      </c>
      <c r="Q54" s="348" t="e">
        <f t="shared" si="16"/>
        <v>#REF!</v>
      </c>
      <c r="R54" s="348" t="e">
        <f t="shared" si="17"/>
        <v>#REF!</v>
      </c>
      <c r="S54" s="347" t="e">
        <f t="shared" si="18"/>
        <v>#REF!</v>
      </c>
      <c r="T54" s="348" t="e">
        <f t="shared" si="19"/>
        <v>#REF!</v>
      </c>
      <c r="U54" s="348" t="e">
        <f t="shared" si="20"/>
        <v>#REF!</v>
      </c>
      <c r="V54" s="348" t="e">
        <f t="shared" si="21"/>
        <v>#REF!</v>
      </c>
      <c r="W54" s="348" t="e">
        <f t="shared" si="22"/>
        <v>#REF!</v>
      </c>
      <c r="X54" s="348" t="e">
        <f t="shared" si="23"/>
        <v>#REF!</v>
      </c>
      <c r="Y54" s="351" t="e">
        <f t="shared" si="24"/>
        <v>#REF!</v>
      </c>
      <c r="Z54" s="349" t="e" cm="1">
        <f t="array" ref="Z54">_xlfn.IFS(
AND(Y54&gt;=0, Y54&lt;=10), 1,
AND(Y54&gt;10, Y54&lt;50), 2,
Y54&gt;=50, 3)</f>
        <v>#REF!</v>
      </c>
      <c r="AA54" s="350" t="e">
        <f t="shared" si="25"/>
        <v>#REF!</v>
      </c>
      <c r="AB54" s="400" t="e">
        <f t="shared" si="26"/>
        <v>#REF!</v>
      </c>
      <c r="AC54" s="351" t="e">
        <f t="shared" si="27"/>
        <v>#REF!</v>
      </c>
      <c r="AD54" s="349" t="e" cm="1">
        <f t="array" ref="AD54">_xlfn.IFS(
AND(AC54&gt;=0, AC54&lt;=10), 1,
AND(AC54&gt;10, AC54&lt;50), 2,
AC54&gt;=50, 3)</f>
        <v>#REF!</v>
      </c>
      <c r="AE54" s="350" t="e">
        <f t="shared" si="28"/>
        <v>#REF!</v>
      </c>
      <c r="AF54" s="400" t="e">
        <f t="shared" si="29"/>
        <v>#REF!</v>
      </c>
      <c r="AG54" s="349" t="e">
        <f t="shared" si="30"/>
        <v>#REF!</v>
      </c>
      <c r="AH54" s="349" t="e" cm="1">
        <f t="array" ref="AH54">_xlfn.IFS(
AND(AG54&gt;=0, AG54&lt;=2), 1,
AND(AG54&gt;2, AG54&lt;5), 2,
AG54&gt;=5, 3)</f>
        <v>#REF!</v>
      </c>
      <c r="AI54" s="350" t="e">
        <f t="shared" si="31"/>
        <v>#REF!</v>
      </c>
      <c r="AJ54" s="350" t="e">
        <f t="shared" si="32"/>
        <v>#REF!</v>
      </c>
      <c r="AK54" s="351" t="e" cm="1">
        <f t="array" ref="AK54">_xlfn.IFS(
O54&lt;=2, "B",
AND(O54&gt;2, O54&lt;5), "M",
O54&gt;=5, "A")</f>
        <v>#REF!</v>
      </c>
      <c r="AL54" s="351" t="e" cm="1">
        <f t="array" ref="AL54">_xlfn.IFS(
AND(P54&gt;=0, P54&lt;=10%), "B",
AND(P54&gt;10%, P54&lt;50%), "M",
AND(P54&gt;=50%, P54&lt;=100%), "A")</f>
        <v>#REF!</v>
      </c>
      <c r="AM54" s="351" t="e" cm="1">
        <f t="array" ref="AM54">_xlfn.IFS(
AND(Q54&gt;=0, Q54&lt;=10%), "B",
AND(Q54&gt;10%, Q54&lt;50%), "M",
AND(Q54&gt;=50%, Q54&lt;=100%), "A")</f>
        <v>#REF!</v>
      </c>
      <c r="AN54" s="351" t="e" cm="1">
        <f t="array" ref="AN54">_xlfn.IFS(
AND(R54&gt;=0, R54&lt;=10%), "B",
AND(R54&gt;10%, R54&lt;50%), "M",
AND(R54&gt;=50%, R54&lt;=100%), "A")</f>
        <v>#REF!</v>
      </c>
      <c r="AO54" s="351" t="e" cm="1">
        <f t="array" ref="AO54">_xlfn.IFS(
S54&lt;=2, "B",
AND(S54&gt;2, S54&lt;5), "M",
S54&gt;=5, "A")</f>
        <v>#REF!</v>
      </c>
      <c r="AP54" s="351" t="e">
        <f t="shared" si="33"/>
        <v>#REF!</v>
      </c>
      <c r="AQ54" s="351" t="e">
        <f t="shared" si="34"/>
        <v>#REF!</v>
      </c>
      <c r="AR54" s="351" t="e">
        <f t="shared" si="35"/>
        <v>#REF!</v>
      </c>
      <c r="AS54" s="351" t="e">
        <f t="shared" si="36"/>
        <v>#REF!</v>
      </c>
      <c r="AT54" s="351" t="e">
        <f t="shared" si="37"/>
        <v>#REF!</v>
      </c>
      <c r="AU54" s="369" t="e">
        <f t="shared" si="38"/>
        <v>#REF!</v>
      </c>
      <c r="AV54" s="369" t="e" cm="1">
        <f t="array" ref="AV54">_xlfn.IFS(B54="", "",
(((100-AU54)/100)*$AV$10)&lt;1, 1,
TRUE, ((100-AU54)/100)*AV$10)</f>
        <v>#REF!</v>
      </c>
      <c r="AW54" s="375" t="e" cm="1">
        <f t="array" ref="AW54">_xlfn.IFS(
AND(AU54 &lt;= 20, AV54 &gt; 3.5), 0,
AND(AU54 &lt;= 20, AV54 &lt;= 3.5), 1,
AND(AND(20 &lt; AU54, AU54 &lt;= 40, AV54 &gt; 3.5)), 2,
AND(AND(20 &lt; AU54, AU54 &lt;= 40, AV54 &lt;= 3.5)), 3,
AND(AND(40 &lt; AU54, AU54 &lt;= 60, AV54 &gt; 2.5)), 4,
AND(AND(40 &lt; AU54, AU54 &lt;= 60, AV54 &lt;= 2.5)), 5,
AND(AND(60 &lt; AU54, AU54 &lt;= 90, AV54 &gt; 2.5)), 7,
AND(AND(60 &lt; AU54, AU54 &lt;= 90, AV54 &lt;= 2.5)), 8,
AU54 &gt; 90, 10)</f>
        <v>#REF!</v>
      </c>
      <c r="AX54" s="374" t="e">
        <f>_xlfn.XLOOKUP(AW54,IES!$B$2:$B$10,IES!$C$2:$C$10)</f>
        <v>#REF!</v>
      </c>
      <c r="AY54" s="374" t="e">
        <f>_xlfn.XLOOKUP(AW54,IES!$B$2:$B$10, IES!$D$2:$D$10)</f>
        <v>#REF!</v>
      </c>
      <c r="AZ54" s="392" t="e" cm="1">
        <f t="array" ref="AZ54">_xlfn.IFS(AV54&gt;4, 'CONCEITOS ICPF'!$B$2,
AND(3 &lt; AV54, AV54 &lt;= 4), 'CONCEITOS ICPF'!$B$3,
AND(2 &lt; AV54, AV54 &lt;= 3), 'CONCEITOS ICPF'!$B$4,
AND(1 &lt; AV54, AV54 &lt;= 2), 'CONCEITOS ICPF'!$B$5,
AV54 &lt;= 1, 'CONCEITOS ICPF'!$B$6)</f>
        <v>#REF!</v>
      </c>
      <c r="BA54" s="350" t="e">
        <f>'LVC - FICHA CAMPO - Decrescente'!#REF!</f>
        <v>#REF!</v>
      </c>
      <c r="BB54" s="350" t="e">
        <f>'LVC - FICHA CAMPO - Decrescente'!#REF!</f>
        <v>#REF!</v>
      </c>
      <c r="BC54" s="350" t="e">
        <f>'LVC - FICHA CAMPO - Decrescente'!#REF!</f>
        <v>#REF!</v>
      </c>
      <c r="BD54" s="350" t="e">
        <f>'LVC - FICHA CAMPO - Decrescente'!#REF!</f>
        <v>#REF!</v>
      </c>
      <c r="BE54" s="350" t="e">
        <f>'LVC - FICHA CAMPO - Decrescente'!#REF!</f>
        <v>#REF!</v>
      </c>
      <c r="BF54" s="399" t="e" cm="1">
        <f t="array" ref="BF54">_xlfn.IFS('MEM. CÁLCULO - Crescente'!#REF!="A", 3,
'MEM. CÁLCULO - Crescente'!#REF!="M", 2,
'MEM. CÁLCULO - Crescente'!#REF!="B", 1,
'MEM. CÁLCULO - Crescente'!#REF!="", 0)</f>
        <v>#REF!</v>
      </c>
      <c r="BG54" s="399" t="e" cm="1">
        <f t="array" ref="BG54">_xlfn.IFS('MEM. CÁLCULO - Crescente'!#REF!="A", 3,
'MEM. CÁLCULO - Crescente'!#REF!="M", 2,
'MEM. CÁLCULO - Crescente'!#REF!="B", 1,
'MEM. CÁLCULO - Crescente'!#REF!="", 0)</f>
        <v>#REF!</v>
      </c>
      <c r="BH54" s="399" t="e" cm="1">
        <f t="array" ref="BH54">_xlfn.IFS('MEM. CÁLCULO - Crescente'!#REF!="A", 3,
'MEM. CÁLCULO - Crescente'!#REF!="M", 2,
'MEM. CÁLCULO - Crescente'!#REF!="B", 1,
'MEM. CÁLCULO - Crescente'!#REF!="", 0)</f>
        <v>#REF!</v>
      </c>
      <c r="BI54" s="399" t="e" cm="1">
        <f t="array" ref="BI54">_xlfn.IFS('MEM. CÁLCULO - Crescente'!#REF!="A", 3,
'MEM. CÁLCULO - Crescente'!#REF!="M", 2,
'MEM. CÁLCULO - Crescente'!#REF!="B", 1,
'MEM. CÁLCULO - Crescente'!#REF!="", 0)</f>
        <v>#REF!</v>
      </c>
      <c r="BJ54" s="399" t="e" cm="1">
        <f t="array" ref="BJ54">_xlfn.IFS('MEM. CÁLCULO - Crescente'!#REF!="A", 3,
'MEM. CÁLCULO - Crescente'!#REF!="M", 2,
'MEM. CÁLCULO - Crescente'!#REF!="B", 1,
'MEM. CÁLCULO - Crescente'!#REF!="", 0)</f>
        <v>#REF!</v>
      </c>
      <c r="BK54" s="399" t="e" cm="1">
        <f t="array" ref="BK54">_xlfn.IFS('MEM. CÁLCULO - Decrescente'!#REF!="A", 3,
'MEM. CÁLCULO - Decrescente'!#REF!="M", 2,
'MEM. CÁLCULO - Decrescente'!#REF!="B", 1,
'MEM. CÁLCULO - Decrescente'!#REF!="", 0)</f>
        <v>#REF!</v>
      </c>
      <c r="BL54" s="399" t="e" cm="1">
        <f t="array" ref="BL54">_xlfn.IFS('MEM. CÁLCULO - Decrescente'!#REF!="A", 3,
'MEM. CÁLCULO - Decrescente'!#REF!="M", 2,
'MEM. CÁLCULO - Decrescente'!#REF!="B", 1,
'MEM. CÁLCULO - Decrescente'!#REF!="", 0)</f>
        <v>#REF!</v>
      </c>
      <c r="BM54" s="399" t="e" cm="1">
        <f t="array" ref="BM54">_xlfn.IFS('MEM. CÁLCULO - Decrescente'!#REF!="A", 3,
'MEM. CÁLCULO - Decrescente'!#REF!="M", 2,
'MEM. CÁLCULO - Decrescente'!#REF!="B", 1,
'MEM. CÁLCULO - Decrescente'!#REF!="", 0)</f>
        <v>#REF!</v>
      </c>
      <c r="BN54" s="399" t="e" cm="1">
        <f t="array" ref="BN54">_xlfn.IFS('MEM. CÁLCULO - Decrescente'!#REF!="A", 3,
'MEM. CÁLCULO - Decrescente'!#REF!="M", 2,
'MEM. CÁLCULO - Decrescente'!#REF!="B", 1,
'MEM. CÁLCULO - Decrescente'!#REF!="", 0)</f>
        <v>#REF!</v>
      </c>
      <c r="BO54" s="399" t="e" cm="1">
        <f t="array" ref="BO54">_xlfn.IFS('MEM. CÁLCULO - Decrescente'!#REF!="A", 3,
'MEM. CÁLCULO - Decrescente'!#REF!="M", 2,
'MEM. CÁLCULO - Decrescente'!#REF!="B", 1,
'MEM. CÁLCULO - Decrescente'!#REF!="", 0)</f>
        <v>#REF!</v>
      </c>
      <c r="BP54" s="399" t="e">
        <f t="shared" si="39"/>
        <v>#REF!</v>
      </c>
      <c r="BQ54" s="399" t="e">
        <f t="shared" si="40"/>
        <v>#REF!</v>
      </c>
      <c r="BR54" s="399" t="e">
        <f t="shared" si="41"/>
        <v>#REF!</v>
      </c>
      <c r="BS54" s="399" t="e">
        <f t="shared" si="42"/>
        <v>#REF!</v>
      </c>
      <c r="BT54" s="399" t="e">
        <f t="shared" si="43"/>
        <v>#REF!</v>
      </c>
      <c r="BU54" s="399" t="e" cm="1">
        <f t="array" ref="BU54">_xlfn.IFS(BP54=3, "A",
BP54=2, "M",
BP54=1, "B",
BP54=0, "")</f>
        <v>#REF!</v>
      </c>
      <c r="BV54" s="399" t="e" cm="1">
        <f t="array" ref="BV54">_xlfn.IFS(BQ54=3, "A",
BQ54=2, "M",
BQ54=1, "B",
BQ54=0, "")</f>
        <v>#REF!</v>
      </c>
      <c r="BW54" s="399" t="e" cm="1">
        <f t="array" ref="BW54">_xlfn.IFS(BR54=3, "A",
BR54=2, "M",
BR54=1, "B",
BR54=0, "")</f>
        <v>#REF!</v>
      </c>
      <c r="BX54" s="399" t="e" cm="1">
        <f t="array" ref="BX54">_xlfn.IFS(BS54=3, "A",
BS54=2, "M",
BS54=1, "B",
BS54=0, "")</f>
        <v>#REF!</v>
      </c>
      <c r="BY54" s="399" t="e" cm="1">
        <f t="array" ref="BY54">_xlfn.IFS(BT54=3, "A",
BT54=2, "M",
BT54=1, "B",
BT54=0, "")</f>
        <v>#REF!</v>
      </c>
    </row>
    <row r="55" spans="1:77" ht="24.95" customHeight="1" thickBot="1">
      <c r="A55" s="344" t="e">
        <f>'LVC - FICHA CAMPO - Decrescente'!#REF!</f>
        <v>#REF!</v>
      </c>
      <c r="B55" s="345" t="e">
        <f>'LVC - FICHA CAMPO - Decrescente'!#REF!</f>
        <v>#REF!</v>
      </c>
      <c r="C55" s="345" t="e">
        <f>'LVC - FICHA CAMPO - Decrescente'!#REF!</f>
        <v>#REF!</v>
      </c>
      <c r="D55" s="346" t="e">
        <f>'LVC - FICHA CAMPO - Decrescente'!#REF!</f>
        <v>#REF!</v>
      </c>
      <c r="E55" s="349" t="e">
        <f>ROUNDUP(AVERAGE('LVC - FICHA CAMPO - Crescente'!#REF!, 'LVC - FICHA CAMPO - Decrescente'!#REF!), 0)</f>
        <v>#REF!</v>
      </c>
      <c r="F55" s="349" t="e">
        <f>AVERAGE('LVC - FICHA CAMPO - Crescente'!#REF!, 'LVC - FICHA CAMPO - Decrescente'!#REF!)</f>
        <v>#REF!</v>
      </c>
      <c r="G55" s="349" t="e">
        <f>AVERAGE('LVC - FICHA CAMPO - Crescente'!#REF!, 'LVC - FICHA CAMPO - Decrescente'!#REF!)</f>
        <v>#REF!</v>
      </c>
      <c r="H55" s="349" t="e">
        <f>AVERAGE('LVC - FICHA CAMPO - Crescente'!#REF!, 'LVC - FICHA CAMPO - Decrescente'!#REF!)</f>
        <v>#REF!</v>
      </c>
      <c r="I55" s="349" t="e">
        <f>ROUNDUP(AVERAGE('LVC - FICHA CAMPO - Crescente'!#REF!, 'LVC - FICHA CAMPO - Decrescente'!#REF!), 0)</f>
        <v>#REF!</v>
      </c>
      <c r="J55" s="349" t="e">
        <f t="shared" si="10"/>
        <v>#REF!</v>
      </c>
      <c r="K55" s="349" t="e">
        <f t="shared" si="11"/>
        <v>#REF!</v>
      </c>
      <c r="L55" s="349" t="e">
        <f t="shared" si="12"/>
        <v>#REF!</v>
      </c>
      <c r="M55" s="349" t="e">
        <f t="shared" si="13"/>
        <v>#REF!</v>
      </c>
      <c r="N55" s="349" t="e">
        <f t="shared" si="14"/>
        <v>#REF!</v>
      </c>
      <c r="O55" s="347" t="e">
        <f>AVERAGE('MEM. CÁLCULO - Crescente'!#REF!, 'MEM. CÁLCULO - Decrescente'!#REF!)</f>
        <v>#REF!</v>
      </c>
      <c r="P55" s="348" t="e">
        <f t="shared" si="15"/>
        <v>#REF!</v>
      </c>
      <c r="Q55" s="348" t="e">
        <f t="shared" si="16"/>
        <v>#REF!</v>
      </c>
      <c r="R55" s="348" t="e">
        <f t="shared" si="17"/>
        <v>#REF!</v>
      </c>
      <c r="S55" s="347" t="e">
        <f t="shared" si="18"/>
        <v>#REF!</v>
      </c>
      <c r="T55" s="348" t="e">
        <f t="shared" si="19"/>
        <v>#REF!</v>
      </c>
      <c r="U55" s="348" t="e">
        <f t="shared" si="20"/>
        <v>#REF!</v>
      </c>
      <c r="V55" s="348" t="e">
        <f t="shared" si="21"/>
        <v>#REF!</v>
      </c>
      <c r="W55" s="348" t="e">
        <f t="shared" si="22"/>
        <v>#REF!</v>
      </c>
      <c r="X55" s="348" t="e">
        <f t="shared" si="23"/>
        <v>#REF!</v>
      </c>
      <c r="Y55" s="351" t="e">
        <f t="shared" si="24"/>
        <v>#REF!</v>
      </c>
      <c r="Z55" s="349" t="e" cm="1">
        <f t="array" ref="Z55">_xlfn.IFS(
AND(Y55&gt;=0, Y55&lt;=10), 1,
AND(Y55&gt;10, Y55&lt;50), 2,
Y55&gt;=50, 3)</f>
        <v>#REF!</v>
      </c>
      <c r="AA55" s="350" t="e">
        <f t="shared" si="25"/>
        <v>#REF!</v>
      </c>
      <c r="AB55" s="400" t="e">
        <f t="shared" si="26"/>
        <v>#REF!</v>
      </c>
      <c r="AC55" s="351" t="e">
        <f t="shared" si="27"/>
        <v>#REF!</v>
      </c>
      <c r="AD55" s="349" t="e" cm="1">
        <f t="array" ref="AD55">_xlfn.IFS(
AND(AC55&gt;=0, AC55&lt;=10), 1,
AND(AC55&gt;10, AC55&lt;50), 2,
AC55&gt;=50, 3)</f>
        <v>#REF!</v>
      </c>
      <c r="AE55" s="350" t="e">
        <f t="shared" si="28"/>
        <v>#REF!</v>
      </c>
      <c r="AF55" s="400" t="e">
        <f t="shared" si="29"/>
        <v>#REF!</v>
      </c>
      <c r="AG55" s="349" t="e">
        <f t="shared" si="30"/>
        <v>#REF!</v>
      </c>
      <c r="AH55" s="349" t="e" cm="1">
        <f t="array" ref="AH55">_xlfn.IFS(
AND(AG55&gt;=0, AG55&lt;=2), 1,
AND(AG55&gt;2, AG55&lt;5), 2,
AG55&gt;=5, 3)</f>
        <v>#REF!</v>
      </c>
      <c r="AI55" s="350" t="e">
        <f t="shared" si="31"/>
        <v>#REF!</v>
      </c>
      <c r="AJ55" s="350" t="e">
        <f t="shared" si="32"/>
        <v>#REF!</v>
      </c>
      <c r="AK55" s="351" t="e" cm="1">
        <f t="array" ref="AK55">_xlfn.IFS(
O55&lt;=2, "B",
AND(O55&gt;2, O55&lt;5), "M",
O55&gt;=5, "A")</f>
        <v>#REF!</v>
      </c>
      <c r="AL55" s="351" t="e" cm="1">
        <f t="array" ref="AL55">_xlfn.IFS(
AND(P55&gt;=0, P55&lt;=10%), "B",
AND(P55&gt;10%, P55&lt;50%), "M",
AND(P55&gt;=50%, P55&lt;=100%), "A")</f>
        <v>#REF!</v>
      </c>
      <c r="AM55" s="351" t="e" cm="1">
        <f t="array" ref="AM55">_xlfn.IFS(
AND(Q55&gt;=0, Q55&lt;=10%), "B",
AND(Q55&gt;10%, Q55&lt;50%), "M",
AND(Q55&gt;=50%, Q55&lt;=100%), "A")</f>
        <v>#REF!</v>
      </c>
      <c r="AN55" s="351" t="e" cm="1">
        <f t="array" ref="AN55">_xlfn.IFS(
AND(R55&gt;=0, R55&lt;=10%), "B",
AND(R55&gt;10%, R55&lt;50%), "M",
AND(R55&gt;=50%, R55&lt;=100%), "A")</f>
        <v>#REF!</v>
      </c>
      <c r="AO55" s="351" t="e" cm="1">
        <f t="array" ref="AO55">_xlfn.IFS(
S55&lt;=2, "B",
AND(S55&gt;2, S55&lt;5), "M",
S55&gt;=5, "A")</f>
        <v>#REF!</v>
      </c>
      <c r="AP55" s="351" t="e">
        <f t="shared" si="33"/>
        <v>#REF!</v>
      </c>
      <c r="AQ55" s="351" t="e">
        <f t="shared" si="34"/>
        <v>#REF!</v>
      </c>
      <c r="AR55" s="351" t="e">
        <f t="shared" si="35"/>
        <v>#REF!</v>
      </c>
      <c r="AS55" s="351" t="e">
        <f t="shared" si="36"/>
        <v>#REF!</v>
      </c>
      <c r="AT55" s="351" t="e">
        <f t="shared" si="37"/>
        <v>#REF!</v>
      </c>
      <c r="AU55" s="369" t="e">
        <f t="shared" si="38"/>
        <v>#REF!</v>
      </c>
      <c r="AV55" s="369" t="e" cm="1">
        <f t="array" ref="AV55">_xlfn.IFS(B55="", "",
(((100-AU55)/100)*$AV$10)&lt;1, 1,
TRUE, ((100-AU55)/100)*AV$10)</f>
        <v>#REF!</v>
      </c>
      <c r="AW55" s="375" t="e" cm="1">
        <f t="array" ref="AW55">_xlfn.IFS(
AND(AU55 &lt;= 20, AV55 &gt; 3.5), 0,
AND(AU55 &lt;= 20, AV55 &lt;= 3.5), 1,
AND(AND(20 &lt; AU55, AU55 &lt;= 40, AV55 &gt; 3.5)), 2,
AND(AND(20 &lt; AU55, AU55 &lt;= 40, AV55 &lt;= 3.5)), 3,
AND(AND(40 &lt; AU55, AU55 &lt;= 60, AV55 &gt; 2.5)), 4,
AND(AND(40 &lt; AU55, AU55 &lt;= 60, AV55 &lt;= 2.5)), 5,
AND(AND(60 &lt; AU55, AU55 &lt;= 90, AV55 &gt; 2.5)), 7,
AND(AND(60 &lt; AU55, AU55 &lt;= 90, AV55 &lt;= 2.5)), 8,
AU55 &gt; 90, 10)</f>
        <v>#REF!</v>
      </c>
      <c r="AX55" s="374" t="e">
        <f>_xlfn.XLOOKUP(AW55,IES!$B$2:$B$10,IES!$C$2:$C$10)</f>
        <v>#REF!</v>
      </c>
      <c r="AY55" s="374" t="e">
        <f>_xlfn.XLOOKUP(AW55,IES!$B$2:$B$10, IES!$D$2:$D$10)</f>
        <v>#REF!</v>
      </c>
      <c r="AZ55" s="392" t="e" cm="1">
        <f t="array" ref="AZ55">_xlfn.IFS(AV55&gt;4, 'CONCEITOS ICPF'!$B$2,
AND(3 &lt; AV55, AV55 &lt;= 4), 'CONCEITOS ICPF'!$B$3,
AND(2 &lt; AV55, AV55 &lt;= 3), 'CONCEITOS ICPF'!$B$4,
AND(1 &lt; AV55, AV55 &lt;= 2), 'CONCEITOS ICPF'!$B$5,
AV55 &lt;= 1, 'CONCEITOS ICPF'!$B$6)</f>
        <v>#REF!</v>
      </c>
      <c r="BA55" s="350" t="e">
        <f>'LVC - FICHA CAMPO - Decrescente'!#REF!</f>
        <v>#REF!</v>
      </c>
      <c r="BB55" s="350" t="e">
        <f>'LVC - FICHA CAMPO - Decrescente'!#REF!</f>
        <v>#REF!</v>
      </c>
      <c r="BC55" s="350" t="e">
        <f>'LVC - FICHA CAMPO - Decrescente'!#REF!</f>
        <v>#REF!</v>
      </c>
      <c r="BD55" s="350" t="e">
        <f>'LVC - FICHA CAMPO - Decrescente'!#REF!</f>
        <v>#REF!</v>
      </c>
      <c r="BE55" s="350" t="e">
        <f>'LVC - FICHA CAMPO - Decrescente'!#REF!</f>
        <v>#REF!</v>
      </c>
      <c r="BF55" s="399" t="e" cm="1">
        <f t="array" ref="BF55">_xlfn.IFS('MEM. CÁLCULO - Crescente'!#REF!="A", 3,
'MEM. CÁLCULO - Crescente'!#REF!="M", 2,
'MEM. CÁLCULO - Crescente'!#REF!="B", 1,
'MEM. CÁLCULO - Crescente'!#REF!="", 0)</f>
        <v>#REF!</v>
      </c>
      <c r="BG55" s="399" t="e" cm="1">
        <f t="array" ref="BG55">_xlfn.IFS('MEM. CÁLCULO - Crescente'!#REF!="A", 3,
'MEM. CÁLCULO - Crescente'!#REF!="M", 2,
'MEM. CÁLCULO - Crescente'!#REF!="B", 1,
'MEM. CÁLCULO - Crescente'!#REF!="", 0)</f>
        <v>#REF!</v>
      </c>
      <c r="BH55" s="399" t="e" cm="1">
        <f t="array" ref="BH55">_xlfn.IFS('MEM. CÁLCULO - Crescente'!#REF!="A", 3,
'MEM. CÁLCULO - Crescente'!#REF!="M", 2,
'MEM. CÁLCULO - Crescente'!#REF!="B", 1,
'MEM. CÁLCULO - Crescente'!#REF!="", 0)</f>
        <v>#REF!</v>
      </c>
      <c r="BI55" s="399" t="e" cm="1">
        <f t="array" ref="BI55">_xlfn.IFS('MEM. CÁLCULO - Crescente'!#REF!="A", 3,
'MEM. CÁLCULO - Crescente'!#REF!="M", 2,
'MEM. CÁLCULO - Crescente'!#REF!="B", 1,
'MEM. CÁLCULO - Crescente'!#REF!="", 0)</f>
        <v>#REF!</v>
      </c>
      <c r="BJ55" s="399" t="e" cm="1">
        <f t="array" ref="BJ55">_xlfn.IFS('MEM. CÁLCULO - Crescente'!#REF!="A", 3,
'MEM. CÁLCULO - Crescente'!#REF!="M", 2,
'MEM. CÁLCULO - Crescente'!#REF!="B", 1,
'MEM. CÁLCULO - Crescente'!#REF!="", 0)</f>
        <v>#REF!</v>
      </c>
      <c r="BK55" s="399" t="e" cm="1">
        <f t="array" ref="BK55">_xlfn.IFS('MEM. CÁLCULO - Decrescente'!#REF!="A", 3,
'MEM. CÁLCULO - Decrescente'!#REF!="M", 2,
'MEM. CÁLCULO - Decrescente'!#REF!="B", 1,
'MEM. CÁLCULO - Decrescente'!#REF!="", 0)</f>
        <v>#REF!</v>
      </c>
      <c r="BL55" s="399" t="e" cm="1">
        <f t="array" ref="BL55">_xlfn.IFS('MEM. CÁLCULO - Decrescente'!#REF!="A", 3,
'MEM. CÁLCULO - Decrescente'!#REF!="M", 2,
'MEM. CÁLCULO - Decrescente'!#REF!="B", 1,
'MEM. CÁLCULO - Decrescente'!#REF!="", 0)</f>
        <v>#REF!</v>
      </c>
      <c r="BM55" s="399" t="e" cm="1">
        <f t="array" ref="BM55">_xlfn.IFS('MEM. CÁLCULO - Decrescente'!#REF!="A", 3,
'MEM. CÁLCULO - Decrescente'!#REF!="M", 2,
'MEM. CÁLCULO - Decrescente'!#REF!="B", 1,
'MEM. CÁLCULO - Decrescente'!#REF!="", 0)</f>
        <v>#REF!</v>
      </c>
      <c r="BN55" s="399" t="e" cm="1">
        <f t="array" ref="BN55">_xlfn.IFS('MEM. CÁLCULO - Decrescente'!#REF!="A", 3,
'MEM. CÁLCULO - Decrescente'!#REF!="M", 2,
'MEM. CÁLCULO - Decrescente'!#REF!="B", 1,
'MEM. CÁLCULO - Decrescente'!#REF!="", 0)</f>
        <v>#REF!</v>
      </c>
      <c r="BO55" s="399" t="e" cm="1">
        <f t="array" ref="BO55">_xlfn.IFS('MEM. CÁLCULO - Decrescente'!#REF!="A", 3,
'MEM. CÁLCULO - Decrescente'!#REF!="M", 2,
'MEM. CÁLCULO - Decrescente'!#REF!="B", 1,
'MEM. CÁLCULO - Decrescente'!#REF!="", 0)</f>
        <v>#REF!</v>
      </c>
      <c r="BP55" s="399" t="e">
        <f t="shared" si="39"/>
        <v>#REF!</v>
      </c>
      <c r="BQ55" s="399" t="e">
        <f t="shared" si="40"/>
        <v>#REF!</v>
      </c>
      <c r="BR55" s="399" t="e">
        <f t="shared" si="41"/>
        <v>#REF!</v>
      </c>
      <c r="BS55" s="399" t="e">
        <f t="shared" si="42"/>
        <v>#REF!</v>
      </c>
      <c r="BT55" s="399" t="e">
        <f t="shared" si="43"/>
        <v>#REF!</v>
      </c>
      <c r="BU55" s="399" t="e" cm="1">
        <f t="array" ref="BU55">_xlfn.IFS(BP55=3, "A",
BP55=2, "M",
BP55=1, "B",
BP55=0, "")</f>
        <v>#REF!</v>
      </c>
      <c r="BV55" s="399" t="e" cm="1">
        <f t="array" ref="BV55">_xlfn.IFS(BQ55=3, "A",
BQ55=2, "M",
BQ55=1, "B",
BQ55=0, "")</f>
        <v>#REF!</v>
      </c>
      <c r="BW55" s="399" t="e" cm="1">
        <f t="array" ref="BW55">_xlfn.IFS(BR55=3, "A",
BR55=2, "M",
BR55=1, "B",
BR55=0, "")</f>
        <v>#REF!</v>
      </c>
      <c r="BX55" s="399" t="e" cm="1">
        <f t="array" ref="BX55">_xlfn.IFS(BS55=3, "A",
BS55=2, "M",
BS55=1, "B",
BS55=0, "")</f>
        <v>#REF!</v>
      </c>
      <c r="BY55" s="399" t="e" cm="1">
        <f t="array" ref="BY55">_xlfn.IFS(BT55=3, "A",
BT55=2, "M",
BT55=1, "B",
BT55=0, "")</f>
        <v>#REF!</v>
      </c>
    </row>
    <row r="56" spans="1:77" ht="24.95" customHeight="1" thickBot="1">
      <c r="A56" s="344" t="e">
        <f>'LVC - FICHA CAMPO - Decrescente'!#REF!</f>
        <v>#REF!</v>
      </c>
      <c r="B56" s="345" t="e">
        <f>'LVC - FICHA CAMPO - Decrescente'!#REF!</f>
        <v>#REF!</v>
      </c>
      <c r="C56" s="345" t="e">
        <f>'LVC - FICHA CAMPO - Decrescente'!#REF!</f>
        <v>#REF!</v>
      </c>
      <c r="D56" s="346" t="e">
        <f>'LVC - FICHA CAMPO - Decrescente'!#REF!</f>
        <v>#REF!</v>
      </c>
      <c r="E56" s="349" t="e">
        <f>ROUNDUP(AVERAGE('LVC - FICHA CAMPO - Crescente'!#REF!, 'LVC - FICHA CAMPO - Decrescente'!#REF!), 0)</f>
        <v>#REF!</v>
      </c>
      <c r="F56" s="349" t="e">
        <f>AVERAGE('LVC - FICHA CAMPO - Crescente'!#REF!, 'LVC - FICHA CAMPO - Decrescente'!#REF!)</f>
        <v>#REF!</v>
      </c>
      <c r="G56" s="349" t="e">
        <f>AVERAGE('LVC - FICHA CAMPO - Crescente'!#REF!, 'LVC - FICHA CAMPO - Decrescente'!#REF!)</f>
        <v>#REF!</v>
      </c>
      <c r="H56" s="349" t="e">
        <f>AVERAGE('LVC - FICHA CAMPO - Crescente'!#REF!, 'LVC - FICHA CAMPO - Decrescente'!#REF!)</f>
        <v>#REF!</v>
      </c>
      <c r="I56" s="349" t="e">
        <f>ROUNDUP(AVERAGE('LVC - FICHA CAMPO - Crescente'!#REF!, 'LVC - FICHA CAMPO - Decrescente'!#REF!), 0)</f>
        <v>#REF!</v>
      </c>
      <c r="J56" s="349" t="e">
        <f t="shared" si="10"/>
        <v>#REF!</v>
      </c>
      <c r="K56" s="349" t="e">
        <f t="shared" si="11"/>
        <v>#REF!</v>
      </c>
      <c r="L56" s="349" t="e">
        <f t="shared" si="12"/>
        <v>#REF!</v>
      </c>
      <c r="M56" s="349" t="e">
        <f t="shared" si="13"/>
        <v>#REF!</v>
      </c>
      <c r="N56" s="349" t="e">
        <f t="shared" si="14"/>
        <v>#REF!</v>
      </c>
      <c r="O56" s="347" t="e">
        <f>AVERAGE('MEM. CÁLCULO - Crescente'!#REF!, 'MEM. CÁLCULO - Decrescente'!#REF!)</f>
        <v>#REF!</v>
      </c>
      <c r="P56" s="348" t="e">
        <f t="shared" si="15"/>
        <v>#REF!</v>
      </c>
      <c r="Q56" s="348" t="e">
        <f t="shared" si="16"/>
        <v>#REF!</v>
      </c>
      <c r="R56" s="348" t="e">
        <f t="shared" si="17"/>
        <v>#REF!</v>
      </c>
      <c r="S56" s="347" t="e">
        <f t="shared" si="18"/>
        <v>#REF!</v>
      </c>
      <c r="T56" s="348" t="e">
        <f t="shared" si="19"/>
        <v>#REF!</v>
      </c>
      <c r="U56" s="348" t="e">
        <f t="shared" si="20"/>
        <v>#REF!</v>
      </c>
      <c r="V56" s="348" t="e">
        <f t="shared" si="21"/>
        <v>#REF!</v>
      </c>
      <c r="W56" s="348" t="e">
        <f t="shared" si="22"/>
        <v>#REF!</v>
      </c>
      <c r="X56" s="348" t="e">
        <f t="shared" si="23"/>
        <v>#REF!</v>
      </c>
      <c r="Y56" s="351" t="e">
        <f t="shared" si="24"/>
        <v>#REF!</v>
      </c>
      <c r="Z56" s="349" t="e" cm="1">
        <f t="array" ref="Z56">_xlfn.IFS(
AND(Y56&gt;=0, Y56&lt;=10), 1,
AND(Y56&gt;10, Y56&lt;50), 2,
Y56&gt;=50, 3)</f>
        <v>#REF!</v>
      </c>
      <c r="AA56" s="350" t="e">
        <f t="shared" si="25"/>
        <v>#REF!</v>
      </c>
      <c r="AB56" s="400" t="e">
        <f t="shared" si="26"/>
        <v>#REF!</v>
      </c>
      <c r="AC56" s="351" t="e">
        <f t="shared" si="27"/>
        <v>#REF!</v>
      </c>
      <c r="AD56" s="349" t="e" cm="1">
        <f t="array" ref="AD56">_xlfn.IFS(
AND(AC56&gt;=0, AC56&lt;=10), 1,
AND(AC56&gt;10, AC56&lt;50), 2,
AC56&gt;=50, 3)</f>
        <v>#REF!</v>
      </c>
      <c r="AE56" s="350" t="e">
        <f t="shared" si="28"/>
        <v>#REF!</v>
      </c>
      <c r="AF56" s="400" t="e">
        <f t="shared" si="29"/>
        <v>#REF!</v>
      </c>
      <c r="AG56" s="349" t="e">
        <f t="shared" si="30"/>
        <v>#REF!</v>
      </c>
      <c r="AH56" s="349" t="e" cm="1">
        <f t="array" ref="AH56">_xlfn.IFS(
AND(AG56&gt;=0, AG56&lt;=2), 1,
AND(AG56&gt;2, AG56&lt;5), 2,
AG56&gt;=5, 3)</f>
        <v>#REF!</v>
      </c>
      <c r="AI56" s="350" t="e">
        <f t="shared" si="31"/>
        <v>#REF!</v>
      </c>
      <c r="AJ56" s="350" t="e">
        <f t="shared" si="32"/>
        <v>#REF!</v>
      </c>
      <c r="AK56" s="351" t="e" cm="1">
        <f t="array" ref="AK56">_xlfn.IFS(
O56&lt;=2, "B",
AND(O56&gt;2, O56&lt;5), "M",
O56&gt;=5, "A")</f>
        <v>#REF!</v>
      </c>
      <c r="AL56" s="351" t="e" cm="1">
        <f t="array" ref="AL56">_xlfn.IFS(
AND(P56&gt;=0, P56&lt;=10%), "B",
AND(P56&gt;10%, P56&lt;50%), "M",
AND(P56&gt;=50%, P56&lt;=100%), "A")</f>
        <v>#REF!</v>
      </c>
      <c r="AM56" s="351" t="e" cm="1">
        <f t="array" ref="AM56">_xlfn.IFS(
AND(Q56&gt;=0, Q56&lt;=10%), "B",
AND(Q56&gt;10%, Q56&lt;50%), "M",
AND(Q56&gt;=50%, Q56&lt;=100%), "A")</f>
        <v>#REF!</v>
      </c>
      <c r="AN56" s="351" t="e" cm="1">
        <f t="array" ref="AN56">_xlfn.IFS(
AND(R56&gt;=0, R56&lt;=10%), "B",
AND(R56&gt;10%, R56&lt;50%), "M",
AND(R56&gt;=50%, R56&lt;=100%), "A")</f>
        <v>#REF!</v>
      </c>
      <c r="AO56" s="351" t="e" cm="1">
        <f t="array" ref="AO56">_xlfn.IFS(
S56&lt;=2, "B",
AND(S56&gt;2, S56&lt;5), "M",
S56&gt;=5, "A")</f>
        <v>#REF!</v>
      </c>
      <c r="AP56" s="351" t="e">
        <f t="shared" si="33"/>
        <v>#REF!</v>
      </c>
      <c r="AQ56" s="351" t="e">
        <f t="shared" si="34"/>
        <v>#REF!</v>
      </c>
      <c r="AR56" s="351" t="e">
        <f t="shared" si="35"/>
        <v>#REF!</v>
      </c>
      <c r="AS56" s="351" t="e">
        <f t="shared" si="36"/>
        <v>#REF!</v>
      </c>
      <c r="AT56" s="351" t="e">
        <f t="shared" si="37"/>
        <v>#REF!</v>
      </c>
      <c r="AU56" s="369" t="e">
        <f t="shared" si="38"/>
        <v>#REF!</v>
      </c>
      <c r="AV56" s="369" t="e" cm="1">
        <f t="array" ref="AV56">_xlfn.IFS(B56="", "",
(((100-AU56)/100)*$AV$10)&lt;1, 1,
TRUE, ((100-AU56)/100)*AV$10)</f>
        <v>#REF!</v>
      </c>
      <c r="AW56" s="375" t="e" cm="1">
        <f t="array" ref="AW56">_xlfn.IFS(
AND(AU56 &lt;= 20, AV56 &gt; 3.5), 0,
AND(AU56 &lt;= 20, AV56 &lt;= 3.5), 1,
AND(AND(20 &lt; AU56, AU56 &lt;= 40, AV56 &gt; 3.5)), 2,
AND(AND(20 &lt; AU56, AU56 &lt;= 40, AV56 &lt;= 3.5)), 3,
AND(AND(40 &lt; AU56, AU56 &lt;= 60, AV56 &gt; 2.5)), 4,
AND(AND(40 &lt; AU56, AU56 &lt;= 60, AV56 &lt;= 2.5)), 5,
AND(AND(60 &lt; AU56, AU56 &lt;= 90, AV56 &gt; 2.5)), 7,
AND(AND(60 &lt; AU56, AU56 &lt;= 90, AV56 &lt;= 2.5)), 8,
AU56 &gt; 90, 10)</f>
        <v>#REF!</v>
      </c>
      <c r="AX56" s="374" t="e">
        <f>_xlfn.XLOOKUP(AW56,IES!$B$2:$B$10,IES!$C$2:$C$10)</f>
        <v>#REF!</v>
      </c>
      <c r="AY56" s="374" t="e">
        <f>_xlfn.XLOOKUP(AW56,IES!$B$2:$B$10, IES!$D$2:$D$10)</f>
        <v>#REF!</v>
      </c>
      <c r="AZ56" s="392" t="e" cm="1">
        <f t="array" ref="AZ56">_xlfn.IFS(AV56&gt;4, 'CONCEITOS ICPF'!$B$2,
AND(3 &lt; AV56, AV56 &lt;= 4), 'CONCEITOS ICPF'!$B$3,
AND(2 &lt; AV56, AV56 &lt;= 3), 'CONCEITOS ICPF'!$B$4,
AND(1 &lt; AV56, AV56 &lt;= 2), 'CONCEITOS ICPF'!$B$5,
AV56 &lt;= 1, 'CONCEITOS ICPF'!$B$6)</f>
        <v>#REF!</v>
      </c>
      <c r="BA56" s="350" t="e">
        <f>'LVC - FICHA CAMPO - Decrescente'!#REF!</f>
        <v>#REF!</v>
      </c>
      <c r="BB56" s="350" t="e">
        <f>'LVC - FICHA CAMPO - Decrescente'!#REF!</f>
        <v>#REF!</v>
      </c>
      <c r="BC56" s="350" t="e">
        <f>'LVC - FICHA CAMPO - Decrescente'!#REF!</f>
        <v>#REF!</v>
      </c>
      <c r="BD56" s="350" t="e">
        <f>'LVC - FICHA CAMPO - Decrescente'!#REF!</f>
        <v>#REF!</v>
      </c>
      <c r="BE56" s="350" t="e">
        <f>'LVC - FICHA CAMPO - Decrescente'!#REF!</f>
        <v>#REF!</v>
      </c>
      <c r="BF56" s="399" t="e" cm="1">
        <f t="array" ref="BF56">_xlfn.IFS('MEM. CÁLCULO - Crescente'!#REF!="A", 3,
'MEM. CÁLCULO - Crescente'!#REF!="M", 2,
'MEM. CÁLCULO - Crescente'!#REF!="B", 1,
'MEM. CÁLCULO - Crescente'!#REF!="", 0)</f>
        <v>#REF!</v>
      </c>
      <c r="BG56" s="399" t="e" cm="1">
        <f t="array" ref="BG56">_xlfn.IFS('MEM. CÁLCULO - Crescente'!#REF!="A", 3,
'MEM. CÁLCULO - Crescente'!#REF!="M", 2,
'MEM. CÁLCULO - Crescente'!#REF!="B", 1,
'MEM. CÁLCULO - Crescente'!#REF!="", 0)</f>
        <v>#REF!</v>
      </c>
      <c r="BH56" s="399" t="e" cm="1">
        <f t="array" ref="BH56">_xlfn.IFS('MEM. CÁLCULO - Crescente'!#REF!="A", 3,
'MEM. CÁLCULO - Crescente'!#REF!="M", 2,
'MEM. CÁLCULO - Crescente'!#REF!="B", 1,
'MEM. CÁLCULO - Crescente'!#REF!="", 0)</f>
        <v>#REF!</v>
      </c>
      <c r="BI56" s="399" t="e" cm="1">
        <f t="array" ref="BI56">_xlfn.IFS('MEM. CÁLCULO - Crescente'!#REF!="A", 3,
'MEM. CÁLCULO - Crescente'!#REF!="M", 2,
'MEM. CÁLCULO - Crescente'!#REF!="B", 1,
'MEM. CÁLCULO - Crescente'!#REF!="", 0)</f>
        <v>#REF!</v>
      </c>
      <c r="BJ56" s="399" t="e" cm="1">
        <f t="array" ref="BJ56">_xlfn.IFS('MEM. CÁLCULO - Crescente'!#REF!="A", 3,
'MEM. CÁLCULO - Crescente'!#REF!="M", 2,
'MEM. CÁLCULO - Crescente'!#REF!="B", 1,
'MEM. CÁLCULO - Crescente'!#REF!="", 0)</f>
        <v>#REF!</v>
      </c>
      <c r="BK56" s="399" t="e" cm="1">
        <f t="array" ref="BK56">_xlfn.IFS('MEM. CÁLCULO - Decrescente'!#REF!="A", 3,
'MEM. CÁLCULO - Decrescente'!#REF!="M", 2,
'MEM. CÁLCULO - Decrescente'!#REF!="B", 1,
'MEM. CÁLCULO - Decrescente'!#REF!="", 0)</f>
        <v>#REF!</v>
      </c>
      <c r="BL56" s="399" t="e" cm="1">
        <f t="array" ref="BL56">_xlfn.IFS('MEM. CÁLCULO - Decrescente'!#REF!="A", 3,
'MEM. CÁLCULO - Decrescente'!#REF!="M", 2,
'MEM. CÁLCULO - Decrescente'!#REF!="B", 1,
'MEM. CÁLCULO - Decrescente'!#REF!="", 0)</f>
        <v>#REF!</v>
      </c>
      <c r="BM56" s="399" t="e" cm="1">
        <f t="array" ref="BM56">_xlfn.IFS('MEM. CÁLCULO - Decrescente'!#REF!="A", 3,
'MEM. CÁLCULO - Decrescente'!#REF!="M", 2,
'MEM. CÁLCULO - Decrescente'!#REF!="B", 1,
'MEM. CÁLCULO - Decrescente'!#REF!="", 0)</f>
        <v>#REF!</v>
      </c>
      <c r="BN56" s="399" t="e" cm="1">
        <f t="array" ref="BN56">_xlfn.IFS('MEM. CÁLCULO - Decrescente'!#REF!="A", 3,
'MEM. CÁLCULO - Decrescente'!#REF!="M", 2,
'MEM. CÁLCULO - Decrescente'!#REF!="B", 1,
'MEM. CÁLCULO - Decrescente'!#REF!="", 0)</f>
        <v>#REF!</v>
      </c>
      <c r="BO56" s="399" t="e" cm="1">
        <f t="array" ref="BO56">_xlfn.IFS('MEM. CÁLCULO - Decrescente'!#REF!="A", 3,
'MEM. CÁLCULO - Decrescente'!#REF!="M", 2,
'MEM. CÁLCULO - Decrescente'!#REF!="B", 1,
'MEM. CÁLCULO - Decrescente'!#REF!="", 0)</f>
        <v>#REF!</v>
      </c>
      <c r="BP56" s="399" t="e">
        <f t="shared" si="39"/>
        <v>#REF!</v>
      </c>
      <c r="BQ56" s="399" t="e">
        <f t="shared" si="40"/>
        <v>#REF!</v>
      </c>
      <c r="BR56" s="399" t="e">
        <f t="shared" si="41"/>
        <v>#REF!</v>
      </c>
      <c r="BS56" s="399" t="e">
        <f t="shared" si="42"/>
        <v>#REF!</v>
      </c>
      <c r="BT56" s="399" t="e">
        <f t="shared" si="43"/>
        <v>#REF!</v>
      </c>
      <c r="BU56" s="399" t="e" cm="1">
        <f t="array" ref="BU56">_xlfn.IFS(BP56=3, "A",
BP56=2, "M",
BP56=1, "B",
BP56=0, "")</f>
        <v>#REF!</v>
      </c>
      <c r="BV56" s="399" t="e" cm="1">
        <f t="array" ref="BV56">_xlfn.IFS(BQ56=3, "A",
BQ56=2, "M",
BQ56=1, "B",
BQ56=0, "")</f>
        <v>#REF!</v>
      </c>
      <c r="BW56" s="399" t="e" cm="1">
        <f t="array" ref="BW56">_xlfn.IFS(BR56=3, "A",
BR56=2, "M",
BR56=1, "B",
BR56=0, "")</f>
        <v>#REF!</v>
      </c>
      <c r="BX56" s="399" t="e" cm="1">
        <f t="array" ref="BX56">_xlfn.IFS(BS56=3, "A",
BS56=2, "M",
BS56=1, "B",
BS56=0, "")</f>
        <v>#REF!</v>
      </c>
      <c r="BY56" s="399" t="e" cm="1">
        <f t="array" ref="BY56">_xlfn.IFS(BT56=3, "A",
BT56=2, "M",
BT56=1, "B",
BT56=0, "")</f>
        <v>#REF!</v>
      </c>
    </row>
    <row r="57" spans="1:77" ht="24.95" customHeight="1" thickBot="1">
      <c r="A57" s="344" t="e">
        <f>'LVC - FICHA CAMPO - Decrescente'!#REF!</f>
        <v>#REF!</v>
      </c>
      <c r="B57" s="345" t="e">
        <f>'LVC - FICHA CAMPO - Decrescente'!#REF!</f>
        <v>#REF!</v>
      </c>
      <c r="C57" s="345" t="e">
        <f>'LVC - FICHA CAMPO - Decrescente'!#REF!</f>
        <v>#REF!</v>
      </c>
      <c r="D57" s="346" t="e">
        <f>'LVC - FICHA CAMPO - Decrescente'!#REF!</f>
        <v>#REF!</v>
      </c>
      <c r="E57" s="349" t="e">
        <f>ROUNDUP(AVERAGE('LVC - FICHA CAMPO - Crescente'!#REF!, 'LVC - FICHA CAMPO - Decrescente'!#REF!), 0)</f>
        <v>#REF!</v>
      </c>
      <c r="F57" s="349" t="e">
        <f>AVERAGE('LVC - FICHA CAMPO - Crescente'!#REF!, 'LVC - FICHA CAMPO - Decrescente'!#REF!)</f>
        <v>#REF!</v>
      </c>
      <c r="G57" s="349" t="e">
        <f>AVERAGE('LVC - FICHA CAMPO - Crescente'!#REF!, 'LVC - FICHA CAMPO - Decrescente'!#REF!)</f>
        <v>#REF!</v>
      </c>
      <c r="H57" s="349" t="e">
        <f>AVERAGE('LVC - FICHA CAMPO - Crescente'!#REF!, 'LVC - FICHA CAMPO - Decrescente'!#REF!)</f>
        <v>#REF!</v>
      </c>
      <c r="I57" s="349" t="e">
        <f>ROUNDUP(AVERAGE('LVC - FICHA CAMPO - Crescente'!#REF!, 'LVC - FICHA CAMPO - Decrescente'!#REF!), 0)</f>
        <v>#REF!</v>
      </c>
      <c r="J57" s="349" t="e">
        <f t="shared" si="10"/>
        <v>#REF!</v>
      </c>
      <c r="K57" s="349" t="e">
        <f t="shared" si="11"/>
        <v>#REF!</v>
      </c>
      <c r="L57" s="349" t="e">
        <f t="shared" si="12"/>
        <v>#REF!</v>
      </c>
      <c r="M57" s="349" t="e">
        <f t="shared" si="13"/>
        <v>#REF!</v>
      </c>
      <c r="N57" s="349" t="e">
        <f t="shared" si="14"/>
        <v>#REF!</v>
      </c>
      <c r="O57" s="347" t="e">
        <f>AVERAGE('MEM. CÁLCULO - Crescente'!#REF!, 'MEM. CÁLCULO - Decrescente'!#REF!)</f>
        <v>#REF!</v>
      </c>
      <c r="P57" s="348" t="e">
        <f t="shared" si="15"/>
        <v>#REF!</v>
      </c>
      <c r="Q57" s="348" t="e">
        <f t="shared" si="16"/>
        <v>#REF!</v>
      </c>
      <c r="R57" s="348" t="e">
        <f t="shared" si="17"/>
        <v>#REF!</v>
      </c>
      <c r="S57" s="347" t="e">
        <f t="shared" si="18"/>
        <v>#REF!</v>
      </c>
      <c r="T57" s="348" t="e">
        <f t="shared" si="19"/>
        <v>#REF!</v>
      </c>
      <c r="U57" s="348" t="e">
        <f t="shared" si="20"/>
        <v>#REF!</v>
      </c>
      <c r="V57" s="348" t="e">
        <f t="shared" si="21"/>
        <v>#REF!</v>
      </c>
      <c r="W57" s="348" t="e">
        <f t="shared" si="22"/>
        <v>#REF!</v>
      </c>
      <c r="X57" s="348" t="e">
        <f t="shared" si="23"/>
        <v>#REF!</v>
      </c>
      <c r="Y57" s="351" t="e">
        <f t="shared" si="24"/>
        <v>#REF!</v>
      </c>
      <c r="Z57" s="349" t="e" cm="1">
        <f t="array" ref="Z57">_xlfn.IFS(
AND(Y57&gt;=0, Y57&lt;=10), 1,
AND(Y57&gt;10, Y57&lt;50), 2,
Y57&gt;=50, 3)</f>
        <v>#REF!</v>
      </c>
      <c r="AA57" s="350" t="e">
        <f t="shared" si="25"/>
        <v>#REF!</v>
      </c>
      <c r="AB57" s="400" t="e">
        <f t="shared" si="26"/>
        <v>#REF!</v>
      </c>
      <c r="AC57" s="351" t="e">
        <f t="shared" si="27"/>
        <v>#REF!</v>
      </c>
      <c r="AD57" s="349" t="e" cm="1">
        <f t="array" ref="AD57">_xlfn.IFS(
AND(AC57&gt;=0, AC57&lt;=10), 1,
AND(AC57&gt;10, AC57&lt;50), 2,
AC57&gt;=50, 3)</f>
        <v>#REF!</v>
      </c>
      <c r="AE57" s="350" t="e">
        <f t="shared" si="28"/>
        <v>#REF!</v>
      </c>
      <c r="AF57" s="400" t="e">
        <f t="shared" si="29"/>
        <v>#REF!</v>
      </c>
      <c r="AG57" s="349" t="e">
        <f t="shared" si="30"/>
        <v>#REF!</v>
      </c>
      <c r="AH57" s="349" t="e" cm="1">
        <f t="array" ref="AH57">_xlfn.IFS(
AND(AG57&gt;=0, AG57&lt;=2), 1,
AND(AG57&gt;2, AG57&lt;5), 2,
AG57&gt;=5, 3)</f>
        <v>#REF!</v>
      </c>
      <c r="AI57" s="350" t="e">
        <f t="shared" si="31"/>
        <v>#REF!</v>
      </c>
      <c r="AJ57" s="350" t="e">
        <f t="shared" si="32"/>
        <v>#REF!</v>
      </c>
      <c r="AK57" s="351" t="e" cm="1">
        <f t="array" ref="AK57">_xlfn.IFS(
O57&lt;=2, "B",
AND(O57&gt;2, O57&lt;5), "M",
O57&gt;=5, "A")</f>
        <v>#REF!</v>
      </c>
      <c r="AL57" s="351" t="e" cm="1">
        <f t="array" ref="AL57">_xlfn.IFS(
AND(P57&gt;=0, P57&lt;=10%), "B",
AND(P57&gt;10%, P57&lt;50%), "M",
AND(P57&gt;=50%, P57&lt;=100%), "A")</f>
        <v>#REF!</v>
      </c>
      <c r="AM57" s="351" t="e" cm="1">
        <f t="array" ref="AM57">_xlfn.IFS(
AND(Q57&gt;=0, Q57&lt;=10%), "B",
AND(Q57&gt;10%, Q57&lt;50%), "M",
AND(Q57&gt;=50%, Q57&lt;=100%), "A")</f>
        <v>#REF!</v>
      </c>
      <c r="AN57" s="351" t="e" cm="1">
        <f t="array" ref="AN57">_xlfn.IFS(
AND(R57&gt;=0, R57&lt;=10%), "B",
AND(R57&gt;10%, R57&lt;50%), "M",
AND(R57&gt;=50%, R57&lt;=100%), "A")</f>
        <v>#REF!</v>
      </c>
      <c r="AO57" s="351" t="e" cm="1">
        <f t="array" ref="AO57">_xlfn.IFS(
S57&lt;=2, "B",
AND(S57&gt;2, S57&lt;5), "M",
S57&gt;=5, "A")</f>
        <v>#REF!</v>
      </c>
      <c r="AP57" s="351" t="e">
        <f t="shared" si="33"/>
        <v>#REF!</v>
      </c>
      <c r="AQ57" s="351" t="e">
        <f t="shared" si="34"/>
        <v>#REF!</v>
      </c>
      <c r="AR57" s="351" t="e">
        <f t="shared" si="35"/>
        <v>#REF!</v>
      </c>
      <c r="AS57" s="351" t="e">
        <f t="shared" si="36"/>
        <v>#REF!</v>
      </c>
      <c r="AT57" s="351" t="e">
        <f t="shared" si="37"/>
        <v>#REF!</v>
      </c>
      <c r="AU57" s="369" t="e">
        <f t="shared" si="38"/>
        <v>#REF!</v>
      </c>
      <c r="AV57" s="369" t="e" cm="1">
        <f t="array" ref="AV57">_xlfn.IFS(B57="", "",
(((100-AU57)/100)*$AV$10)&lt;1, 1,
TRUE, ((100-AU57)/100)*AV$10)</f>
        <v>#REF!</v>
      </c>
      <c r="AW57" s="375" t="e" cm="1">
        <f t="array" ref="AW57">_xlfn.IFS(
AND(AU57 &lt;= 20, AV57 &gt; 3.5), 0,
AND(AU57 &lt;= 20, AV57 &lt;= 3.5), 1,
AND(AND(20 &lt; AU57, AU57 &lt;= 40, AV57 &gt; 3.5)), 2,
AND(AND(20 &lt; AU57, AU57 &lt;= 40, AV57 &lt;= 3.5)), 3,
AND(AND(40 &lt; AU57, AU57 &lt;= 60, AV57 &gt; 2.5)), 4,
AND(AND(40 &lt; AU57, AU57 &lt;= 60, AV57 &lt;= 2.5)), 5,
AND(AND(60 &lt; AU57, AU57 &lt;= 90, AV57 &gt; 2.5)), 7,
AND(AND(60 &lt; AU57, AU57 &lt;= 90, AV57 &lt;= 2.5)), 8,
AU57 &gt; 90, 10)</f>
        <v>#REF!</v>
      </c>
      <c r="AX57" s="374" t="e">
        <f>_xlfn.XLOOKUP(AW57,IES!$B$2:$B$10,IES!$C$2:$C$10)</f>
        <v>#REF!</v>
      </c>
      <c r="AY57" s="374" t="e">
        <f>_xlfn.XLOOKUP(AW57,IES!$B$2:$B$10, IES!$D$2:$D$10)</f>
        <v>#REF!</v>
      </c>
      <c r="AZ57" s="392" t="e" cm="1">
        <f t="array" ref="AZ57">_xlfn.IFS(AV57&gt;4, 'CONCEITOS ICPF'!$B$2,
AND(3 &lt; AV57, AV57 &lt;= 4), 'CONCEITOS ICPF'!$B$3,
AND(2 &lt; AV57, AV57 &lt;= 3), 'CONCEITOS ICPF'!$B$4,
AND(1 &lt; AV57, AV57 &lt;= 2), 'CONCEITOS ICPF'!$B$5,
AV57 &lt;= 1, 'CONCEITOS ICPF'!$B$6)</f>
        <v>#REF!</v>
      </c>
      <c r="BA57" s="350" t="e">
        <f>'LVC - FICHA CAMPO - Decrescente'!#REF!</f>
        <v>#REF!</v>
      </c>
      <c r="BB57" s="350" t="e">
        <f>'LVC - FICHA CAMPO - Decrescente'!#REF!</f>
        <v>#REF!</v>
      </c>
      <c r="BC57" s="350" t="e">
        <f>'LVC - FICHA CAMPO - Decrescente'!#REF!</f>
        <v>#REF!</v>
      </c>
      <c r="BD57" s="350" t="e">
        <f>'LVC - FICHA CAMPO - Decrescente'!#REF!</f>
        <v>#REF!</v>
      </c>
      <c r="BE57" s="350" t="e">
        <f>'LVC - FICHA CAMPO - Decrescente'!#REF!</f>
        <v>#REF!</v>
      </c>
      <c r="BF57" s="399" t="e" cm="1">
        <f t="array" ref="BF57">_xlfn.IFS('MEM. CÁLCULO - Crescente'!#REF!="A", 3,
'MEM. CÁLCULO - Crescente'!#REF!="M", 2,
'MEM. CÁLCULO - Crescente'!#REF!="B", 1,
'MEM. CÁLCULO - Crescente'!#REF!="", 0)</f>
        <v>#REF!</v>
      </c>
      <c r="BG57" s="399" t="e" cm="1">
        <f t="array" ref="BG57">_xlfn.IFS('MEM. CÁLCULO - Crescente'!#REF!="A", 3,
'MEM. CÁLCULO - Crescente'!#REF!="M", 2,
'MEM. CÁLCULO - Crescente'!#REF!="B", 1,
'MEM. CÁLCULO - Crescente'!#REF!="", 0)</f>
        <v>#REF!</v>
      </c>
      <c r="BH57" s="399" t="e" cm="1">
        <f t="array" ref="BH57">_xlfn.IFS('MEM. CÁLCULO - Crescente'!#REF!="A", 3,
'MEM. CÁLCULO - Crescente'!#REF!="M", 2,
'MEM. CÁLCULO - Crescente'!#REF!="B", 1,
'MEM. CÁLCULO - Crescente'!#REF!="", 0)</f>
        <v>#REF!</v>
      </c>
      <c r="BI57" s="399" t="e" cm="1">
        <f t="array" ref="BI57">_xlfn.IFS('MEM. CÁLCULO - Crescente'!#REF!="A", 3,
'MEM. CÁLCULO - Crescente'!#REF!="M", 2,
'MEM. CÁLCULO - Crescente'!#REF!="B", 1,
'MEM. CÁLCULO - Crescente'!#REF!="", 0)</f>
        <v>#REF!</v>
      </c>
      <c r="BJ57" s="399" t="e" cm="1">
        <f t="array" ref="BJ57">_xlfn.IFS('MEM. CÁLCULO - Crescente'!#REF!="A", 3,
'MEM. CÁLCULO - Crescente'!#REF!="M", 2,
'MEM. CÁLCULO - Crescente'!#REF!="B", 1,
'MEM. CÁLCULO - Crescente'!#REF!="", 0)</f>
        <v>#REF!</v>
      </c>
      <c r="BK57" s="399" t="e" cm="1">
        <f t="array" ref="BK57">_xlfn.IFS('MEM. CÁLCULO - Decrescente'!#REF!="A", 3,
'MEM. CÁLCULO - Decrescente'!#REF!="M", 2,
'MEM. CÁLCULO - Decrescente'!#REF!="B", 1,
'MEM. CÁLCULO - Decrescente'!#REF!="", 0)</f>
        <v>#REF!</v>
      </c>
      <c r="BL57" s="399" t="e" cm="1">
        <f t="array" ref="BL57">_xlfn.IFS('MEM. CÁLCULO - Decrescente'!#REF!="A", 3,
'MEM. CÁLCULO - Decrescente'!#REF!="M", 2,
'MEM. CÁLCULO - Decrescente'!#REF!="B", 1,
'MEM. CÁLCULO - Decrescente'!#REF!="", 0)</f>
        <v>#REF!</v>
      </c>
      <c r="BM57" s="399" t="e" cm="1">
        <f t="array" ref="BM57">_xlfn.IFS('MEM. CÁLCULO - Decrescente'!#REF!="A", 3,
'MEM. CÁLCULO - Decrescente'!#REF!="M", 2,
'MEM. CÁLCULO - Decrescente'!#REF!="B", 1,
'MEM. CÁLCULO - Decrescente'!#REF!="", 0)</f>
        <v>#REF!</v>
      </c>
      <c r="BN57" s="399" t="e" cm="1">
        <f t="array" ref="BN57">_xlfn.IFS('MEM. CÁLCULO - Decrescente'!#REF!="A", 3,
'MEM. CÁLCULO - Decrescente'!#REF!="M", 2,
'MEM. CÁLCULO - Decrescente'!#REF!="B", 1,
'MEM. CÁLCULO - Decrescente'!#REF!="", 0)</f>
        <v>#REF!</v>
      </c>
      <c r="BO57" s="399" t="e" cm="1">
        <f t="array" ref="BO57">_xlfn.IFS('MEM. CÁLCULO - Decrescente'!#REF!="A", 3,
'MEM. CÁLCULO - Decrescente'!#REF!="M", 2,
'MEM. CÁLCULO - Decrescente'!#REF!="B", 1,
'MEM. CÁLCULO - Decrescente'!#REF!="", 0)</f>
        <v>#REF!</v>
      </c>
      <c r="BP57" s="399" t="e">
        <f t="shared" si="39"/>
        <v>#REF!</v>
      </c>
      <c r="BQ57" s="399" t="e">
        <f t="shared" si="40"/>
        <v>#REF!</v>
      </c>
      <c r="BR57" s="399" t="e">
        <f t="shared" si="41"/>
        <v>#REF!</v>
      </c>
      <c r="BS57" s="399" t="e">
        <f t="shared" si="42"/>
        <v>#REF!</v>
      </c>
      <c r="BT57" s="399" t="e">
        <f t="shared" si="43"/>
        <v>#REF!</v>
      </c>
      <c r="BU57" s="399" t="e" cm="1">
        <f t="array" ref="BU57">_xlfn.IFS(BP57=3, "A",
BP57=2, "M",
BP57=1, "B",
BP57=0, "")</f>
        <v>#REF!</v>
      </c>
      <c r="BV57" s="399" t="e" cm="1">
        <f t="array" ref="BV57">_xlfn.IFS(BQ57=3, "A",
BQ57=2, "M",
BQ57=1, "B",
BQ57=0, "")</f>
        <v>#REF!</v>
      </c>
      <c r="BW57" s="399" t="e" cm="1">
        <f t="array" ref="BW57">_xlfn.IFS(BR57=3, "A",
BR57=2, "M",
BR57=1, "B",
BR57=0, "")</f>
        <v>#REF!</v>
      </c>
      <c r="BX57" s="399" t="e" cm="1">
        <f t="array" ref="BX57">_xlfn.IFS(BS57=3, "A",
BS57=2, "M",
BS57=1, "B",
BS57=0, "")</f>
        <v>#REF!</v>
      </c>
      <c r="BY57" s="399" t="e" cm="1">
        <f t="array" ref="BY57">_xlfn.IFS(BT57=3, "A",
BT57=2, "M",
BT57=1, "B",
BT57=0, "")</f>
        <v>#REF!</v>
      </c>
    </row>
    <row r="58" spans="1:77" ht="24.95" customHeight="1" thickBot="1">
      <c r="A58" s="344" t="e">
        <f>'LVC - FICHA CAMPO - Decrescente'!#REF!</f>
        <v>#REF!</v>
      </c>
      <c r="B58" s="345" t="e">
        <f>'LVC - FICHA CAMPO - Decrescente'!#REF!</f>
        <v>#REF!</v>
      </c>
      <c r="C58" s="345" t="e">
        <f>'LVC - FICHA CAMPO - Decrescente'!#REF!</f>
        <v>#REF!</v>
      </c>
      <c r="D58" s="346" t="e">
        <f>'LVC - FICHA CAMPO - Decrescente'!#REF!</f>
        <v>#REF!</v>
      </c>
      <c r="E58" s="349" t="e">
        <f>ROUNDUP(AVERAGE('LVC - FICHA CAMPO - Crescente'!#REF!, 'LVC - FICHA CAMPO - Decrescente'!#REF!), 0)</f>
        <v>#REF!</v>
      </c>
      <c r="F58" s="349" t="e">
        <f>AVERAGE('LVC - FICHA CAMPO - Crescente'!#REF!, 'LVC - FICHA CAMPO - Decrescente'!#REF!)</f>
        <v>#REF!</v>
      </c>
      <c r="G58" s="349" t="e">
        <f>AVERAGE('LVC - FICHA CAMPO - Crescente'!#REF!, 'LVC - FICHA CAMPO - Decrescente'!#REF!)</f>
        <v>#REF!</v>
      </c>
      <c r="H58" s="349" t="e">
        <f>AVERAGE('LVC - FICHA CAMPO - Crescente'!#REF!, 'LVC - FICHA CAMPO - Decrescente'!#REF!)</f>
        <v>#REF!</v>
      </c>
      <c r="I58" s="349" t="e">
        <f>ROUNDUP(AVERAGE('LVC - FICHA CAMPO - Crescente'!#REF!, 'LVC - FICHA CAMPO - Decrescente'!#REF!), 0)</f>
        <v>#REF!</v>
      </c>
      <c r="J58" s="349" t="e">
        <f t="shared" si="10"/>
        <v>#REF!</v>
      </c>
      <c r="K58" s="349" t="e">
        <f t="shared" si="11"/>
        <v>#REF!</v>
      </c>
      <c r="L58" s="349" t="e">
        <f t="shared" si="12"/>
        <v>#REF!</v>
      </c>
      <c r="M58" s="349" t="e">
        <f t="shared" si="13"/>
        <v>#REF!</v>
      </c>
      <c r="N58" s="349" t="e">
        <f t="shared" si="14"/>
        <v>#REF!</v>
      </c>
      <c r="O58" s="347" t="e">
        <f>AVERAGE('MEM. CÁLCULO - Crescente'!#REF!, 'MEM. CÁLCULO - Decrescente'!#REF!)</f>
        <v>#REF!</v>
      </c>
      <c r="P58" s="348" t="e">
        <f t="shared" si="15"/>
        <v>#REF!</v>
      </c>
      <c r="Q58" s="348" t="e">
        <f t="shared" si="16"/>
        <v>#REF!</v>
      </c>
      <c r="R58" s="348" t="e">
        <f t="shared" si="17"/>
        <v>#REF!</v>
      </c>
      <c r="S58" s="347" t="e">
        <f t="shared" si="18"/>
        <v>#REF!</v>
      </c>
      <c r="T58" s="348" t="e">
        <f t="shared" si="19"/>
        <v>#REF!</v>
      </c>
      <c r="U58" s="348" t="e">
        <f t="shared" si="20"/>
        <v>#REF!</v>
      </c>
      <c r="V58" s="348" t="e">
        <f t="shared" si="21"/>
        <v>#REF!</v>
      </c>
      <c r="W58" s="348" t="e">
        <f t="shared" si="22"/>
        <v>#REF!</v>
      </c>
      <c r="X58" s="348" t="e">
        <f t="shared" si="23"/>
        <v>#REF!</v>
      </c>
      <c r="Y58" s="351" t="e">
        <f t="shared" si="24"/>
        <v>#REF!</v>
      </c>
      <c r="Z58" s="349" t="e" cm="1">
        <f t="array" ref="Z58">_xlfn.IFS(
AND(Y58&gt;=0, Y58&lt;=10), 1,
AND(Y58&gt;10, Y58&lt;50), 2,
Y58&gt;=50, 3)</f>
        <v>#REF!</v>
      </c>
      <c r="AA58" s="350" t="e">
        <f t="shared" si="25"/>
        <v>#REF!</v>
      </c>
      <c r="AB58" s="400" t="e">
        <f t="shared" si="26"/>
        <v>#REF!</v>
      </c>
      <c r="AC58" s="351" t="e">
        <f t="shared" si="27"/>
        <v>#REF!</v>
      </c>
      <c r="AD58" s="349" t="e" cm="1">
        <f t="array" ref="AD58">_xlfn.IFS(
AND(AC58&gt;=0, AC58&lt;=10), 1,
AND(AC58&gt;10, AC58&lt;50), 2,
AC58&gt;=50, 3)</f>
        <v>#REF!</v>
      </c>
      <c r="AE58" s="350" t="e">
        <f t="shared" si="28"/>
        <v>#REF!</v>
      </c>
      <c r="AF58" s="400" t="e">
        <f t="shared" si="29"/>
        <v>#REF!</v>
      </c>
      <c r="AG58" s="349" t="e">
        <f t="shared" si="30"/>
        <v>#REF!</v>
      </c>
      <c r="AH58" s="349" t="e" cm="1">
        <f t="array" ref="AH58">_xlfn.IFS(
AND(AG58&gt;=0, AG58&lt;=2), 1,
AND(AG58&gt;2, AG58&lt;5), 2,
AG58&gt;=5, 3)</f>
        <v>#REF!</v>
      </c>
      <c r="AI58" s="350" t="e">
        <f t="shared" si="31"/>
        <v>#REF!</v>
      </c>
      <c r="AJ58" s="350" t="e">
        <f t="shared" si="32"/>
        <v>#REF!</v>
      </c>
      <c r="AK58" s="351" t="e" cm="1">
        <f t="array" ref="AK58">_xlfn.IFS(
O58&lt;=2, "B",
AND(O58&gt;2, O58&lt;5), "M",
O58&gt;=5, "A")</f>
        <v>#REF!</v>
      </c>
      <c r="AL58" s="351" t="e" cm="1">
        <f t="array" ref="AL58">_xlfn.IFS(
AND(P58&gt;=0, P58&lt;=10%), "B",
AND(P58&gt;10%, P58&lt;50%), "M",
AND(P58&gt;=50%, P58&lt;=100%), "A")</f>
        <v>#REF!</v>
      </c>
      <c r="AM58" s="351" t="e" cm="1">
        <f t="array" ref="AM58">_xlfn.IFS(
AND(Q58&gt;=0, Q58&lt;=10%), "B",
AND(Q58&gt;10%, Q58&lt;50%), "M",
AND(Q58&gt;=50%, Q58&lt;=100%), "A")</f>
        <v>#REF!</v>
      </c>
      <c r="AN58" s="351" t="e" cm="1">
        <f t="array" ref="AN58">_xlfn.IFS(
AND(R58&gt;=0, R58&lt;=10%), "B",
AND(R58&gt;10%, R58&lt;50%), "M",
AND(R58&gt;=50%, R58&lt;=100%), "A")</f>
        <v>#REF!</v>
      </c>
      <c r="AO58" s="351" t="e" cm="1">
        <f t="array" ref="AO58">_xlfn.IFS(
S58&lt;=2, "B",
AND(S58&gt;2, S58&lt;5), "M",
S58&gt;=5, "A")</f>
        <v>#REF!</v>
      </c>
      <c r="AP58" s="351" t="e">
        <f t="shared" si="33"/>
        <v>#REF!</v>
      </c>
      <c r="AQ58" s="351" t="e">
        <f t="shared" si="34"/>
        <v>#REF!</v>
      </c>
      <c r="AR58" s="351" t="e">
        <f t="shared" si="35"/>
        <v>#REF!</v>
      </c>
      <c r="AS58" s="351" t="e">
        <f t="shared" si="36"/>
        <v>#REF!</v>
      </c>
      <c r="AT58" s="351" t="e">
        <f t="shared" si="37"/>
        <v>#REF!</v>
      </c>
      <c r="AU58" s="369" t="e">
        <f t="shared" si="38"/>
        <v>#REF!</v>
      </c>
      <c r="AV58" s="369" t="e" cm="1">
        <f t="array" ref="AV58">_xlfn.IFS(B58="", "",
(((100-AU58)/100)*$AV$10)&lt;1, 1,
TRUE, ((100-AU58)/100)*AV$10)</f>
        <v>#REF!</v>
      </c>
      <c r="AW58" s="375" t="e" cm="1">
        <f t="array" ref="AW58">_xlfn.IFS(
AND(AU58 &lt;= 20, AV58 &gt; 3.5), 0,
AND(AU58 &lt;= 20, AV58 &lt;= 3.5), 1,
AND(AND(20 &lt; AU58, AU58 &lt;= 40, AV58 &gt; 3.5)), 2,
AND(AND(20 &lt; AU58, AU58 &lt;= 40, AV58 &lt;= 3.5)), 3,
AND(AND(40 &lt; AU58, AU58 &lt;= 60, AV58 &gt; 2.5)), 4,
AND(AND(40 &lt; AU58, AU58 &lt;= 60, AV58 &lt;= 2.5)), 5,
AND(AND(60 &lt; AU58, AU58 &lt;= 90, AV58 &gt; 2.5)), 7,
AND(AND(60 &lt; AU58, AU58 &lt;= 90, AV58 &lt;= 2.5)), 8,
AU58 &gt; 90, 10)</f>
        <v>#REF!</v>
      </c>
      <c r="AX58" s="374" t="e">
        <f>_xlfn.XLOOKUP(AW58,IES!$B$2:$B$10,IES!$C$2:$C$10)</f>
        <v>#REF!</v>
      </c>
      <c r="AY58" s="374" t="e">
        <f>_xlfn.XLOOKUP(AW58,IES!$B$2:$B$10, IES!$D$2:$D$10)</f>
        <v>#REF!</v>
      </c>
      <c r="AZ58" s="392" t="e" cm="1">
        <f t="array" ref="AZ58">_xlfn.IFS(AV58&gt;4, 'CONCEITOS ICPF'!$B$2,
AND(3 &lt; AV58, AV58 &lt;= 4), 'CONCEITOS ICPF'!$B$3,
AND(2 &lt; AV58, AV58 &lt;= 3), 'CONCEITOS ICPF'!$B$4,
AND(1 &lt; AV58, AV58 &lt;= 2), 'CONCEITOS ICPF'!$B$5,
AV58 &lt;= 1, 'CONCEITOS ICPF'!$B$6)</f>
        <v>#REF!</v>
      </c>
      <c r="BA58" s="350" t="e">
        <f>'LVC - FICHA CAMPO - Decrescente'!#REF!</f>
        <v>#REF!</v>
      </c>
      <c r="BB58" s="350" t="e">
        <f>'LVC - FICHA CAMPO - Decrescente'!#REF!</f>
        <v>#REF!</v>
      </c>
      <c r="BC58" s="350" t="e">
        <f>'LVC - FICHA CAMPO - Decrescente'!#REF!</f>
        <v>#REF!</v>
      </c>
      <c r="BD58" s="350" t="e">
        <f>'LVC - FICHA CAMPO - Decrescente'!#REF!</f>
        <v>#REF!</v>
      </c>
      <c r="BE58" s="350" t="e">
        <f>'LVC - FICHA CAMPO - Decrescente'!#REF!</f>
        <v>#REF!</v>
      </c>
      <c r="BF58" s="399" t="e" cm="1">
        <f t="array" ref="BF58">_xlfn.IFS('MEM. CÁLCULO - Crescente'!#REF!="A", 3,
'MEM. CÁLCULO - Crescente'!#REF!="M", 2,
'MEM. CÁLCULO - Crescente'!#REF!="B", 1,
'MEM. CÁLCULO - Crescente'!#REF!="", 0)</f>
        <v>#REF!</v>
      </c>
      <c r="BG58" s="399" t="e" cm="1">
        <f t="array" ref="BG58">_xlfn.IFS('MEM. CÁLCULO - Crescente'!#REF!="A", 3,
'MEM. CÁLCULO - Crescente'!#REF!="M", 2,
'MEM. CÁLCULO - Crescente'!#REF!="B", 1,
'MEM. CÁLCULO - Crescente'!#REF!="", 0)</f>
        <v>#REF!</v>
      </c>
      <c r="BH58" s="399" t="e" cm="1">
        <f t="array" ref="BH58">_xlfn.IFS('MEM. CÁLCULO - Crescente'!#REF!="A", 3,
'MEM. CÁLCULO - Crescente'!#REF!="M", 2,
'MEM. CÁLCULO - Crescente'!#REF!="B", 1,
'MEM. CÁLCULO - Crescente'!#REF!="", 0)</f>
        <v>#REF!</v>
      </c>
      <c r="BI58" s="399" t="e" cm="1">
        <f t="array" ref="BI58">_xlfn.IFS('MEM. CÁLCULO - Crescente'!#REF!="A", 3,
'MEM. CÁLCULO - Crescente'!#REF!="M", 2,
'MEM. CÁLCULO - Crescente'!#REF!="B", 1,
'MEM. CÁLCULO - Crescente'!#REF!="", 0)</f>
        <v>#REF!</v>
      </c>
      <c r="BJ58" s="399" t="e" cm="1">
        <f t="array" ref="BJ58">_xlfn.IFS('MEM. CÁLCULO - Crescente'!#REF!="A", 3,
'MEM. CÁLCULO - Crescente'!#REF!="M", 2,
'MEM. CÁLCULO - Crescente'!#REF!="B", 1,
'MEM. CÁLCULO - Crescente'!#REF!="", 0)</f>
        <v>#REF!</v>
      </c>
      <c r="BK58" s="399" t="e" cm="1">
        <f t="array" ref="BK58">_xlfn.IFS('MEM. CÁLCULO - Decrescente'!#REF!="A", 3,
'MEM. CÁLCULO - Decrescente'!#REF!="M", 2,
'MEM. CÁLCULO - Decrescente'!#REF!="B", 1,
'MEM. CÁLCULO - Decrescente'!#REF!="", 0)</f>
        <v>#REF!</v>
      </c>
      <c r="BL58" s="399" t="e" cm="1">
        <f t="array" ref="BL58">_xlfn.IFS('MEM. CÁLCULO - Decrescente'!#REF!="A", 3,
'MEM. CÁLCULO - Decrescente'!#REF!="M", 2,
'MEM. CÁLCULO - Decrescente'!#REF!="B", 1,
'MEM. CÁLCULO - Decrescente'!#REF!="", 0)</f>
        <v>#REF!</v>
      </c>
      <c r="BM58" s="399" t="e" cm="1">
        <f t="array" ref="BM58">_xlfn.IFS('MEM. CÁLCULO - Decrescente'!#REF!="A", 3,
'MEM. CÁLCULO - Decrescente'!#REF!="M", 2,
'MEM. CÁLCULO - Decrescente'!#REF!="B", 1,
'MEM. CÁLCULO - Decrescente'!#REF!="", 0)</f>
        <v>#REF!</v>
      </c>
      <c r="BN58" s="399" t="e" cm="1">
        <f t="array" ref="BN58">_xlfn.IFS('MEM. CÁLCULO - Decrescente'!#REF!="A", 3,
'MEM. CÁLCULO - Decrescente'!#REF!="M", 2,
'MEM. CÁLCULO - Decrescente'!#REF!="B", 1,
'MEM. CÁLCULO - Decrescente'!#REF!="", 0)</f>
        <v>#REF!</v>
      </c>
      <c r="BO58" s="399" t="e" cm="1">
        <f t="array" ref="BO58">_xlfn.IFS('MEM. CÁLCULO - Decrescente'!#REF!="A", 3,
'MEM. CÁLCULO - Decrescente'!#REF!="M", 2,
'MEM. CÁLCULO - Decrescente'!#REF!="B", 1,
'MEM. CÁLCULO - Decrescente'!#REF!="", 0)</f>
        <v>#REF!</v>
      </c>
      <c r="BP58" s="399" t="e">
        <f t="shared" si="39"/>
        <v>#REF!</v>
      </c>
      <c r="BQ58" s="399" t="e">
        <f t="shared" si="40"/>
        <v>#REF!</v>
      </c>
      <c r="BR58" s="399" t="e">
        <f t="shared" si="41"/>
        <v>#REF!</v>
      </c>
      <c r="BS58" s="399" t="e">
        <f t="shared" si="42"/>
        <v>#REF!</v>
      </c>
      <c r="BT58" s="399" t="e">
        <f t="shared" si="43"/>
        <v>#REF!</v>
      </c>
      <c r="BU58" s="399" t="e" cm="1">
        <f t="array" ref="BU58">_xlfn.IFS(BP58=3, "A",
BP58=2, "M",
BP58=1, "B",
BP58=0, "")</f>
        <v>#REF!</v>
      </c>
      <c r="BV58" s="399" t="e" cm="1">
        <f t="array" ref="BV58">_xlfn.IFS(BQ58=3, "A",
BQ58=2, "M",
BQ58=1, "B",
BQ58=0, "")</f>
        <v>#REF!</v>
      </c>
      <c r="BW58" s="399" t="e" cm="1">
        <f t="array" ref="BW58">_xlfn.IFS(BR58=3, "A",
BR58=2, "M",
BR58=1, "B",
BR58=0, "")</f>
        <v>#REF!</v>
      </c>
      <c r="BX58" s="399" t="e" cm="1">
        <f t="array" ref="BX58">_xlfn.IFS(BS58=3, "A",
BS58=2, "M",
BS58=1, "B",
BS58=0, "")</f>
        <v>#REF!</v>
      </c>
      <c r="BY58" s="399" t="e" cm="1">
        <f t="array" ref="BY58">_xlfn.IFS(BT58=3, "A",
BT58=2, "M",
BT58=1, "B",
BT58=0, "")</f>
        <v>#REF!</v>
      </c>
    </row>
    <row r="59" spans="1:77" ht="24.95" customHeight="1" thickBot="1">
      <c r="A59" s="344" t="e">
        <f>'LVC - FICHA CAMPO - Decrescente'!#REF!</f>
        <v>#REF!</v>
      </c>
      <c r="B59" s="345" t="e">
        <f>'LVC - FICHA CAMPO - Decrescente'!#REF!</f>
        <v>#REF!</v>
      </c>
      <c r="C59" s="345" t="e">
        <f>'LVC - FICHA CAMPO - Decrescente'!#REF!</f>
        <v>#REF!</v>
      </c>
      <c r="D59" s="346" t="e">
        <f>'LVC - FICHA CAMPO - Decrescente'!#REF!</f>
        <v>#REF!</v>
      </c>
      <c r="E59" s="349" t="e">
        <f>ROUNDUP(AVERAGE('LVC - FICHA CAMPO - Crescente'!#REF!, 'LVC - FICHA CAMPO - Decrescente'!#REF!), 0)</f>
        <v>#REF!</v>
      </c>
      <c r="F59" s="349" t="e">
        <f>AVERAGE('LVC - FICHA CAMPO - Crescente'!#REF!, 'LVC - FICHA CAMPO - Decrescente'!#REF!)</f>
        <v>#REF!</v>
      </c>
      <c r="G59" s="349" t="e">
        <f>AVERAGE('LVC - FICHA CAMPO - Crescente'!#REF!, 'LVC - FICHA CAMPO - Decrescente'!#REF!)</f>
        <v>#REF!</v>
      </c>
      <c r="H59" s="349" t="e">
        <f>AVERAGE('LVC - FICHA CAMPO - Crescente'!#REF!, 'LVC - FICHA CAMPO - Decrescente'!#REF!)</f>
        <v>#REF!</v>
      </c>
      <c r="I59" s="349" t="e">
        <f>ROUNDUP(AVERAGE('LVC - FICHA CAMPO - Crescente'!#REF!, 'LVC - FICHA CAMPO - Decrescente'!#REF!), 0)</f>
        <v>#REF!</v>
      </c>
      <c r="J59" s="349" t="e">
        <f t="shared" si="10"/>
        <v>#REF!</v>
      </c>
      <c r="K59" s="349" t="e">
        <f t="shared" si="11"/>
        <v>#REF!</v>
      </c>
      <c r="L59" s="349" t="e">
        <f t="shared" si="12"/>
        <v>#REF!</v>
      </c>
      <c r="M59" s="349" t="e">
        <f t="shared" si="13"/>
        <v>#REF!</v>
      </c>
      <c r="N59" s="349" t="e">
        <f t="shared" si="14"/>
        <v>#REF!</v>
      </c>
      <c r="O59" s="347" t="e">
        <f>AVERAGE('MEM. CÁLCULO - Crescente'!#REF!, 'MEM. CÁLCULO - Decrescente'!#REF!)</f>
        <v>#REF!</v>
      </c>
      <c r="P59" s="348" t="e">
        <f t="shared" si="15"/>
        <v>#REF!</v>
      </c>
      <c r="Q59" s="348" t="e">
        <f t="shared" si="16"/>
        <v>#REF!</v>
      </c>
      <c r="R59" s="348" t="e">
        <f t="shared" si="17"/>
        <v>#REF!</v>
      </c>
      <c r="S59" s="347" t="e">
        <f t="shared" si="18"/>
        <v>#REF!</v>
      </c>
      <c r="T59" s="348" t="e">
        <f t="shared" si="19"/>
        <v>#REF!</v>
      </c>
      <c r="U59" s="348" t="e">
        <f t="shared" si="20"/>
        <v>#REF!</v>
      </c>
      <c r="V59" s="348" t="e">
        <f t="shared" si="21"/>
        <v>#REF!</v>
      </c>
      <c r="W59" s="348" t="e">
        <f t="shared" si="22"/>
        <v>#REF!</v>
      </c>
      <c r="X59" s="348" t="e">
        <f t="shared" si="23"/>
        <v>#REF!</v>
      </c>
      <c r="Y59" s="351" t="e">
        <f t="shared" si="24"/>
        <v>#REF!</v>
      </c>
      <c r="Z59" s="349" t="e" cm="1">
        <f t="array" ref="Z59">_xlfn.IFS(
AND(Y59&gt;=0, Y59&lt;=10), 1,
AND(Y59&gt;10, Y59&lt;50), 2,
Y59&gt;=50, 3)</f>
        <v>#REF!</v>
      </c>
      <c r="AA59" s="350" t="e">
        <f t="shared" si="25"/>
        <v>#REF!</v>
      </c>
      <c r="AB59" s="400" t="e">
        <f t="shared" si="26"/>
        <v>#REF!</v>
      </c>
      <c r="AC59" s="351" t="e">
        <f t="shared" si="27"/>
        <v>#REF!</v>
      </c>
      <c r="AD59" s="349" t="e" cm="1">
        <f t="array" ref="AD59">_xlfn.IFS(
AND(AC59&gt;=0, AC59&lt;=10), 1,
AND(AC59&gt;10, AC59&lt;50), 2,
AC59&gt;=50, 3)</f>
        <v>#REF!</v>
      </c>
      <c r="AE59" s="350" t="e">
        <f t="shared" si="28"/>
        <v>#REF!</v>
      </c>
      <c r="AF59" s="400" t="e">
        <f t="shared" si="29"/>
        <v>#REF!</v>
      </c>
      <c r="AG59" s="349" t="e">
        <f t="shared" si="30"/>
        <v>#REF!</v>
      </c>
      <c r="AH59" s="349" t="e" cm="1">
        <f t="array" ref="AH59">_xlfn.IFS(
AND(AG59&gt;=0, AG59&lt;=2), 1,
AND(AG59&gt;2, AG59&lt;5), 2,
AG59&gt;=5, 3)</f>
        <v>#REF!</v>
      </c>
      <c r="AI59" s="350" t="e">
        <f t="shared" si="31"/>
        <v>#REF!</v>
      </c>
      <c r="AJ59" s="350" t="e">
        <f t="shared" si="32"/>
        <v>#REF!</v>
      </c>
      <c r="AK59" s="351" t="e" cm="1">
        <f t="array" ref="AK59">_xlfn.IFS(
O59&lt;=2, "B",
AND(O59&gt;2, O59&lt;5), "M",
O59&gt;=5, "A")</f>
        <v>#REF!</v>
      </c>
      <c r="AL59" s="351" t="e" cm="1">
        <f t="array" ref="AL59">_xlfn.IFS(
AND(P59&gt;=0, P59&lt;=10%), "B",
AND(P59&gt;10%, P59&lt;50%), "M",
AND(P59&gt;=50%, P59&lt;=100%), "A")</f>
        <v>#REF!</v>
      </c>
      <c r="AM59" s="351" t="e" cm="1">
        <f t="array" ref="AM59">_xlfn.IFS(
AND(Q59&gt;=0, Q59&lt;=10%), "B",
AND(Q59&gt;10%, Q59&lt;50%), "M",
AND(Q59&gt;=50%, Q59&lt;=100%), "A")</f>
        <v>#REF!</v>
      </c>
      <c r="AN59" s="351" t="e" cm="1">
        <f t="array" ref="AN59">_xlfn.IFS(
AND(R59&gt;=0, R59&lt;=10%), "B",
AND(R59&gt;10%, R59&lt;50%), "M",
AND(R59&gt;=50%, R59&lt;=100%), "A")</f>
        <v>#REF!</v>
      </c>
      <c r="AO59" s="351" t="e" cm="1">
        <f t="array" ref="AO59">_xlfn.IFS(
S59&lt;=2, "B",
AND(S59&gt;2, S59&lt;5), "M",
S59&gt;=5, "A")</f>
        <v>#REF!</v>
      </c>
      <c r="AP59" s="351" t="e">
        <f t="shared" si="33"/>
        <v>#REF!</v>
      </c>
      <c r="AQ59" s="351" t="e">
        <f t="shared" si="34"/>
        <v>#REF!</v>
      </c>
      <c r="AR59" s="351" t="e">
        <f t="shared" si="35"/>
        <v>#REF!</v>
      </c>
      <c r="AS59" s="351" t="e">
        <f t="shared" si="36"/>
        <v>#REF!</v>
      </c>
      <c r="AT59" s="351" t="e">
        <f t="shared" si="37"/>
        <v>#REF!</v>
      </c>
      <c r="AU59" s="369" t="e">
        <f t="shared" si="38"/>
        <v>#REF!</v>
      </c>
      <c r="AV59" s="369" t="e" cm="1">
        <f t="array" ref="AV59">_xlfn.IFS(B59="", "",
(((100-AU59)/100)*$AV$10)&lt;1, 1,
TRUE, ((100-AU59)/100)*AV$10)</f>
        <v>#REF!</v>
      </c>
      <c r="AW59" s="375" t="e" cm="1">
        <f t="array" ref="AW59">_xlfn.IFS(
AND(AU59 &lt;= 20, AV59 &gt; 3.5), 0,
AND(AU59 &lt;= 20, AV59 &lt;= 3.5), 1,
AND(AND(20 &lt; AU59, AU59 &lt;= 40, AV59 &gt; 3.5)), 2,
AND(AND(20 &lt; AU59, AU59 &lt;= 40, AV59 &lt;= 3.5)), 3,
AND(AND(40 &lt; AU59, AU59 &lt;= 60, AV59 &gt; 2.5)), 4,
AND(AND(40 &lt; AU59, AU59 &lt;= 60, AV59 &lt;= 2.5)), 5,
AND(AND(60 &lt; AU59, AU59 &lt;= 90, AV59 &gt; 2.5)), 7,
AND(AND(60 &lt; AU59, AU59 &lt;= 90, AV59 &lt;= 2.5)), 8,
AU59 &gt; 90, 10)</f>
        <v>#REF!</v>
      </c>
      <c r="AX59" s="374" t="e">
        <f>_xlfn.XLOOKUP(AW59,IES!$B$2:$B$10,IES!$C$2:$C$10)</f>
        <v>#REF!</v>
      </c>
      <c r="AY59" s="374" t="e">
        <f>_xlfn.XLOOKUP(AW59,IES!$B$2:$B$10, IES!$D$2:$D$10)</f>
        <v>#REF!</v>
      </c>
      <c r="AZ59" s="392" t="e" cm="1">
        <f t="array" ref="AZ59">_xlfn.IFS(AV59&gt;4, 'CONCEITOS ICPF'!$B$2,
AND(3 &lt; AV59, AV59 &lt;= 4), 'CONCEITOS ICPF'!$B$3,
AND(2 &lt; AV59, AV59 &lt;= 3), 'CONCEITOS ICPF'!$B$4,
AND(1 &lt; AV59, AV59 &lt;= 2), 'CONCEITOS ICPF'!$B$5,
AV59 &lt;= 1, 'CONCEITOS ICPF'!$B$6)</f>
        <v>#REF!</v>
      </c>
      <c r="BA59" s="350" t="e">
        <f>'LVC - FICHA CAMPO - Decrescente'!#REF!</f>
        <v>#REF!</v>
      </c>
      <c r="BB59" s="350" t="e">
        <f>'LVC - FICHA CAMPO - Decrescente'!#REF!</f>
        <v>#REF!</v>
      </c>
      <c r="BC59" s="350" t="e">
        <f>'LVC - FICHA CAMPO - Decrescente'!#REF!</f>
        <v>#REF!</v>
      </c>
      <c r="BD59" s="350" t="e">
        <f>'LVC - FICHA CAMPO - Decrescente'!#REF!</f>
        <v>#REF!</v>
      </c>
      <c r="BE59" s="350" t="e">
        <f>'LVC - FICHA CAMPO - Decrescente'!#REF!</f>
        <v>#REF!</v>
      </c>
      <c r="BF59" s="399" t="e" cm="1">
        <f t="array" ref="BF59">_xlfn.IFS('MEM. CÁLCULO - Crescente'!#REF!="A", 3,
'MEM. CÁLCULO - Crescente'!#REF!="M", 2,
'MEM. CÁLCULO - Crescente'!#REF!="B", 1,
'MEM. CÁLCULO - Crescente'!#REF!="", 0)</f>
        <v>#REF!</v>
      </c>
      <c r="BG59" s="399" t="e" cm="1">
        <f t="array" ref="BG59">_xlfn.IFS('MEM. CÁLCULO - Crescente'!#REF!="A", 3,
'MEM. CÁLCULO - Crescente'!#REF!="M", 2,
'MEM. CÁLCULO - Crescente'!#REF!="B", 1,
'MEM. CÁLCULO - Crescente'!#REF!="", 0)</f>
        <v>#REF!</v>
      </c>
      <c r="BH59" s="399" t="e" cm="1">
        <f t="array" ref="BH59">_xlfn.IFS('MEM. CÁLCULO - Crescente'!#REF!="A", 3,
'MEM. CÁLCULO - Crescente'!#REF!="M", 2,
'MEM. CÁLCULO - Crescente'!#REF!="B", 1,
'MEM. CÁLCULO - Crescente'!#REF!="", 0)</f>
        <v>#REF!</v>
      </c>
      <c r="BI59" s="399" t="e" cm="1">
        <f t="array" ref="BI59">_xlfn.IFS('MEM. CÁLCULO - Crescente'!#REF!="A", 3,
'MEM. CÁLCULO - Crescente'!#REF!="M", 2,
'MEM. CÁLCULO - Crescente'!#REF!="B", 1,
'MEM. CÁLCULO - Crescente'!#REF!="", 0)</f>
        <v>#REF!</v>
      </c>
      <c r="BJ59" s="399" t="e" cm="1">
        <f t="array" ref="BJ59">_xlfn.IFS('MEM. CÁLCULO - Crescente'!#REF!="A", 3,
'MEM. CÁLCULO - Crescente'!#REF!="M", 2,
'MEM. CÁLCULO - Crescente'!#REF!="B", 1,
'MEM. CÁLCULO - Crescente'!#REF!="", 0)</f>
        <v>#REF!</v>
      </c>
      <c r="BK59" s="399" t="e" cm="1">
        <f t="array" ref="BK59">_xlfn.IFS('MEM. CÁLCULO - Decrescente'!#REF!="A", 3,
'MEM. CÁLCULO - Decrescente'!#REF!="M", 2,
'MEM. CÁLCULO - Decrescente'!#REF!="B", 1,
'MEM. CÁLCULO - Decrescente'!#REF!="", 0)</f>
        <v>#REF!</v>
      </c>
      <c r="BL59" s="399" t="e" cm="1">
        <f t="array" ref="BL59">_xlfn.IFS('MEM. CÁLCULO - Decrescente'!#REF!="A", 3,
'MEM. CÁLCULO - Decrescente'!#REF!="M", 2,
'MEM. CÁLCULO - Decrescente'!#REF!="B", 1,
'MEM. CÁLCULO - Decrescente'!#REF!="", 0)</f>
        <v>#REF!</v>
      </c>
      <c r="BM59" s="399" t="e" cm="1">
        <f t="array" ref="BM59">_xlfn.IFS('MEM. CÁLCULO - Decrescente'!#REF!="A", 3,
'MEM. CÁLCULO - Decrescente'!#REF!="M", 2,
'MEM. CÁLCULO - Decrescente'!#REF!="B", 1,
'MEM. CÁLCULO - Decrescente'!#REF!="", 0)</f>
        <v>#REF!</v>
      </c>
      <c r="BN59" s="399" t="e" cm="1">
        <f t="array" ref="BN59">_xlfn.IFS('MEM. CÁLCULO - Decrescente'!#REF!="A", 3,
'MEM. CÁLCULO - Decrescente'!#REF!="M", 2,
'MEM. CÁLCULO - Decrescente'!#REF!="B", 1,
'MEM. CÁLCULO - Decrescente'!#REF!="", 0)</f>
        <v>#REF!</v>
      </c>
      <c r="BO59" s="399" t="e" cm="1">
        <f t="array" ref="BO59">_xlfn.IFS('MEM. CÁLCULO - Decrescente'!#REF!="A", 3,
'MEM. CÁLCULO - Decrescente'!#REF!="M", 2,
'MEM. CÁLCULO - Decrescente'!#REF!="B", 1,
'MEM. CÁLCULO - Decrescente'!#REF!="", 0)</f>
        <v>#REF!</v>
      </c>
      <c r="BP59" s="399" t="e">
        <f t="shared" si="39"/>
        <v>#REF!</v>
      </c>
      <c r="BQ59" s="399" t="e">
        <f t="shared" si="40"/>
        <v>#REF!</v>
      </c>
      <c r="BR59" s="399" t="e">
        <f t="shared" si="41"/>
        <v>#REF!</v>
      </c>
      <c r="BS59" s="399" t="e">
        <f t="shared" si="42"/>
        <v>#REF!</v>
      </c>
      <c r="BT59" s="399" t="e">
        <f t="shared" si="43"/>
        <v>#REF!</v>
      </c>
      <c r="BU59" s="399" t="e" cm="1">
        <f t="array" ref="BU59">_xlfn.IFS(BP59=3, "A",
BP59=2, "M",
BP59=1, "B",
BP59=0, "")</f>
        <v>#REF!</v>
      </c>
      <c r="BV59" s="399" t="e" cm="1">
        <f t="array" ref="BV59">_xlfn.IFS(BQ59=3, "A",
BQ59=2, "M",
BQ59=1, "B",
BQ59=0, "")</f>
        <v>#REF!</v>
      </c>
      <c r="BW59" s="399" t="e" cm="1">
        <f t="array" ref="BW59">_xlfn.IFS(BR59=3, "A",
BR59=2, "M",
BR59=1, "B",
BR59=0, "")</f>
        <v>#REF!</v>
      </c>
      <c r="BX59" s="399" t="e" cm="1">
        <f t="array" ref="BX59">_xlfn.IFS(BS59=3, "A",
BS59=2, "M",
BS59=1, "B",
BS59=0, "")</f>
        <v>#REF!</v>
      </c>
      <c r="BY59" s="399" t="e" cm="1">
        <f t="array" ref="BY59">_xlfn.IFS(BT59=3, "A",
BT59=2, "M",
BT59=1, "B",
BT59=0, "")</f>
        <v>#REF!</v>
      </c>
    </row>
    <row r="60" spans="1:77" ht="24.95" customHeight="1" thickBot="1">
      <c r="A60" s="344" t="e">
        <f>'LVC - FICHA CAMPO - Decrescente'!#REF!</f>
        <v>#REF!</v>
      </c>
      <c r="B60" s="345" t="e">
        <f>'LVC - FICHA CAMPO - Decrescente'!#REF!</f>
        <v>#REF!</v>
      </c>
      <c r="C60" s="345" t="e">
        <f>'LVC - FICHA CAMPO - Decrescente'!#REF!</f>
        <v>#REF!</v>
      </c>
      <c r="D60" s="346" t="e">
        <f>'LVC - FICHA CAMPO - Decrescente'!#REF!</f>
        <v>#REF!</v>
      </c>
      <c r="E60" s="349" t="e">
        <f>ROUNDUP(AVERAGE('LVC - FICHA CAMPO - Crescente'!#REF!, 'LVC - FICHA CAMPO - Decrescente'!#REF!), 0)</f>
        <v>#REF!</v>
      </c>
      <c r="F60" s="349" t="e">
        <f>AVERAGE('LVC - FICHA CAMPO - Crescente'!#REF!, 'LVC - FICHA CAMPO - Decrescente'!#REF!)</f>
        <v>#REF!</v>
      </c>
      <c r="G60" s="349" t="e">
        <f>AVERAGE('LVC - FICHA CAMPO - Crescente'!#REF!, 'LVC - FICHA CAMPO - Decrescente'!#REF!)</f>
        <v>#REF!</v>
      </c>
      <c r="H60" s="349" t="e">
        <f>AVERAGE('LVC - FICHA CAMPO - Crescente'!#REF!, 'LVC - FICHA CAMPO - Decrescente'!#REF!)</f>
        <v>#REF!</v>
      </c>
      <c r="I60" s="349" t="e">
        <f>ROUNDUP(AVERAGE('LVC - FICHA CAMPO - Crescente'!#REF!, 'LVC - FICHA CAMPO - Decrescente'!#REF!), 0)</f>
        <v>#REF!</v>
      </c>
      <c r="J60" s="349" t="e">
        <f t="shared" si="10"/>
        <v>#REF!</v>
      </c>
      <c r="K60" s="349" t="e">
        <f t="shared" si="11"/>
        <v>#REF!</v>
      </c>
      <c r="L60" s="349" t="e">
        <f t="shared" si="12"/>
        <v>#REF!</v>
      </c>
      <c r="M60" s="349" t="e">
        <f t="shared" si="13"/>
        <v>#REF!</v>
      </c>
      <c r="N60" s="349" t="e">
        <f t="shared" si="14"/>
        <v>#REF!</v>
      </c>
      <c r="O60" s="347" t="e">
        <f>AVERAGE('MEM. CÁLCULO - Crescente'!#REF!, 'MEM. CÁLCULO - Decrescente'!#REF!)</f>
        <v>#REF!</v>
      </c>
      <c r="P60" s="348" t="e">
        <f t="shared" si="15"/>
        <v>#REF!</v>
      </c>
      <c r="Q60" s="348" t="e">
        <f t="shared" si="16"/>
        <v>#REF!</v>
      </c>
      <c r="R60" s="348" t="e">
        <f t="shared" si="17"/>
        <v>#REF!</v>
      </c>
      <c r="S60" s="347" t="e">
        <f t="shared" si="18"/>
        <v>#REF!</v>
      </c>
      <c r="T60" s="348" t="e">
        <f t="shared" si="19"/>
        <v>#REF!</v>
      </c>
      <c r="U60" s="348" t="e">
        <f t="shared" si="20"/>
        <v>#REF!</v>
      </c>
      <c r="V60" s="348" t="e">
        <f t="shared" si="21"/>
        <v>#REF!</v>
      </c>
      <c r="W60" s="348" t="e">
        <f t="shared" si="22"/>
        <v>#REF!</v>
      </c>
      <c r="X60" s="348" t="e">
        <f t="shared" si="23"/>
        <v>#REF!</v>
      </c>
      <c r="Y60" s="351" t="e">
        <f t="shared" si="24"/>
        <v>#REF!</v>
      </c>
      <c r="Z60" s="349" t="e" cm="1">
        <f t="array" ref="Z60">_xlfn.IFS(
AND(Y60&gt;=0, Y60&lt;=10), 1,
AND(Y60&gt;10, Y60&lt;50), 2,
Y60&gt;=50, 3)</f>
        <v>#REF!</v>
      </c>
      <c r="AA60" s="350" t="e">
        <f t="shared" si="25"/>
        <v>#REF!</v>
      </c>
      <c r="AB60" s="400" t="e">
        <f t="shared" si="26"/>
        <v>#REF!</v>
      </c>
      <c r="AC60" s="351" t="e">
        <f t="shared" si="27"/>
        <v>#REF!</v>
      </c>
      <c r="AD60" s="349" t="e" cm="1">
        <f t="array" ref="AD60">_xlfn.IFS(
AND(AC60&gt;=0, AC60&lt;=10), 1,
AND(AC60&gt;10, AC60&lt;50), 2,
AC60&gt;=50, 3)</f>
        <v>#REF!</v>
      </c>
      <c r="AE60" s="350" t="e">
        <f t="shared" si="28"/>
        <v>#REF!</v>
      </c>
      <c r="AF60" s="400" t="e">
        <f t="shared" si="29"/>
        <v>#REF!</v>
      </c>
      <c r="AG60" s="349" t="e">
        <f t="shared" si="30"/>
        <v>#REF!</v>
      </c>
      <c r="AH60" s="349" t="e" cm="1">
        <f t="array" ref="AH60">_xlfn.IFS(
AND(AG60&gt;=0, AG60&lt;=2), 1,
AND(AG60&gt;2, AG60&lt;5), 2,
AG60&gt;=5, 3)</f>
        <v>#REF!</v>
      </c>
      <c r="AI60" s="350" t="e">
        <f t="shared" si="31"/>
        <v>#REF!</v>
      </c>
      <c r="AJ60" s="350" t="e">
        <f t="shared" si="32"/>
        <v>#REF!</v>
      </c>
      <c r="AK60" s="351" t="e" cm="1">
        <f t="array" ref="AK60">_xlfn.IFS(
O60&lt;=2, "B",
AND(O60&gt;2, O60&lt;5), "M",
O60&gt;=5, "A")</f>
        <v>#REF!</v>
      </c>
      <c r="AL60" s="351" t="e" cm="1">
        <f t="array" ref="AL60">_xlfn.IFS(
AND(P60&gt;=0, P60&lt;=10%), "B",
AND(P60&gt;10%, P60&lt;50%), "M",
AND(P60&gt;=50%, P60&lt;=100%), "A")</f>
        <v>#REF!</v>
      </c>
      <c r="AM60" s="351" t="e" cm="1">
        <f t="array" ref="AM60">_xlfn.IFS(
AND(Q60&gt;=0, Q60&lt;=10%), "B",
AND(Q60&gt;10%, Q60&lt;50%), "M",
AND(Q60&gt;=50%, Q60&lt;=100%), "A")</f>
        <v>#REF!</v>
      </c>
      <c r="AN60" s="351" t="e" cm="1">
        <f t="array" ref="AN60">_xlfn.IFS(
AND(R60&gt;=0, R60&lt;=10%), "B",
AND(R60&gt;10%, R60&lt;50%), "M",
AND(R60&gt;=50%, R60&lt;=100%), "A")</f>
        <v>#REF!</v>
      </c>
      <c r="AO60" s="351" t="e" cm="1">
        <f t="array" ref="AO60">_xlfn.IFS(
S60&lt;=2, "B",
AND(S60&gt;2, S60&lt;5), "M",
S60&gt;=5, "A")</f>
        <v>#REF!</v>
      </c>
      <c r="AP60" s="351" t="e">
        <f t="shared" si="33"/>
        <v>#REF!</v>
      </c>
      <c r="AQ60" s="351" t="e">
        <f t="shared" si="34"/>
        <v>#REF!</v>
      </c>
      <c r="AR60" s="351" t="e">
        <f t="shared" si="35"/>
        <v>#REF!</v>
      </c>
      <c r="AS60" s="351" t="e">
        <f t="shared" si="36"/>
        <v>#REF!</v>
      </c>
      <c r="AT60" s="351" t="e">
        <f t="shared" si="37"/>
        <v>#REF!</v>
      </c>
      <c r="AU60" s="369" t="e">
        <f t="shared" si="38"/>
        <v>#REF!</v>
      </c>
      <c r="AV60" s="369" t="e" cm="1">
        <f t="array" ref="AV60">_xlfn.IFS(B60="", "",
(((100-AU60)/100)*$AV$10)&lt;1, 1,
TRUE, ((100-AU60)/100)*AV$10)</f>
        <v>#REF!</v>
      </c>
      <c r="AW60" s="375" t="e" cm="1">
        <f t="array" ref="AW60">_xlfn.IFS(
AND(AU60 &lt;= 20, AV60 &gt; 3.5), 0,
AND(AU60 &lt;= 20, AV60 &lt;= 3.5), 1,
AND(AND(20 &lt; AU60, AU60 &lt;= 40, AV60 &gt; 3.5)), 2,
AND(AND(20 &lt; AU60, AU60 &lt;= 40, AV60 &lt;= 3.5)), 3,
AND(AND(40 &lt; AU60, AU60 &lt;= 60, AV60 &gt; 2.5)), 4,
AND(AND(40 &lt; AU60, AU60 &lt;= 60, AV60 &lt;= 2.5)), 5,
AND(AND(60 &lt; AU60, AU60 &lt;= 90, AV60 &gt; 2.5)), 7,
AND(AND(60 &lt; AU60, AU60 &lt;= 90, AV60 &lt;= 2.5)), 8,
AU60 &gt; 90, 10)</f>
        <v>#REF!</v>
      </c>
      <c r="AX60" s="374" t="e">
        <f>_xlfn.XLOOKUP(AW60,IES!$B$2:$B$10,IES!$C$2:$C$10)</f>
        <v>#REF!</v>
      </c>
      <c r="AY60" s="374" t="e">
        <f>_xlfn.XLOOKUP(AW60,IES!$B$2:$B$10, IES!$D$2:$D$10)</f>
        <v>#REF!</v>
      </c>
      <c r="AZ60" s="392" t="e" cm="1">
        <f t="array" ref="AZ60">_xlfn.IFS(AV60&gt;4, 'CONCEITOS ICPF'!$B$2,
AND(3 &lt; AV60, AV60 &lt;= 4), 'CONCEITOS ICPF'!$B$3,
AND(2 &lt; AV60, AV60 &lt;= 3), 'CONCEITOS ICPF'!$B$4,
AND(1 &lt; AV60, AV60 &lt;= 2), 'CONCEITOS ICPF'!$B$5,
AV60 &lt;= 1, 'CONCEITOS ICPF'!$B$6)</f>
        <v>#REF!</v>
      </c>
      <c r="BA60" s="350" t="e">
        <f>'LVC - FICHA CAMPO - Decrescente'!#REF!</f>
        <v>#REF!</v>
      </c>
      <c r="BB60" s="350" t="e">
        <f>'LVC - FICHA CAMPO - Decrescente'!#REF!</f>
        <v>#REF!</v>
      </c>
      <c r="BC60" s="350" t="e">
        <f>'LVC - FICHA CAMPO - Decrescente'!#REF!</f>
        <v>#REF!</v>
      </c>
      <c r="BD60" s="350" t="e">
        <f>'LVC - FICHA CAMPO - Decrescente'!#REF!</f>
        <v>#REF!</v>
      </c>
      <c r="BE60" s="350" t="e">
        <f>'LVC - FICHA CAMPO - Decrescente'!#REF!</f>
        <v>#REF!</v>
      </c>
      <c r="BF60" s="399" t="e" cm="1">
        <f t="array" ref="BF60">_xlfn.IFS('MEM. CÁLCULO - Crescente'!#REF!="A", 3,
'MEM. CÁLCULO - Crescente'!#REF!="M", 2,
'MEM. CÁLCULO - Crescente'!#REF!="B", 1,
'MEM. CÁLCULO - Crescente'!#REF!="", 0)</f>
        <v>#REF!</v>
      </c>
      <c r="BG60" s="399" t="e" cm="1">
        <f t="array" ref="BG60">_xlfn.IFS('MEM. CÁLCULO - Crescente'!#REF!="A", 3,
'MEM. CÁLCULO - Crescente'!#REF!="M", 2,
'MEM. CÁLCULO - Crescente'!#REF!="B", 1,
'MEM. CÁLCULO - Crescente'!#REF!="", 0)</f>
        <v>#REF!</v>
      </c>
      <c r="BH60" s="399" t="e" cm="1">
        <f t="array" ref="BH60">_xlfn.IFS('MEM. CÁLCULO - Crescente'!#REF!="A", 3,
'MEM. CÁLCULO - Crescente'!#REF!="M", 2,
'MEM. CÁLCULO - Crescente'!#REF!="B", 1,
'MEM. CÁLCULO - Crescente'!#REF!="", 0)</f>
        <v>#REF!</v>
      </c>
      <c r="BI60" s="399" t="e" cm="1">
        <f t="array" ref="BI60">_xlfn.IFS('MEM. CÁLCULO - Crescente'!#REF!="A", 3,
'MEM. CÁLCULO - Crescente'!#REF!="M", 2,
'MEM. CÁLCULO - Crescente'!#REF!="B", 1,
'MEM. CÁLCULO - Crescente'!#REF!="", 0)</f>
        <v>#REF!</v>
      </c>
      <c r="BJ60" s="399" t="e" cm="1">
        <f t="array" ref="BJ60">_xlfn.IFS('MEM. CÁLCULO - Crescente'!#REF!="A", 3,
'MEM. CÁLCULO - Crescente'!#REF!="M", 2,
'MEM. CÁLCULO - Crescente'!#REF!="B", 1,
'MEM. CÁLCULO - Crescente'!#REF!="", 0)</f>
        <v>#REF!</v>
      </c>
      <c r="BK60" s="399" t="e" cm="1">
        <f t="array" ref="BK60">_xlfn.IFS('MEM. CÁLCULO - Decrescente'!#REF!="A", 3,
'MEM. CÁLCULO - Decrescente'!#REF!="M", 2,
'MEM. CÁLCULO - Decrescente'!#REF!="B", 1,
'MEM. CÁLCULO - Decrescente'!#REF!="", 0)</f>
        <v>#REF!</v>
      </c>
      <c r="BL60" s="399" t="e" cm="1">
        <f t="array" ref="BL60">_xlfn.IFS('MEM. CÁLCULO - Decrescente'!#REF!="A", 3,
'MEM. CÁLCULO - Decrescente'!#REF!="M", 2,
'MEM. CÁLCULO - Decrescente'!#REF!="B", 1,
'MEM. CÁLCULO - Decrescente'!#REF!="", 0)</f>
        <v>#REF!</v>
      </c>
      <c r="BM60" s="399" t="e" cm="1">
        <f t="array" ref="BM60">_xlfn.IFS('MEM. CÁLCULO - Decrescente'!#REF!="A", 3,
'MEM. CÁLCULO - Decrescente'!#REF!="M", 2,
'MEM. CÁLCULO - Decrescente'!#REF!="B", 1,
'MEM. CÁLCULO - Decrescente'!#REF!="", 0)</f>
        <v>#REF!</v>
      </c>
      <c r="BN60" s="399" t="e" cm="1">
        <f t="array" ref="BN60">_xlfn.IFS('MEM. CÁLCULO - Decrescente'!#REF!="A", 3,
'MEM. CÁLCULO - Decrescente'!#REF!="M", 2,
'MEM. CÁLCULO - Decrescente'!#REF!="B", 1,
'MEM. CÁLCULO - Decrescente'!#REF!="", 0)</f>
        <v>#REF!</v>
      </c>
      <c r="BO60" s="399" t="e" cm="1">
        <f t="array" ref="BO60">_xlfn.IFS('MEM. CÁLCULO - Decrescente'!#REF!="A", 3,
'MEM. CÁLCULO - Decrescente'!#REF!="M", 2,
'MEM. CÁLCULO - Decrescente'!#REF!="B", 1,
'MEM. CÁLCULO - Decrescente'!#REF!="", 0)</f>
        <v>#REF!</v>
      </c>
      <c r="BP60" s="399" t="e">
        <f t="shared" si="39"/>
        <v>#REF!</v>
      </c>
      <c r="BQ60" s="399" t="e">
        <f t="shared" si="40"/>
        <v>#REF!</v>
      </c>
      <c r="BR60" s="399" t="e">
        <f t="shared" si="41"/>
        <v>#REF!</v>
      </c>
      <c r="BS60" s="399" t="e">
        <f t="shared" si="42"/>
        <v>#REF!</v>
      </c>
      <c r="BT60" s="399" t="e">
        <f t="shared" si="43"/>
        <v>#REF!</v>
      </c>
      <c r="BU60" s="399" t="e" cm="1">
        <f t="array" ref="BU60">_xlfn.IFS(BP60=3, "A",
BP60=2, "M",
BP60=1, "B",
BP60=0, "")</f>
        <v>#REF!</v>
      </c>
      <c r="BV60" s="399" t="e" cm="1">
        <f t="array" ref="BV60">_xlfn.IFS(BQ60=3, "A",
BQ60=2, "M",
BQ60=1, "B",
BQ60=0, "")</f>
        <v>#REF!</v>
      </c>
      <c r="BW60" s="399" t="e" cm="1">
        <f t="array" ref="BW60">_xlfn.IFS(BR60=3, "A",
BR60=2, "M",
BR60=1, "B",
BR60=0, "")</f>
        <v>#REF!</v>
      </c>
      <c r="BX60" s="399" t="e" cm="1">
        <f t="array" ref="BX60">_xlfn.IFS(BS60=3, "A",
BS60=2, "M",
BS60=1, "B",
BS60=0, "")</f>
        <v>#REF!</v>
      </c>
      <c r="BY60" s="399" t="e" cm="1">
        <f t="array" ref="BY60">_xlfn.IFS(BT60=3, "A",
BT60=2, "M",
BT60=1, "B",
BT60=0, "")</f>
        <v>#REF!</v>
      </c>
    </row>
    <row r="61" spans="1:77" ht="24.95" customHeight="1" thickBot="1">
      <c r="A61" s="344" t="e">
        <f>'LVC - FICHA CAMPO - Decrescente'!#REF!</f>
        <v>#REF!</v>
      </c>
      <c r="B61" s="345" t="e">
        <f>'LVC - FICHA CAMPO - Decrescente'!#REF!</f>
        <v>#REF!</v>
      </c>
      <c r="C61" s="345" t="e">
        <f>'LVC - FICHA CAMPO - Decrescente'!#REF!</f>
        <v>#REF!</v>
      </c>
      <c r="D61" s="346" t="e">
        <f>'LVC - FICHA CAMPO - Decrescente'!#REF!</f>
        <v>#REF!</v>
      </c>
      <c r="E61" s="349" t="e">
        <f>ROUNDUP(AVERAGE('LVC - FICHA CAMPO - Crescente'!#REF!, 'LVC - FICHA CAMPO - Decrescente'!#REF!), 0)</f>
        <v>#REF!</v>
      </c>
      <c r="F61" s="349" t="e">
        <f>AVERAGE('LVC - FICHA CAMPO - Crescente'!#REF!, 'LVC - FICHA CAMPO - Decrescente'!#REF!)</f>
        <v>#REF!</v>
      </c>
      <c r="G61" s="349" t="e">
        <f>AVERAGE('LVC - FICHA CAMPO - Crescente'!#REF!, 'LVC - FICHA CAMPO - Decrescente'!#REF!)</f>
        <v>#REF!</v>
      </c>
      <c r="H61" s="349" t="e">
        <f>AVERAGE('LVC - FICHA CAMPO - Crescente'!#REF!, 'LVC - FICHA CAMPO - Decrescente'!#REF!)</f>
        <v>#REF!</v>
      </c>
      <c r="I61" s="349" t="e">
        <f>ROUNDUP(AVERAGE('LVC - FICHA CAMPO - Crescente'!#REF!, 'LVC - FICHA CAMPO - Decrescente'!#REF!), 0)</f>
        <v>#REF!</v>
      </c>
      <c r="J61" s="349" t="e">
        <f t="shared" si="10"/>
        <v>#REF!</v>
      </c>
      <c r="K61" s="349" t="e">
        <f t="shared" si="11"/>
        <v>#REF!</v>
      </c>
      <c r="L61" s="349" t="e">
        <f t="shared" si="12"/>
        <v>#REF!</v>
      </c>
      <c r="M61" s="349" t="e">
        <f t="shared" si="13"/>
        <v>#REF!</v>
      </c>
      <c r="N61" s="349" t="e">
        <f t="shared" si="14"/>
        <v>#REF!</v>
      </c>
      <c r="O61" s="347" t="e">
        <f>AVERAGE('MEM. CÁLCULO - Crescente'!#REF!, 'MEM. CÁLCULO - Decrescente'!#REF!)</f>
        <v>#REF!</v>
      </c>
      <c r="P61" s="348" t="e">
        <f t="shared" si="15"/>
        <v>#REF!</v>
      </c>
      <c r="Q61" s="348" t="e">
        <f t="shared" si="16"/>
        <v>#REF!</v>
      </c>
      <c r="R61" s="348" t="e">
        <f t="shared" si="17"/>
        <v>#REF!</v>
      </c>
      <c r="S61" s="347" t="e">
        <f t="shared" si="18"/>
        <v>#REF!</v>
      </c>
      <c r="T61" s="348" t="e">
        <f t="shared" si="19"/>
        <v>#REF!</v>
      </c>
      <c r="U61" s="348" t="e">
        <f t="shared" si="20"/>
        <v>#REF!</v>
      </c>
      <c r="V61" s="348" t="e">
        <f t="shared" si="21"/>
        <v>#REF!</v>
      </c>
      <c r="W61" s="348" t="e">
        <f t="shared" si="22"/>
        <v>#REF!</v>
      </c>
      <c r="X61" s="348" t="e">
        <f t="shared" si="23"/>
        <v>#REF!</v>
      </c>
      <c r="Y61" s="351" t="e">
        <f t="shared" si="24"/>
        <v>#REF!</v>
      </c>
      <c r="Z61" s="349" t="e" cm="1">
        <f t="array" ref="Z61">_xlfn.IFS(
AND(Y61&gt;=0, Y61&lt;=10), 1,
AND(Y61&gt;10, Y61&lt;50), 2,
Y61&gt;=50, 3)</f>
        <v>#REF!</v>
      </c>
      <c r="AA61" s="350" t="e">
        <f t="shared" si="25"/>
        <v>#REF!</v>
      </c>
      <c r="AB61" s="400" t="e">
        <f t="shared" si="26"/>
        <v>#REF!</v>
      </c>
      <c r="AC61" s="351" t="e">
        <f t="shared" si="27"/>
        <v>#REF!</v>
      </c>
      <c r="AD61" s="349" t="e" cm="1">
        <f t="array" ref="AD61">_xlfn.IFS(
AND(AC61&gt;=0, AC61&lt;=10), 1,
AND(AC61&gt;10, AC61&lt;50), 2,
AC61&gt;=50, 3)</f>
        <v>#REF!</v>
      </c>
      <c r="AE61" s="350" t="e">
        <f t="shared" si="28"/>
        <v>#REF!</v>
      </c>
      <c r="AF61" s="400" t="e">
        <f t="shared" si="29"/>
        <v>#REF!</v>
      </c>
      <c r="AG61" s="349" t="e">
        <f t="shared" si="30"/>
        <v>#REF!</v>
      </c>
      <c r="AH61" s="349" t="e" cm="1">
        <f t="array" ref="AH61">_xlfn.IFS(
AND(AG61&gt;=0, AG61&lt;=2), 1,
AND(AG61&gt;2, AG61&lt;5), 2,
AG61&gt;=5, 3)</f>
        <v>#REF!</v>
      </c>
      <c r="AI61" s="350" t="e">
        <f t="shared" si="31"/>
        <v>#REF!</v>
      </c>
      <c r="AJ61" s="350" t="e">
        <f t="shared" si="32"/>
        <v>#REF!</v>
      </c>
      <c r="AK61" s="351" t="e" cm="1">
        <f t="array" ref="AK61">_xlfn.IFS(
O61&lt;=2, "B",
AND(O61&gt;2, O61&lt;5), "M",
O61&gt;=5, "A")</f>
        <v>#REF!</v>
      </c>
      <c r="AL61" s="351" t="e" cm="1">
        <f t="array" ref="AL61">_xlfn.IFS(
AND(P61&gt;=0, P61&lt;=10%), "B",
AND(P61&gt;10%, P61&lt;50%), "M",
AND(P61&gt;=50%, P61&lt;=100%), "A")</f>
        <v>#REF!</v>
      </c>
      <c r="AM61" s="351" t="e" cm="1">
        <f t="array" ref="AM61">_xlfn.IFS(
AND(Q61&gt;=0, Q61&lt;=10%), "B",
AND(Q61&gt;10%, Q61&lt;50%), "M",
AND(Q61&gt;=50%, Q61&lt;=100%), "A")</f>
        <v>#REF!</v>
      </c>
      <c r="AN61" s="351" t="e" cm="1">
        <f t="array" ref="AN61">_xlfn.IFS(
AND(R61&gt;=0, R61&lt;=10%), "B",
AND(R61&gt;10%, R61&lt;50%), "M",
AND(R61&gt;=50%, R61&lt;=100%), "A")</f>
        <v>#REF!</v>
      </c>
      <c r="AO61" s="351" t="e" cm="1">
        <f t="array" ref="AO61">_xlfn.IFS(
S61&lt;=2, "B",
AND(S61&gt;2, S61&lt;5), "M",
S61&gt;=5, "A")</f>
        <v>#REF!</v>
      </c>
      <c r="AP61" s="351" t="e">
        <f t="shared" si="33"/>
        <v>#REF!</v>
      </c>
      <c r="AQ61" s="351" t="e">
        <f t="shared" si="34"/>
        <v>#REF!</v>
      </c>
      <c r="AR61" s="351" t="e">
        <f t="shared" si="35"/>
        <v>#REF!</v>
      </c>
      <c r="AS61" s="351" t="e">
        <f t="shared" si="36"/>
        <v>#REF!</v>
      </c>
      <c r="AT61" s="351" t="e">
        <f t="shared" si="37"/>
        <v>#REF!</v>
      </c>
      <c r="AU61" s="369" t="e">
        <f t="shared" si="38"/>
        <v>#REF!</v>
      </c>
      <c r="AV61" s="369" t="e" cm="1">
        <f t="array" ref="AV61">_xlfn.IFS(B61="", "",
(((100-AU61)/100)*$AV$10)&lt;1, 1,
TRUE, ((100-AU61)/100)*AV$10)</f>
        <v>#REF!</v>
      </c>
      <c r="AW61" s="375" t="e" cm="1">
        <f t="array" ref="AW61">_xlfn.IFS(
AND(AU61 &lt;= 20, AV61 &gt; 3.5), 0,
AND(AU61 &lt;= 20, AV61 &lt;= 3.5), 1,
AND(AND(20 &lt; AU61, AU61 &lt;= 40, AV61 &gt; 3.5)), 2,
AND(AND(20 &lt; AU61, AU61 &lt;= 40, AV61 &lt;= 3.5)), 3,
AND(AND(40 &lt; AU61, AU61 &lt;= 60, AV61 &gt; 2.5)), 4,
AND(AND(40 &lt; AU61, AU61 &lt;= 60, AV61 &lt;= 2.5)), 5,
AND(AND(60 &lt; AU61, AU61 &lt;= 90, AV61 &gt; 2.5)), 7,
AND(AND(60 &lt; AU61, AU61 &lt;= 90, AV61 &lt;= 2.5)), 8,
AU61 &gt; 90, 10)</f>
        <v>#REF!</v>
      </c>
      <c r="AX61" s="374" t="e">
        <f>_xlfn.XLOOKUP(AW61,IES!$B$2:$B$10,IES!$C$2:$C$10)</f>
        <v>#REF!</v>
      </c>
      <c r="AY61" s="374" t="e">
        <f>_xlfn.XLOOKUP(AW61,IES!$B$2:$B$10, IES!$D$2:$D$10)</f>
        <v>#REF!</v>
      </c>
      <c r="AZ61" s="392" t="e" cm="1">
        <f t="array" ref="AZ61">_xlfn.IFS(AV61&gt;4, 'CONCEITOS ICPF'!$B$2,
AND(3 &lt; AV61, AV61 &lt;= 4), 'CONCEITOS ICPF'!$B$3,
AND(2 &lt; AV61, AV61 &lt;= 3), 'CONCEITOS ICPF'!$B$4,
AND(1 &lt; AV61, AV61 &lt;= 2), 'CONCEITOS ICPF'!$B$5,
AV61 &lt;= 1, 'CONCEITOS ICPF'!$B$6)</f>
        <v>#REF!</v>
      </c>
      <c r="BA61" s="350" t="e">
        <f>'LVC - FICHA CAMPO - Decrescente'!#REF!</f>
        <v>#REF!</v>
      </c>
      <c r="BB61" s="350" t="e">
        <f>'LVC - FICHA CAMPO - Decrescente'!#REF!</f>
        <v>#REF!</v>
      </c>
      <c r="BC61" s="350" t="e">
        <f>'LVC - FICHA CAMPO - Decrescente'!#REF!</f>
        <v>#REF!</v>
      </c>
      <c r="BD61" s="350" t="e">
        <f>'LVC - FICHA CAMPO - Decrescente'!#REF!</f>
        <v>#REF!</v>
      </c>
      <c r="BE61" s="350" t="e">
        <f>'LVC - FICHA CAMPO - Decrescente'!#REF!</f>
        <v>#REF!</v>
      </c>
      <c r="BF61" s="399" t="e" cm="1">
        <f t="array" ref="BF61">_xlfn.IFS('MEM. CÁLCULO - Crescente'!#REF!="A", 3,
'MEM. CÁLCULO - Crescente'!#REF!="M", 2,
'MEM. CÁLCULO - Crescente'!#REF!="B", 1,
'MEM. CÁLCULO - Crescente'!#REF!="", 0)</f>
        <v>#REF!</v>
      </c>
      <c r="BG61" s="399" t="e" cm="1">
        <f t="array" ref="BG61">_xlfn.IFS('MEM. CÁLCULO - Crescente'!#REF!="A", 3,
'MEM. CÁLCULO - Crescente'!#REF!="M", 2,
'MEM. CÁLCULO - Crescente'!#REF!="B", 1,
'MEM. CÁLCULO - Crescente'!#REF!="", 0)</f>
        <v>#REF!</v>
      </c>
      <c r="BH61" s="399" t="e" cm="1">
        <f t="array" ref="BH61">_xlfn.IFS('MEM. CÁLCULO - Crescente'!#REF!="A", 3,
'MEM. CÁLCULO - Crescente'!#REF!="M", 2,
'MEM. CÁLCULO - Crescente'!#REF!="B", 1,
'MEM. CÁLCULO - Crescente'!#REF!="", 0)</f>
        <v>#REF!</v>
      </c>
      <c r="BI61" s="399" t="e" cm="1">
        <f t="array" ref="BI61">_xlfn.IFS('MEM. CÁLCULO - Crescente'!#REF!="A", 3,
'MEM. CÁLCULO - Crescente'!#REF!="M", 2,
'MEM. CÁLCULO - Crescente'!#REF!="B", 1,
'MEM. CÁLCULO - Crescente'!#REF!="", 0)</f>
        <v>#REF!</v>
      </c>
      <c r="BJ61" s="399" t="e" cm="1">
        <f t="array" ref="BJ61">_xlfn.IFS('MEM. CÁLCULO - Crescente'!#REF!="A", 3,
'MEM. CÁLCULO - Crescente'!#REF!="M", 2,
'MEM. CÁLCULO - Crescente'!#REF!="B", 1,
'MEM. CÁLCULO - Crescente'!#REF!="", 0)</f>
        <v>#REF!</v>
      </c>
      <c r="BK61" s="399" t="e" cm="1">
        <f t="array" ref="BK61">_xlfn.IFS('MEM. CÁLCULO - Decrescente'!#REF!="A", 3,
'MEM. CÁLCULO - Decrescente'!#REF!="M", 2,
'MEM. CÁLCULO - Decrescente'!#REF!="B", 1,
'MEM. CÁLCULO - Decrescente'!#REF!="", 0)</f>
        <v>#REF!</v>
      </c>
      <c r="BL61" s="399" t="e" cm="1">
        <f t="array" ref="BL61">_xlfn.IFS('MEM. CÁLCULO - Decrescente'!#REF!="A", 3,
'MEM. CÁLCULO - Decrescente'!#REF!="M", 2,
'MEM. CÁLCULO - Decrescente'!#REF!="B", 1,
'MEM. CÁLCULO - Decrescente'!#REF!="", 0)</f>
        <v>#REF!</v>
      </c>
      <c r="BM61" s="399" t="e" cm="1">
        <f t="array" ref="BM61">_xlfn.IFS('MEM. CÁLCULO - Decrescente'!#REF!="A", 3,
'MEM. CÁLCULO - Decrescente'!#REF!="M", 2,
'MEM. CÁLCULO - Decrescente'!#REF!="B", 1,
'MEM. CÁLCULO - Decrescente'!#REF!="", 0)</f>
        <v>#REF!</v>
      </c>
      <c r="BN61" s="399" t="e" cm="1">
        <f t="array" ref="BN61">_xlfn.IFS('MEM. CÁLCULO - Decrescente'!#REF!="A", 3,
'MEM. CÁLCULO - Decrescente'!#REF!="M", 2,
'MEM. CÁLCULO - Decrescente'!#REF!="B", 1,
'MEM. CÁLCULO - Decrescente'!#REF!="", 0)</f>
        <v>#REF!</v>
      </c>
      <c r="BO61" s="399" t="e" cm="1">
        <f t="array" ref="BO61">_xlfn.IFS('MEM. CÁLCULO - Decrescente'!#REF!="A", 3,
'MEM. CÁLCULO - Decrescente'!#REF!="M", 2,
'MEM. CÁLCULO - Decrescente'!#REF!="B", 1,
'MEM. CÁLCULO - Decrescente'!#REF!="", 0)</f>
        <v>#REF!</v>
      </c>
      <c r="BP61" s="399" t="e">
        <f t="shared" si="39"/>
        <v>#REF!</v>
      </c>
      <c r="BQ61" s="399" t="e">
        <f t="shared" si="40"/>
        <v>#REF!</v>
      </c>
      <c r="BR61" s="399" t="e">
        <f t="shared" si="41"/>
        <v>#REF!</v>
      </c>
      <c r="BS61" s="399" t="e">
        <f t="shared" si="42"/>
        <v>#REF!</v>
      </c>
      <c r="BT61" s="399" t="e">
        <f t="shared" si="43"/>
        <v>#REF!</v>
      </c>
      <c r="BU61" s="399" t="e" cm="1">
        <f t="array" ref="BU61">_xlfn.IFS(BP61=3, "A",
BP61=2, "M",
BP61=1, "B",
BP61=0, "")</f>
        <v>#REF!</v>
      </c>
      <c r="BV61" s="399" t="e" cm="1">
        <f t="array" ref="BV61">_xlfn.IFS(BQ61=3, "A",
BQ61=2, "M",
BQ61=1, "B",
BQ61=0, "")</f>
        <v>#REF!</v>
      </c>
      <c r="BW61" s="399" t="e" cm="1">
        <f t="array" ref="BW61">_xlfn.IFS(BR61=3, "A",
BR61=2, "M",
BR61=1, "B",
BR61=0, "")</f>
        <v>#REF!</v>
      </c>
      <c r="BX61" s="399" t="e" cm="1">
        <f t="array" ref="BX61">_xlfn.IFS(BS61=3, "A",
BS61=2, "M",
BS61=1, "B",
BS61=0, "")</f>
        <v>#REF!</v>
      </c>
      <c r="BY61" s="399" t="e" cm="1">
        <f t="array" ref="BY61">_xlfn.IFS(BT61=3, "A",
BT61=2, "M",
BT61=1, "B",
BT61=0, "")</f>
        <v>#REF!</v>
      </c>
    </row>
    <row r="62" spans="1:77" ht="24.95" customHeight="1" thickBot="1">
      <c r="A62" s="344" t="e">
        <f>'LVC - FICHA CAMPO - Decrescente'!#REF!</f>
        <v>#REF!</v>
      </c>
      <c r="B62" s="345" t="e">
        <f>'LVC - FICHA CAMPO - Decrescente'!#REF!</f>
        <v>#REF!</v>
      </c>
      <c r="C62" s="345" t="e">
        <f>'LVC - FICHA CAMPO - Decrescente'!#REF!</f>
        <v>#REF!</v>
      </c>
      <c r="D62" s="346" t="e">
        <f>'LVC - FICHA CAMPO - Decrescente'!#REF!</f>
        <v>#REF!</v>
      </c>
      <c r="E62" s="349" t="e">
        <f>ROUNDUP(AVERAGE('LVC - FICHA CAMPO - Crescente'!#REF!, 'LVC - FICHA CAMPO - Decrescente'!#REF!), 0)</f>
        <v>#REF!</v>
      </c>
      <c r="F62" s="349" t="e">
        <f>AVERAGE('LVC - FICHA CAMPO - Crescente'!#REF!, 'LVC - FICHA CAMPO - Decrescente'!#REF!)</f>
        <v>#REF!</v>
      </c>
      <c r="G62" s="349" t="e">
        <f>AVERAGE('LVC - FICHA CAMPO - Crescente'!#REF!, 'LVC - FICHA CAMPO - Decrescente'!#REF!)</f>
        <v>#REF!</v>
      </c>
      <c r="H62" s="349" t="e">
        <f>AVERAGE('LVC - FICHA CAMPO - Crescente'!#REF!, 'LVC - FICHA CAMPO - Decrescente'!#REF!)</f>
        <v>#REF!</v>
      </c>
      <c r="I62" s="349" t="e">
        <f>ROUNDUP(AVERAGE('LVC - FICHA CAMPO - Crescente'!#REF!, 'LVC - FICHA CAMPO - Decrescente'!#REF!), 0)</f>
        <v>#REF!</v>
      </c>
      <c r="J62" s="349" t="e">
        <f t="shared" si="10"/>
        <v>#REF!</v>
      </c>
      <c r="K62" s="349" t="e">
        <f t="shared" si="11"/>
        <v>#REF!</v>
      </c>
      <c r="L62" s="349" t="e">
        <f t="shared" si="12"/>
        <v>#REF!</v>
      </c>
      <c r="M62" s="349" t="e">
        <f t="shared" si="13"/>
        <v>#REF!</v>
      </c>
      <c r="N62" s="349" t="e">
        <f t="shared" si="14"/>
        <v>#REF!</v>
      </c>
      <c r="O62" s="347" t="e">
        <f>AVERAGE('MEM. CÁLCULO - Crescente'!#REF!, 'MEM. CÁLCULO - Decrescente'!#REF!)</f>
        <v>#REF!</v>
      </c>
      <c r="P62" s="348" t="e">
        <f t="shared" si="15"/>
        <v>#REF!</v>
      </c>
      <c r="Q62" s="348" t="e">
        <f t="shared" si="16"/>
        <v>#REF!</v>
      </c>
      <c r="R62" s="348" t="e">
        <f t="shared" si="17"/>
        <v>#REF!</v>
      </c>
      <c r="S62" s="347" t="e">
        <f t="shared" si="18"/>
        <v>#REF!</v>
      </c>
      <c r="T62" s="348" t="e">
        <f t="shared" si="19"/>
        <v>#REF!</v>
      </c>
      <c r="U62" s="348" t="e">
        <f t="shared" si="20"/>
        <v>#REF!</v>
      </c>
      <c r="V62" s="348" t="e">
        <f t="shared" si="21"/>
        <v>#REF!</v>
      </c>
      <c r="W62" s="348" t="e">
        <f t="shared" si="22"/>
        <v>#REF!</v>
      </c>
      <c r="X62" s="348" t="e">
        <f t="shared" si="23"/>
        <v>#REF!</v>
      </c>
      <c r="Y62" s="351" t="e">
        <f t="shared" si="24"/>
        <v>#REF!</v>
      </c>
      <c r="Z62" s="349" t="e" cm="1">
        <f t="array" ref="Z62">_xlfn.IFS(
AND(Y62&gt;=0, Y62&lt;=10), 1,
AND(Y62&gt;10, Y62&lt;50), 2,
Y62&gt;=50, 3)</f>
        <v>#REF!</v>
      </c>
      <c r="AA62" s="350" t="e">
        <f t="shared" si="25"/>
        <v>#REF!</v>
      </c>
      <c r="AB62" s="400" t="e">
        <f t="shared" si="26"/>
        <v>#REF!</v>
      </c>
      <c r="AC62" s="351" t="e">
        <f t="shared" si="27"/>
        <v>#REF!</v>
      </c>
      <c r="AD62" s="349" t="e" cm="1">
        <f t="array" ref="AD62">_xlfn.IFS(
AND(AC62&gt;=0, AC62&lt;=10), 1,
AND(AC62&gt;10, AC62&lt;50), 2,
AC62&gt;=50, 3)</f>
        <v>#REF!</v>
      </c>
      <c r="AE62" s="350" t="e">
        <f t="shared" si="28"/>
        <v>#REF!</v>
      </c>
      <c r="AF62" s="400" t="e">
        <f t="shared" si="29"/>
        <v>#REF!</v>
      </c>
      <c r="AG62" s="349" t="e">
        <f t="shared" si="30"/>
        <v>#REF!</v>
      </c>
      <c r="AH62" s="349" t="e" cm="1">
        <f t="array" ref="AH62">_xlfn.IFS(
AND(AG62&gt;=0, AG62&lt;=2), 1,
AND(AG62&gt;2, AG62&lt;5), 2,
AG62&gt;=5, 3)</f>
        <v>#REF!</v>
      </c>
      <c r="AI62" s="350" t="e">
        <f t="shared" si="31"/>
        <v>#REF!</v>
      </c>
      <c r="AJ62" s="350" t="e">
        <f t="shared" si="32"/>
        <v>#REF!</v>
      </c>
      <c r="AK62" s="351" t="e" cm="1">
        <f t="array" ref="AK62">_xlfn.IFS(
O62&lt;=2, "B",
AND(O62&gt;2, O62&lt;5), "M",
O62&gt;=5, "A")</f>
        <v>#REF!</v>
      </c>
      <c r="AL62" s="351" t="e" cm="1">
        <f t="array" ref="AL62">_xlfn.IFS(
AND(P62&gt;=0, P62&lt;=10%), "B",
AND(P62&gt;10%, P62&lt;50%), "M",
AND(P62&gt;=50%, P62&lt;=100%), "A")</f>
        <v>#REF!</v>
      </c>
      <c r="AM62" s="351" t="e" cm="1">
        <f t="array" ref="AM62">_xlfn.IFS(
AND(Q62&gt;=0, Q62&lt;=10%), "B",
AND(Q62&gt;10%, Q62&lt;50%), "M",
AND(Q62&gt;=50%, Q62&lt;=100%), "A")</f>
        <v>#REF!</v>
      </c>
      <c r="AN62" s="351" t="e" cm="1">
        <f t="array" ref="AN62">_xlfn.IFS(
AND(R62&gt;=0, R62&lt;=10%), "B",
AND(R62&gt;10%, R62&lt;50%), "M",
AND(R62&gt;=50%, R62&lt;=100%), "A")</f>
        <v>#REF!</v>
      </c>
      <c r="AO62" s="351" t="e" cm="1">
        <f t="array" ref="AO62">_xlfn.IFS(
S62&lt;=2, "B",
AND(S62&gt;2, S62&lt;5), "M",
S62&gt;=5, "A")</f>
        <v>#REF!</v>
      </c>
      <c r="AP62" s="351" t="e">
        <f t="shared" si="33"/>
        <v>#REF!</v>
      </c>
      <c r="AQ62" s="351" t="e">
        <f t="shared" si="34"/>
        <v>#REF!</v>
      </c>
      <c r="AR62" s="351" t="e">
        <f t="shared" si="35"/>
        <v>#REF!</v>
      </c>
      <c r="AS62" s="351" t="e">
        <f t="shared" si="36"/>
        <v>#REF!</v>
      </c>
      <c r="AT62" s="351" t="e">
        <f t="shared" si="37"/>
        <v>#REF!</v>
      </c>
      <c r="AU62" s="369" t="e">
        <f t="shared" si="38"/>
        <v>#REF!</v>
      </c>
      <c r="AV62" s="369" t="e" cm="1">
        <f t="array" ref="AV62">_xlfn.IFS(B62="", "",
(((100-AU62)/100)*$AV$10)&lt;1, 1,
TRUE, ((100-AU62)/100)*AV$10)</f>
        <v>#REF!</v>
      </c>
      <c r="AW62" s="375" t="e" cm="1">
        <f t="array" ref="AW62">_xlfn.IFS(
AND(AU62 &lt;= 20, AV62 &gt; 3.5), 0,
AND(AU62 &lt;= 20, AV62 &lt;= 3.5), 1,
AND(AND(20 &lt; AU62, AU62 &lt;= 40, AV62 &gt; 3.5)), 2,
AND(AND(20 &lt; AU62, AU62 &lt;= 40, AV62 &lt;= 3.5)), 3,
AND(AND(40 &lt; AU62, AU62 &lt;= 60, AV62 &gt; 2.5)), 4,
AND(AND(40 &lt; AU62, AU62 &lt;= 60, AV62 &lt;= 2.5)), 5,
AND(AND(60 &lt; AU62, AU62 &lt;= 90, AV62 &gt; 2.5)), 7,
AND(AND(60 &lt; AU62, AU62 &lt;= 90, AV62 &lt;= 2.5)), 8,
AU62 &gt; 90, 10)</f>
        <v>#REF!</v>
      </c>
      <c r="AX62" s="374" t="e">
        <f>_xlfn.XLOOKUP(AW62,IES!$B$2:$B$10,IES!$C$2:$C$10)</f>
        <v>#REF!</v>
      </c>
      <c r="AY62" s="374" t="e">
        <f>_xlfn.XLOOKUP(AW62,IES!$B$2:$B$10, IES!$D$2:$D$10)</f>
        <v>#REF!</v>
      </c>
      <c r="AZ62" s="392" t="e" cm="1">
        <f t="array" ref="AZ62">_xlfn.IFS(AV62&gt;4, 'CONCEITOS ICPF'!$B$2,
AND(3 &lt; AV62, AV62 &lt;= 4), 'CONCEITOS ICPF'!$B$3,
AND(2 &lt; AV62, AV62 &lt;= 3), 'CONCEITOS ICPF'!$B$4,
AND(1 &lt; AV62, AV62 &lt;= 2), 'CONCEITOS ICPF'!$B$5,
AV62 &lt;= 1, 'CONCEITOS ICPF'!$B$6)</f>
        <v>#REF!</v>
      </c>
      <c r="BA62" s="350" t="e">
        <f>'LVC - FICHA CAMPO - Decrescente'!#REF!</f>
        <v>#REF!</v>
      </c>
      <c r="BB62" s="350" t="e">
        <f>'LVC - FICHA CAMPO - Decrescente'!#REF!</f>
        <v>#REF!</v>
      </c>
      <c r="BC62" s="350" t="e">
        <f>'LVC - FICHA CAMPO - Decrescente'!#REF!</f>
        <v>#REF!</v>
      </c>
      <c r="BD62" s="350" t="e">
        <f>'LVC - FICHA CAMPO - Decrescente'!#REF!</f>
        <v>#REF!</v>
      </c>
      <c r="BE62" s="350" t="e">
        <f>'LVC - FICHA CAMPO - Decrescente'!#REF!</f>
        <v>#REF!</v>
      </c>
      <c r="BF62" s="399" t="e" cm="1">
        <f t="array" ref="BF62">_xlfn.IFS('MEM. CÁLCULO - Crescente'!#REF!="A", 3,
'MEM. CÁLCULO - Crescente'!#REF!="M", 2,
'MEM. CÁLCULO - Crescente'!#REF!="B", 1,
'MEM. CÁLCULO - Crescente'!#REF!="", 0)</f>
        <v>#REF!</v>
      </c>
      <c r="BG62" s="399" t="e" cm="1">
        <f t="array" ref="BG62">_xlfn.IFS('MEM. CÁLCULO - Crescente'!#REF!="A", 3,
'MEM. CÁLCULO - Crescente'!#REF!="M", 2,
'MEM. CÁLCULO - Crescente'!#REF!="B", 1,
'MEM. CÁLCULO - Crescente'!#REF!="", 0)</f>
        <v>#REF!</v>
      </c>
      <c r="BH62" s="399" t="e" cm="1">
        <f t="array" ref="BH62">_xlfn.IFS('MEM. CÁLCULO - Crescente'!#REF!="A", 3,
'MEM. CÁLCULO - Crescente'!#REF!="M", 2,
'MEM. CÁLCULO - Crescente'!#REF!="B", 1,
'MEM. CÁLCULO - Crescente'!#REF!="", 0)</f>
        <v>#REF!</v>
      </c>
      <c r="BI62" s="399" t="e" cm="1">
        <f t="array" ref="BI62">_xlfn.IFS('MEM. CÁLCULO - Crescente'!#REF!="A", 3,
'MEM. CÁLCULO - Crescente'!#REF!="M", 2,
'MEM. CÁLCULO - Crescente'!#REF!="B", 1,
'MEM. CÁLCULO - Crescente'!#REF!="", 0)</f>
        <v>#REF!</v>
      </c>
      <c r="BJ62" s="399" t="e" cm="1">
        <f t="array" ref="BJ62">_xlfn.IFS('MEM. CÁLCULO - Crescente'!#REF!="A", 3,
'MEM. CÁLCULO - Crescente'!#REF!="M", 2,
'MEM. CÁLCULO - Crescente'!#REF!="B", 1,
'MEM. CÁLCULO - Crescente'!#REF!="", 0)</f>
        <v>#REF!</v>
      </c>
      <c r="BK62" s="399" t="e" cm="1">
        <f t="array" ref="BK62">_xlfn.IFS('MEM. CÁLCULO - Decrescente'!#REF!="A", 3,
'MEM. CÁLCULO - Decrescente'!#REF!="M", 2,
'MEM. CÁLCULO - Decrescente'!#REF!="B", 1,
'MEM. CÁLCULO - Decrescente'!#REF!="", 0)</f>
        <v>#REF!</v>
      </c>
      <c r="BL62" s="399" t="e" cm="1">
        <f t="array" ref="BL62">_xlfn.IFS('MEM. CÁLCULO - Decrescente'!#REF!="A", 3,
'MEM. CÁLCULO - Decrescente'!#REF!="M", 2,
'MEM. CÁLCULO - Decrescente'!#REF!="B", 1,
'MEM. CÁLCULO - Decrescente'!#REF!="", 0)</f>
        <v>#REF!</v>
      </c>
      <c r="BM62" s="399" t="e" cm="1">
        <f t="array" ref="BM62">_xlfn.IFS('MEM. CÁLCULO - Decrescente'!#REF!="A", 3,
'MEM. CÁLCULO - Decrescente'!#REF!="M", 2,
'MEM. CÁLCULO - Decrescente'!#REF!="B", 1,
'MEM. CÁLCULO - Decrescente'!#REF!="", 0)</f>
        <v>#REF!</v>
      </c>
      <c r="BN62" s="399" t="e" cm="1">
        <f t="array" ref="BN62">_xlfn.IFS('MEM. CÁLCULO - Decrescente'!#REF!="A", 3,
'MEM. CÁLCULO - Decrescente'!#REF!="M", 2,
'MEM. CÁLCULO - Decrescente'!#REF!="B", 1,
'MEM. CÁLCULO - Decrescente'!#REF!="", 0)</f>
        <v>#REF!</v>
      </c>
      <c r="BO62" s="399" t="e" cm="1">
        <f t="array" ref="BO62">_xlfn.IFS('MEM. CÁLCULO - Decrescente'!#REF!="A", 3,
'MEM. CÁLCULO - Decrescente'!#REF!="M", 2,
'MEM. CÁLCULO - Decrescente'!#REF!="B", 1,
'MEM. CÁLCULO - Decrescente'!#REF!="", 0)</f>
        <v>#REF!</v>
      </c>
      <c r="BP62" s="399" t="e">
        <f t="shared" si="39"/>
        <v>#REF!</v>
      </c>
      <c r="BQ62" s="399" t="e">
        <f t="shared" si="40"/>
        <v>#REF!</v>
      </c>
      <c r="BR62" s="399" t="e">
        <f t="shared" si="41"/>
        <v>#REF!</v>
      </c>
      <c r="BS62" s="399" t="e">
        <f t="shared" si="42"/>
        <v>#REF!</v>
      </c>
      <c r="BT62" s="399" t="e">
        <f t="shared" si="43"/>
        <v>#REF!</v>
      </c>
      <c r="BU62" s="399" t="e" cm="1">
        <f t="array" ref="BU62">_xlfn.IFS(BP62=3, "A",
BP62=2, "M",
BP62=1, "B",
BP62=0, "")</f>
        <v>#REF!</v>
      </c>
      <c r="BV62" s="399" t="e" cm="1">
        <f t="array" ref="BV62">_xlfn.IFS(BQ62=3, "A",
BQ62=2, "M",
BQ62=1, "B",
BQ62=0, "")</f>
        <v>#REF!</v>
      </c>
      <c r="BW62" s="399" t="e" cm="1">
        <f t="array" ref="BW62">_xlfn.IFS(BR62=3, "A",
BR62=2, "M",
BR62=1, "B",
BR62=0, "")</f>
        <v>#REF!</v>
      </c>
      <c r="BX62" s="399" t="e" cm="1">
        <f t="array" ref="BX62">_xlfn.IFS(BS62=3, "A",
BS62=2, "M",
BS62=1, "B",
BS62=0, "")</f>
        <v>#REF!</v>
      </c>
      <c r="BY62" s="399" t="e" cm="1">
        <f t="array" ref="BY62">_xlfn.IFS(BT62=3, "A",
BT62=2, "M",
BT62=1, "B",
BT62=0, "")</f>
        <v>#REF!</v>
      </c>
    </row>
    <row r="63" spans="1:77" ht="24.95" customHeight="1" thickBot="1">
      <c r="A63" s="344" t="e">
        <f>'LVC - FICHA CAMPO - Decrescente'!#REF!</f>
        <v>#REF!</v>
      </c>
      <c r="B63" s="345" t="e">
        <f>'LVC - FICHA CAMPO - Decrescente'!#REF!</f>
        <v>#REF!</v>
      </c>
      <c r="C63" s="345" t="e">
        <f>'LVC - FICHA CAMPO - Decrescente'!#REF!</f>
        <v>#REF!</v>
      </c>
      <c r="D63" s="346" t="e">
        <f>'LVC - FICHA CAMPO - Decrescente'!#REF!</f>
        <v>#REF!</v>
      </c>
      <c r="E63" s="349" t="e">
        <f>ROUNDUP(AVERAGE('LVC - FICHA CAMPO - Crescente'!#REF!, 'LVC - FICHA CAMPO - Decrescente'!#REF!), 0)</f>
        <v>#REF!</v>
      </c>
      <c r="F63" s="349" t="e">
        <f>AVERAGE('LVC - FICHA CAMPO - Crescente'!#REF!, 'LVC - FICHA CAMPO - Decrescente'!#REF!)</f>
        <v>#REF!</v>
      </c>
      <c r="G63" s="349" t="e">
        <f>AVERAGE('LVC - FICHA CAMPO - Crescente'!#REF!, 'LVC - FICHA CAMPO - Decrescente'!#REF!)</f>
        <v>#REF!</v>
      </c>
      <c r="H63" s="349" t="e">
        <f>AVERAGE('LVC - FICHA CAMPO - Crescente'!#REF!, 'LVC - FICHA CAMPO - Decrescente'!#REF!)</f>
        <v>#REF!</v>
      </c>
      <c r="I63" s="349" t="e">
        <f>ROUNDUP(AVERAGE('LVC - FICHA CAMPO - Crescente'!#REF!, 'LVC - FICHA CAMPO - Decrescente'!#REF!), 0)</f>
        <v>#REF!</v>
      </c>
      <c r="J63" s="349" t="e">
        <f t="shared" si="10"/>
        <v>#REF!</v>
      </c>
      <c r="K63" s="349" t="e">
        <f t="shared" si="11"/>
        <v>#REF!</v>
      </c>
      <c r="L63" s="349" t="e">
        <f t="shared" si="12"/>
        <v>#REF!</v>
      </c>
      <c r="M63" s="349" t="e">
        <f t="shared" si="13"/>
        <v>#REF!</v>
      </c>
      <c r="N63" s="349" t="e">
        <f t="shared" si="14"/>
        <v>#REF!</v>
      </c>
      <c r="O63" s="347" t="e">
        <f>AVERAGE('MEM. CÁLCULO - Crescente'!#REF!, 'MEM. CÁLCULO - Decrescente'!#REF!)</f>
        <v>#REF!</v>
      </c>
      <c r="P63" s="348" t="e">
        <f t="shared" si="15"/>
        <v>#REF!</v>
      </c>
      <c r="Q63" s="348" t="e">
        <f t="shared" si="16"/>
        <v>#REF!</v>
      </c>
      <c r="R63" s="348" t="e">
        <f t="shared" si="17"/>
        <v>#REF!</v>
      </c>
      <c r="S63" s="347" t="e">
        <f t="shared" si="18"/>
        <v>#REF!</v>
      </c>
      <c r="T63" s="348" t="e">
        <f t="shared" si="19"/>
        <v>#REF!</v>
      </c>
      <c r="U63" s="348" t="e">
        <f t="shared" si="20"/>
        <v>#REF!</v>
      </c>
      <c r="V63" s="348" t="e">
        <f t="shared" si="21"/>
        <v>#REF!</v>
      </c>
      <c r="W63" s="348" t="e">
        <f t="shared" si="22"/>
        <v>#REF!</v>
      </c>
      <c r="X63" s="348" t="e">
        <f t="shared" si="23"/>
        <v>#REF!</v>
      </c>
      <c r="Y63" s="351" t="e">
        <f t="shared" si="24"/>
        <v>#REF!</v>
      </c>
      <c r="Z63" s="349" t="e" cm="1">
        <f t="array" ref="Z63">_xlfn.IFS(
AND(Y63&gt;=0, Y63&lt;=10), 1,
AND(Y63&gt;10, Y63&lt;50), 2,
Y63&gt;=50, 3)</f>
        <v>#REF!</v>
      </c>
      <c r="AA63" s="350" t="e">
        <f t="shared" si="25"/>
        <v>#REF!</v>
      </c>
      <c r="AB63" s="400" t="e">
        <f t="shared" si="26"/>
        <v>#REF!</v>
      </c>
      <c r="AC63" s="351" t="e">
        <f t="shared" si="27"/>
        <v>#REF!</v>
      </c>
      <c r="AD63" s="349" t="e" cm="1">
        <f t="array" ref="AD63">_xlfn.IFS(
AND(AC63&gt;=0, AC63&lt;=10), 1,
AND(AC63&gt;10, AC63&lt;50), 2,
AC63&gt;=50, 3)</f>
        <v>#REF!</v>
      </c>
      <c r="AE63" s="350" t="e">
        <f t="shared" si="28"/>
        <v>#REF!</v>
      </c>
      <c r="AF63" s="400" t="e">
        <f t="shared" si="29"/>
        <v>#REF!</v>
      </c>
      <c r="AG63" s="349" t="e">
        <f t="shared" si="30"/>
        <v>#REF!</v>
      </c>
      <c r="AH63" s="349" t="e" cm="1">
        <f t="array" ref="AH63">_xlfn.IFS(
AND(AG63&gt;=0, AG63&lt;=2), 1,
AND(AG63&gt;2, AG63&lt;5), 2,
AG63&gt;=5, 3)</f>
        <v>#REF!</v>
      </c>
      <c r="AI63" s="350" t="e">
        <f t="shared" si="31"/>
        <v>#REF!</v>
      </c>
      <c r="AJ63" s="350" t="e">
        <f t="shared" si="32"/>
        <v>#REF!</v>
      </c>
      <c r="AK63" s="351" t="e" cm="1">
        <f t="array" ref="AK63">_xlfn.IFS(
O63&lt;=2, "B",
AND(O63&gt;2, O63&lt;5), "M",
O63&gt;=5, "A")</f>
        <v>#REF!</v>
      </c>
      <c r="AL63" s="351" t="e" cm="1">
        <f t="array" ref="AL63">_xlfn.IFS(
AND(P63&gt;=0, P63&lt;=10%), "B",
AND(P63&gt;10%, P63&lt;50%), "M",
AND(P63&gt;=50%, P63&lt;=100%), "A")</f>
        <v>#REF!</v>
      </c>
      <c r="AM63" s="351" t="e" cm="1">
        <f t="array" ref="AM63">_xlfn.IFS(
AND(Q63&gt;=0, Q63&lt;=10%), "B",
AND(Q63&gt;10%, Q63&lt;50%), "M",
AND(Q63&gt;=50%, Q63&lt;=100%), "A")</f>
        <v>#REF!</v>
      </c>
      <c r="AN63" s="351" t="e" cm="1">
        <f t="array" ref="AN63">_xlfn.IFS(
AND(R63&gt;=0, R63&lt;=10%), "B",
AND(R63&gt;10%, R63&lt;50%), "M",
AND(R63&gt;=50%, R63&lt;=100%), "A")</f>
        <v>#REF!</v>
      </c>
      <c r="AO63" s="351" t="e" cm="1">
        <f t="array" ref="AO63">_xlfn.IFS(
S63&lt;=2, "B",
AND(S63&gt;2, S63&lt;5), "M",
S63&gt;=5, "A")</f>
        <v>#REF!</v>
      </c>
      <c r="AP63" s="351" t="e">
        <f t="shared" si="33"/>
        <v>#REF!</v>
      </c>
      <c r="AQ63" s="351" t="e">
        <f t="shared" si="34"/>
        <v>#REF!</v>
      </c>
      <c r="AR63" s="351" t="e">
        <f t="shared" si="35"/>
        <v>#REF!</v>
      </c>
      <c r="AS63" s="351" t="e">
        <f t="shared" si="36"/>
        <v>#REF!</v>
      </c>
      <c r="AT63" s="351" t="e">
        <f t="shared" si="37"/>
        <v>#REF!</v>
      </c>
      <c r="AU63" s="369" t="e">
        <f t="shared" si="38"/>
        <v>#REF!</v>
      </c>
      <c r="AV63" s="369" t="e" cm="1">
        <f t="array" ref="AV63">_xlfn.IFS(B63="", "",
(((100-AU63)/100)*$AV$10)&lt;1, 1,
TRUE, ((100-AU63)/100)*AV$10)</f>
        <v>#REF!</v>
      </c>
      <c r="AW63" s="375" t="e" cm="1">
        <f t="array" ref="AW63">_xlfn.IFS(
AND(AU63 &lt;= 20, AV63 &gt; 3.5), 0,
AND(AU63 &lt;= 20, AV63 &lt;= 3.5), 1,
AND(AND(20 &lt; AU63, AU63 &lt;= 40, AV63 &gt; 3.5)), 2,
AND(AND(20 &lt; AU63, AU63 &lt;= 40, AV63 &lt;= 3.5)), 3,
AND(AND(40 &lt; AU63, AU63 &lt;= 60, AV63 &gt; 2.5)), 4,
AND(AND(40 &lt; AU63, AU63 &lt;= 60, AV63 &lt;= 2.5)), 5,
AND(AND(60 &lt; AU63, AU63 &lt;= 90, AV63 &gt; 2.5)), 7,
AND(AND(60 &lt; AU63, AU63 &lt;= 90, AV63 &lt;= 2.5)), 8,
AU63 &gt; 90, 10)</f>
        <v>#REF!</v>
      </c>
      <c r="AX63" s="374" t="e">
        <f>_xlfn.XLOOKUP(AW63,IES!$B$2:$B$10,IES!$C$2:$C$10)</f>
        <v>#REF!</v>
      </c>
      <c r="AY63" s="374" t="e">
        <f>_xlfn.XLOOKUP(AW63,IES!$B$2:$B$10, IES!$D$2:$D$10)</f>
        <v>#REF!</v>
      </c>
      <c r="AZ63" s="392" t="e" cm="1">
        <f t="array" ref="AZ63">_xlfn.IFS(AV63&gt;4, 'CONCEITOS ICPF'!$B$2,
AND(3 &lt; AV63, AV63 &lt;= 4), 'CONCEITOS ICPF'!$B$3,
AND(2 &lt; AV63, AV63 &lt;= 3), 'CONCEITOS ICPF'!$B$4,
AND(1 &lt; AV63, AV63 &lt;= 2), 'CONCEITOS ICPF'!$B$5,
AV63 &lt;= 1, 'CONCEITOS ICPF'!$B$6)</f>
        <v>#REF!</v>
      </c>
      <c r="BA63" s="350" t="e">
        <f>'LVC - FICHA CAMPO - Decrescente'!#REF!</f>
        <v>#REF!</v>
      </c>
      <c r="BB63" s="350" t="e">
        <f>'LVC - FICHA CAMPO - Decrescente'!#REF!</f>
        <v>#REF!</v>
      </c>
      <c r="BC63" s="350" t="e">
        <f>'LVC - FICHA CAMPO - Decrescente'!#REF!</f>
        <v>#REF!</v>
      </c>
      <c r="BD63" s="350" t="e">
        <f>'LVC - FICHA CAMPO - Decrescente'!#REF!</f>
        <v>#REF!</v>
      </c>
      <c r="BE63" s="350" t="e">
        <f>'LVC - FICHA CAMPO - Decrescente'!#REF!</f>
        <v>#REF!</v>
      </c>
      <c r="BF63" s="399" t="e" cm="1">
        <f t="array" ref="BF63">_xlfn.IFS('MEM. CÁLCULO - Crescente'!#REF!="A", 3,
'MEM. CÁLCULO - Crescente'!#REF!="M", 2,
'MEM. CÁLCULO - Crescente'!#REF!="B", 1,
'MEM. CÁLCULO - Crescente'!#REF!="", 0)</f>
        <v>#REF!</v>
      </c>
      <c r="BG63" s="399" t="e" cm="1">
        <f t="array" ref="BG63">_xlfn.IFS('MEM. CÁLCULO - Crescente'!#REF!="A", 3,
'MEM. CÁLCULO - Crescente'!#REF!="M", 2,
'MEM. CÁLCULO - Crescente'!#REF!="B", 1,
'MEM. CÁLCULO - Crescente'!#REF!="", 0)</f>
        <v>#REF!</v>
      </c>
      <c r="BH63" s="399" t="e" cm="1">
        <f t="array" ref="BH63">_xlfn.IFS('MEM. CÁLCULO - Crescente'!#REF!="A", 3,
'MEM. CÁLCULO - Crescente'!#REF!="M", 2,
'MEM. CÁLCULO - Crescente'!#REF!="B", 1,
'MEM. CÁLCULO - Crescente'!#REF!="", 0)</f>
        <v>#REF!</v>
      </c>
      <c r="BI63" s="399" t="e" cm="1">
        <f t="array" ref="BI63">_xlfn.IFS('MEM. CÁLCULO - Crescente'!#REF!="A", 3,
'MEM. CÁLCULO - Crescente'!#REF!="M", 2,
'MEM. CÁLCULO - Crescente'!#REF!="B", 1,
'MEM. CÁLCULO - Crescente'!#REF!="", 0)</f>
        <v>#REF!</v>
      </c>
      <c r="BJ63" s="399" t="e" cm="1">
        <f t="array" ref="BJ63">_xlfn.IFS('MEM. CÁLCULO - Crescente'!#REF!="A", 3,
'MEM. CÁLCULO - Crescente'!#REF!="M", 2,
'MEM. CÁLCULO - Crescente'!#REF!="B", 1,
'MEM. CÁLCULO - Crescente'!#REF!="", 0)</f>
        <v>#REF!</v>
      </c>
      <c r="BK63" s="399" t="e" cm="1">
        <f t="array" ref="BK63">_xlfn.IFS('MEM. CÁLCULO - Decrescente'!#REF!="A", 3,
'MEM. CÁLCULO - Decrescente'!#REF!="M", 2,
'MEM. CÁLCULO - Decrescente'!#REF!="B", 1,
'MEM. CÁLCULO - Decrescente'!#REF!="", 0)</f>
        <v>#REF!</v>
      </c>
      <c r="BL63" s="399" t="e" cm="1">
        <f t="array" ref="BL63">_xlfn.IFS('MEM. CÁLCULO - Decrescente'!#REF!="A", 3,
'MEM. CÁLCULO - Decrescente'!#REF!="M", 2,
'MEM. CÁLCULO - Decrescente'!#REF!="B", 1,
'MEM. CÁLCULO - Decrescente'!#REF!="", 0)</f>
        <v>#REF!</v>
      </c>
      <c r="BM63" s="399" t="e" cm="1">
        <f t="array" ref="BM63">_xlfn.IFS('MEM. CÁLCULO - Decrescente'!#REF!="A", 3,
'MEM. CÁLCULO - Decrescente'!#REF!="M", 2,
'MEM. CÁLCULO - Decrescente'!#REF!="B", 1,
'MEM. CÁLCULO - Decrescente'!#REF!="", 0)</f>
        <v>#REF!</v>
      </c>
      <c r="BN63" s="399" t="e" cm="1">
        <f t="array" ref="BN63">_xlfn.IFS('MEM. CÁLCULO - Decrescente'!#REF!="A", 3,
'MEM. CÁLCULO - Decrescente'!#REF!="M", 2,
'MEM. CÁLCULO - Decrescente'!#REF!="B", 1,
'MEM. CÁLCULO - Decrescente'!#REF!="", 0)</f>
        <v>#REF!</v>
      </c>
      <c r="BO63" s="399" t="e" cm="1">
        <f t="array" ref="BO63">_xlfn.IFS('MEM. CÁLCULO - Decrescente'!#REF!="A", 3,
'MEM. CÁLCULO - Decrescente'!#REF!="M", 2,
'MEM. CÁLCULO - Decrescente'!#REF!="B", 1,
'MEM. CÁLCULO - Decrescente'!#REF!="", 0)</f>
        <v>#REF!</v>
      </c>
      <c r="BP63" s="399" t="e">
        <f t="shared" si="39"/>
        <v>#REF!</v>
      </c>
      <c r="BQ63" s="399" t="e">
        <f t="shared" si="40"/>
        <v>#REF!</v>
      </c>
      <c r="BR63" s="399" t="e">
        <f t="shared" si="41"/>
        <v>#REF!</v>
      </c>
      <c r="BS63" s="399" t="e">
        <f t="shared" si="42"/>
        <v>#REF!</v>
      </c>
      <c r="BT63" s="399" t="e">
        <f t="shared" si="43"/>
        <v>#REF!</v>
      </c>
      <c r="BU63" s="399" t="e" cm="1">
        <f t="array" ref="BU63">_xlfn.IFS(BP63=3, "A",
BP63=2, "M",
BP63=1, "B",
BP63=0, "")</f>
        <v>#REF!</v>
      </c>
      <c r="BV63" s="399" t="e" cm="1">
        <f t="array" ref="BV63">_xlfn.IFS(BQ63=3, "A",
BQ63=2, "M",
BQ63=1, "B",
BQ63=0, "")</f>
        <v>#REF!</v>
      </c>
      <c r="BW63" s="399" t="e" cm="1">
        <f t="array" ref="BW63">_xlfn.IFS(BR63=3, "A",
BR63=2, "M",
BR63=1, "B",
BR63=0, "")</f>
        <v>#REF!</v>
      </c>
      <c r="BX63" s="399" t="e" cm="1">
        <f t="array" ref="BX63">_xlfn.IFS(BS63=3, "A",
BS63=2, "M",
BS63=1, "B",
BS63=0, "")</f>
        <v>#REF!</v>
      </c>
      <c r="BY63" s="399" t="e" cm="1">
        <f t="array" ref="BY63">_xlfn.IFS(BT63=3, "A",
BT63=2, "M",
BT63=1, "B",
BT63=0, "")</f>
        <v>#REF!</v>
      </c>
    </row>
    <row r="64" spans="1:77" ht="24.95" customHeight="1" thickBot="1">
      <c r="A64" s="344" t="e">
        <f>'LVC - FICHA CAMPO - Decrescente'!#REF!</f>
        <v>#REF!</v>
      </c>
      <c r="B64" s="345" t="e">
        <f>'LVC - FICHA CAMPO - Decrescente'!#REF!</f>
        <v>#REF!</v>
      </c>
      <c r="C64" s="345" t="e">
        <f>'LVC - FICHA CAMPO - Decrescente'!#REF!</f>
        <v>#REF!</v>
      </c>
      <c r="D64" s="346" t="e">
        <f>'LVC - FICHA CAMPO - Decrescente'!#REF!</f>
        <v>#REF!</v>
      </c>
      <c r="E64" s="349" t="e">
        <f>ROUNDUP(AVERAGE('LVC - FICHA CAMPO - Crescente'!#REF!, 'LVC - FICHA CAMPO - Decrescente'!#REF!), 0)</f>
        <v>#REF!</v>
      </c>
      <c r="F64" s="349" t="e">
        <f>AVERAGE('LVC - FICHA CAMPO - Crescente'!#REF!, 'LVC - FICHA CAMPO - Decrescente'!#REF!)</f>
        <v>#REF!</v>
      </c>
      <c r="G64" s="349" t="e">
        <f>AVERAGE('LVC - FICHA CAMPO - Crescente'!#REF!, 'LVC - FICHA CAMPO - Decrescente'!#REF!)</f>
        <v>#REF!</v>
      </c>
      <c r="H64" s="349" t="e">
        <f>AVERAGE('LVC - FICHA CAMPO - Crescente'!#REF!, 'LVC - FICHA CAMPO - Decrescente'!#REF!)</f>
        <v>#REF!</v>
      </c>
      <c r="I64" s="349" t="e">
        <f>ROUNDUP(AVERAGE('LVC - FICHA CAMPO - Crescente'!#REF!, 'LVC - FICHA CAMPO - Decrescente'!#REF!), 0)</f>
        <v>#REF!</v>
      </c>
      <c r="J64" s="349" t="e">
        <f t="shared" si="10"/>
        <v>#REF!</v>
      </c>
      <c r="K64" s="349" t="e">
        <f t="shared" si="11"/>
        <v>#REF!</v>
      </c>
      <c r="L64" s="349" t="e">
        <f t="shared" si="12"/>
        <v>#REF!</v>
      </c>
      <c r="M64" s="349" t="e">
        <f t="shared" si="13"/>
        <v>#REF!</v>
      </c>
      <c r="N64" s="349" t="e">
        <f t="shared" si="14"/>
        <v>#REF!</v>
      </c>
      <c r="O64" s="347" t="e">
        <f>AVERAGE('MEM. CÁLCULO - Crescente'!#REF!, 'MEM. CÁLCULO - Decrescente'!#REF!)</f>
        <v>#REF!</v>
      </c>
      <c r="P64" s="348" t="e">
        <f t="shared" si="15"/>
        <v>#REF!</v>
      </c>
      <c r="Q64" s="348" t="e">
        <f t="shared" si="16"/>
        <v>#REF!</v>
      </c>
      <c r="R64" s="348" t="e">
        <f t="shared" si="17"/>
        <v>#REF!</v>
      </c>
      <c r="S64" s="347" t="e">
        <f t="shared" si="18"/>
        <v>#REF!</v>
      </c>
      <c r="T64" s="348" t="e">
        <f t="shared" si="19"/>
        <v>#REF!</v>
      </c>
      <c r="U64" s="348" t="e">
        <f t="shared" si="20"/>
        <v>#REF!</v>
      </c>
      <c r="V64" s="348" t="e">
        <f t="shared" si="21"/>
        <v>#REF!</v>
      </c>
      <c r="W64" s="348" t="e">
        <f t="shared" si="22"/>
        <v>#REF!</v>
      </c>
      <c r="X64" s="348" t="e">
        <f t="shared" si="23"/>
        <v>#REF!</v>
      </c>
      <c r="Y64" s="351" t="e">
        <f t="shared" si="24"/>
        <v>#REF!</v>
      </c>
      <c r="Z64" s="349" t="e" cm="1">
        <f t="array" ref="Z64">_xlfn.IFS(
AND(Y64&gt;=0, Y64&lt;=10), 1,
AND(Y64&gt;10, Y64&lt;50), 2,
Y64&gt;=50, 3)</f>
        <v>#REF!</v>
      </c>
      <c r="AA64" s="350" t="e">
        <f t="shared" si="25"/>
        <v>#REF!</v>
      </c>
      <c r="AB64" s="400" t="e">
        <f t="shared" si="26"/>
        <v>#REF!</v>
      </c>
      <c r="AC64" s="351" t="e">
        <f t="shared" si="27"/>
        <v>#REF!</v>
      </c>
      <c r="AD64" s="349" t="e" cm="1">
        <f t="array" ref="AD64">_xlfn.IFS(
AND(AC64&gt;=0, AC64&lt;=10), 1,
AND(AC64&gt;10, AC64&lt;50), 2,
AC64&gt;=50, 3)</f>
        <v>#REF!</v>
      </c>
      <c r="AE64" s="350" t="e">
        <f t="shared" si="28"/>
        <v>#REF!</v>
      </c>
      <c r="AF64" s="400" t="e">
        <f t="shared" si="29"/>
        <v>#REF!</v>
      </c>
      <c r="AG64" s="349" t="e">
        <f t="shared" si="30"/>
        <v>#REF!</v>
      </c>
      <c r="AH64" s="349" t="e" cm="1">
        <f t="array" ref="AH64">_xlfn.IFS(
AND(AG64&gt;=0, AG64&lt;=2), 1,
AND(AG64&gt;2, AG64&lt;5), 2,
AG64&gt;=5, 3)</f>
        <v>#REF!</v>
      </c>
      <c r="AI64" s="350" t="e">
        <f t="shared" si="31"/>
        <v>#REF!</v>
      </c>
      <c r="AJ64" s="350" t="e">
        <f t="shared" si="32"/>
        <v>#REF!</v>
      </c>
      <c r="AK64" s="351" t="e" cm="1">
        <f t="array" ref="AK64">_xlfn.IFS(
O64&lt;=2, "B",
AND(O64&gt;2, O64&lt;5), "M",
O64&gt;=5, "A")</f>
        <v>#REF!</v>
      </c>
      <c r="AL64" s="351" t="e" cm="1">
        <f t="array" ref="AL64">_xlfn.IFS(
AND(P64&gt;=0, P64&lt;=10%), "B",
AND(P64&gt;10%, P64&lt;50%), "M",
AND(P64&gt;=50%, P64&lt;=100%), "A")</f>
        <v>#REF!</v>
      </c>
      <c r="AM64" s="351" t="e" cm="1">
        <f t="array" ref="AM64">_xlfn.IFS(
AND(Q64&gt;=0, Q64&lt;=10%), "B",
AND(Q64&gt;10%, Q64&lt;50%), "M",
AND(Q64&gt;=50%, Q64&lt;=100%), "A")</f>
        <v>#REF!</v>
      </c>
      <c r="AN64" s="351" t="e" cm="1">
        <f t="array" ref="AN64">_xlfn.IFS(
AND(R64&gt;=0, R64&lt;=10%), "B",
AND(R64&gt;10%, R64&lt;50%), "M",
AND(R64&gt;=50%, R64&lt;=100%), "A")</f>
        <v>#REF!</v>
      </c>
      <c r="AO64" s="351" t="e" cm="1">
        <f t="array" ref="AO64">_xlfn.IFS(
S64&lt;=2, "B",
AND(S64&gt;2, S64&lt;5), "M",
S64&gt;=5, "A")</f>
        <v>#REF!</v>
      </c>
      <c r="AP64" s="351" t="e">
        <f t="shared" si="33"/>
        <v>#REF!</v>
      </c>
      <c r="AQ64" s="351" t="e">
        <f t="shared" si="34"/>
        <v>#REF!</v>
      </c>
      <c r="AR64" s="351" t="e">
        <f t="shared" si="35"/>
        <v>#REF!</v>
      </c>
      <c r="AS64" s="351" t="e">
        <f t="shared" si="36"/>
        <v>#REF!</v>
      </c>
      <c r="AT64" s="351" t="e">
        <f t="shared" si="37"/>
        <v>#REF!</v>
      </c>
      <c r="AU64" s="369" t="e">
        <f t="shared" si="38"/>
        <v>#REF!</v>
      </c>
      <c r="AV64" s="369" t="e" cm="1">
        <f t="array" ref="AV64">_xlfn.IFS(B64="", "",
(((100-AU64)/100)*$AV$10)&lt;1, 1,
TRUE, ((100-AU64)/100)*AV$10)</f>
        <v>#REF!</v>
      </c>
      <c r="AW64" s="375" t="e" cm="1">
        <f t="array" ref="AW64">_xlfn.IFS(
AND(AU64 &lt;= 20, AV64 &gt; 3.5), 0,
AND(AU64 &lt;= 20, AV64 &lt;= 3.5), 1,
AND(AND(20 &lt; AU64, AU64 &lt;= 40, AV64 &gt; 3.5)), 2,
AND(AND(20 &lt; AU64, AU64 &lt;= 40, AV64 &lt;= 3.5)), 3,
AND(AND(40 &lt; AU64, AU64 &lt;= 60, AV64 &gt; 2.5)), 4,
AND(AND(40 &lt; AU64, AU64 &lt;= 60, AV64 &lt;= 2.5)), 5,
AND(AND(60 &lt; AU64, AU64 &lt;= 90, AV64 &gt; 2.5)), 7,
AND(AND(60 &lt; AU64, AU64 &lt;= 90, AV64 &lt;= 2.5)), 8,
AU64 &gt; 90, 10)</f>
        <v>#REF!</v>
      </c>
      <c r="AX64" s="374" t="e">
        <f>_xlfn.XLOOKUP(AW64,IES!$B$2:$B$10,IES!$C$2:$C$10)</f>
        <v>#REF!</v>
      </c>
      <c r="AY64" s="374" t="e">
        <f>_xlfn.XLOOKUP(AW64,IES!$B$2:$B$10, IES!$D$2:$D$10)</f>
        <v>#REF!</v>
      </c>
      <c r="AZ64" s="392" t="e" cm="1">
        <f t="array" ref="AZ64">_xlfn.IFS(AV64&gt;4, 'CONCEITOS ICPF'!$B$2,
AND(3 &lt; AV64, AV64 &lt;= 4), 'CONCEITOS ICPF'!$B$3,
AND(2 &lt; AV64, AV64 &lt;= 3), 'CONCEITOS ICPF'!$B$4,
AND(1 &lt; AV64, AV64 &lt;= 2), 'CONCEITOS ICPF'!$B$5,
AV64 &lt;= 1, 'CONCEITOS ICPF'!$B$6)</f>
        <v>#REF!</v>
      </c>
      <c r="BA64" s="350" t="e">
        <f>'LVC - FICHA CAMPO - Decrescente'!#REF!</f>
        <v>#REF!</v>
      </c>
      <c r="BB64" s="350" t="e">
        <f>'LVC - FICHA CAMPO - Decrescente'!#REF!</f>
        <v>#REF!</v>
      </c>
      <c r="BC64" s="350" t="e">
        <f>'LVC - FICHA CAMPO - Decrescente'!#REF!</f>
        <v>#REF!</v>
      </c>
      <c r="BD64" s="350" t="e">
        <f>'LVC - FICHA CAMPO - Decrescente'!#REF!</f>
        <v>#REF!</v>
      </c>
      <c r="BE64" s="350" t="e">
        <f>'LVC - FICHA CAMPO - Decrescente'!#REF!</f>
        <v>#REF!</v>
      </c>
      <c r="BF64" s="399" t="e" cm="1">
        <f t="array" ref="BF64">_xlfn.IFS('MEM. CÁLCULO - Crescente'!#REF!="A", 3,
'MEM. CÁLCULO - Crescente'!#REF!="M", 2,
'MEM. CÁLCULO - Crescente'!#REF!="B", 1,
'MEM. CÁLCULO - Crescente'!#REF!="", 0)</f>
        <v>#REF!</v>
      </c>
      <c r="BG64" s="399" t="e" cm="1">
        <f t="array" ref="BG64">_xlfn.IFS('MEM. CÁLCULO - Crescente'!#REF!="A", 3,
'MEM. CÁLCULO - Crescente'!#REF!="M", 2,
'MEM. CÁLCULO - Crescente'!#REF!="B", 1,
'MEM. CÁLCULO - Crescente'!#REF!="", 0)</f>
        <v>#REF!</v>
      </c>
      <c r="BH64" s="399" t="e" cm="1">
        <f t="array" ref="BH64">_xlfn.IFS('MEM. CÁLCULO - Crescente'!#REF!="A", 3,
'MEM. CÁLCULO - Crescente'!#REF!="M", 2,
'MEM. CÁLCULO - Crescente'!#REF!="B", 1,
'MEM. CÁLCULO - Crescente'!#REF!="", 0)</f>
        <v>#REF!</v>
      </c>
      <c r="BI64" s="399" t="e" cm="1">
        <f t="array" ref="BI64">_xlfn.IFS('MEM. CÁLCULO - Crescente'!#REF!="A", 3,
'MEM. CÁLCULO - Crescente'!#REF!="M", 2,
'MEM. CÁLCULO - Crescente'!#REF!="B", 1,
'MEM. CÁLCULO - Crescente'!#REF!="", 0)</f>
        <v>#REF!</v>
      </c>
      <c r="BJ64" s="399" t="e" cm="1">
        <f t="array" ref="BJ64">_xlfn.IFS('MEM. CÁLCULO - Crescente'!#REF!="A", 3,
'MEM. CÁLCULO - Crescente'!#REF!="M", 2,
'MEM. CÁLCULO - Crescente'!#REF!="B", 1,
'MEM. CÁLCULO - Crescente'!#REF!="", 0)</f>
        <v>#REF!</v>
      </c>
      <c r="BK64" s="399" t="e" cm="1">
        <f t="array" ref="BK64">_xlfn.IFS('MEM. CÁLCULO - Decrescente'!#REF!="A", 3,
'MEM. CÁLCULO - Decrescente'!#REF!="M", 2,
'MEM. CÁLCULO - Decrescente'!#REF!="B", 1,
'MEM. CÁLCULO - Decrescente'!#REF!="", 0)</f>
        <v>#REF!</v>
      </c>
      <c r="BL64" s="399" t="e" cm="1">
        <f t="array" ref="BL64">_xlfn.IFS('MEM. CÁLCULO - Decrescente'!#REF!="A", 3,
'MEM. CÁLCULO - Decrescente'!#REF!="M", 2,
'MEM. CÁLCULO - Decrescente'!#REF!="B", 1,
'MEM. CÁLCULO - Decrescente'!#REF!="", 0)</f>
        <v>#REF!</v>
      </c>
      <c r="BM64" s="399" t="e" cm="1">
        <f t="array" ref="BM64">_xlfn.IFS('MEM. CÁLCULO - Decrescente'!#REF!="A", 3,
'MEM. CÁLCULO - Decrescente'!#REF!="M", 2,
'MEM. CÁLCULO - Decrescente'!#REF!="B", 1,
'MEM. CÁLCULO - Decrescente'!#REF!="", 0)</f>
        <v>#REF!</v>
      </c>
      <c r="BN64" s="399" t="e" cm="1">
        <f t="array" ref="BN64">_xlfn.IFS('MEM. CÁLCULO - Decrescente'!#REF!="A", 3,
'MEM. CÁLCULO - Decrescente'!#REF!="M", 2,
'MEM. CÁLCULO - Decrescente'!#REF!="B", 1,
'MEM. CÁLCULO - Decrescente'!#REF!="", 0)</f>
        <v>#REF!</v>
      </c>
      <c r="BO64" s="399" t="e" cm="1">
        <f t="array" ref="BO64">_xlfn.IFS('MEM. CÁLCULO - Decrescente'!#REF!="A", 3,
'MEM. CÁLCULO - Decrescente'!#REF!="M", 2,
'MEM. CÁLCULO - Decrescente'!#REF!="B", 1,
'MEM. CÁLCULO - Decrescente'!#REF!="", 0)</f>
        <v>#REF!</v>
      </c>
      <c r="BP64" s="399" t="e">
        <f t="shared" si="39"/>
        <v>#REF!</v>
      </c>
      <c r="BQ64" s="399" t="e">
        <f t="shared" si="40"/>
        <v>#REF!</v>
      </c>
      <c r="BR64" s="399" t="e">
        <f t="shared" si="41"/>
        <v>#REF!</v>
      </c>
      <c r="BS64" s="399" t="e">
        <f t="shared" si="42"/>
        <v>#REF!</v>
      </c>
      <c r="BT64" s="399" t="e">
        <f t="shared" si="43"/>
        <v>#REF!</v>
      </c>
      <c r="BU64" s="399" t="e" cm="1">
        <f t="array" ref="BU64">_xlfn.IFS(BP64=3, "A",
BP64=2, "M",
BP64=1, "B",
BP64=0, "")</f>
        <v>#REF!</v>
      </c>
      <c r="BV64" s="399" t="e" cm="1">
        <f t="array" ref="BV64">_xlfn.IFS(BQ64=3, "A",
BQ64=2, "M",
BQ64=1, "B",
BQ64=0, "")</f>
        <v>#REF!</v>
      </c>
      <c r="BW64" s="399" t="e" cm="1">
        <f t="array" ref="BW64">_xlfn.IFS(BR64=3, "A",
BR64=2, "M",
BR64=1, "B",
BR64=0, "")</f>
        <v>#REF!</v>
      </c>
      <c r="BX64" s="399" t="e" cm="1">
        <f t="array" ref="BX64">_xlfn.IFS(BS64=3, "A",
BS64=2, "M",
BS64=1, "B",
BS64=0, "")</f>
        <v>#REF!</v>
      </c>
      <c r="BY64" s="399" t="e" cm="1">
        <f t="array" ref="BY64">_xlfn.IFS(BT64=3, "A",
BT64=2, "M",
BT64=1, "B",
BT64=0, "")</f>
        <v>#REF!</v>
      </c>
    </row>
    <row r="65" spans="1:77" ht="24.95" customHeight="1" thickBot="1">
      <c r="A65" s="344" t="e">
        <f>'LVC - FICHA CAMPO - Decrescente'!#REF!</f>
        <v>#REF!</v>
      </c>
      <c r="B65" s="345" t="e">
        <f>'LVC - FICHA CAMPO - Decrescente'!#REF!</f>
        <v>#REF!</v>
      </c>
      <c r="C65" s="345" t="e">
        <f>'LVC - FICHA CAMPO - Decrescente'!#REF!</f>
        <v>#REF!</v>
      </c>
      <c r="D65" s="346" t="e">
        <f>'LVC - FICHA CAMPO - Decrescente'!#REF!</f>
        <v>#REF!</v>
      </c>
      <c r="E65" s="349" t="e">
        <f>ROUNDUP(AVERAGE('LVC - FICHA CAMPO - Crescente'!#REF!, 'LVC - FICHA CAMPO - Decrescente'!#REF!), 0)</f>
        <v>#REF!</v>
      </c>
      <c r="F65" s="349" t="e">
        <f>AVERAGE('LVC - FICHA CAMPO - Crescente'!#REF!, 'LVC - FICHA CAMPO - Decrescente'!#REF!)</f>
        <v>#REF!</v>
      </c>
      <c r="G65" s="349" t="e">
        <f>AVERAGE('LVC - FICHA CAMPO - Crescente'!#REF!, 'LVC - FICHA CAMPO - Decrescente'!#REF!)</f>
        <v>#REF!</v>
      </c>
      <c r="H65" s="349" t="e">
        <f>AVERAGE('LVC - FICHA CAMPO - Crescente'!#REF!, 'LVC - FICHA CAMPO - Decrescente'!#REF!)</f>
        <v>#REF!</v>
      </c>
      <c r="I65" s="349" t="e">
        <f>ROUNDUP(AVERAGE('LVC - FICHA CAMPO - Crescente'!#REF!, 'LVC - FICHA CAMPO - Decrescente'!#REF!), 0)</f>
        <v>#REF!</v>
      </c>
      <c r="J65" s="349" t="e">
        <f t="shared" si="10"/>
        <v>#REF!</v>
      </c>
      <c r="K65" s="349" t="e">
        <f t="shared" si="11"/>
        <v>#REF!</v>
      </c>
      <c r="L65" s="349" t="e">
        <f t="shared" si="12"/>
        <v>#REF!</v>
      </c>
      <c r="M65" s="349" t="e">
        <f t="shared" si="13"/>
        <v>#REF!</v>
      </c>
      <c r="N65" s="349" t="e">
        <f t="shared" si="14"/>
        <v>#REF!</v>
      </c>
      <c r="O65" s="347" t="e">
        <f>AVERAGE('MEM. CÁLCULO - Crescente'!#REF!, 'MEM. CÁLCULO - Decrescente'!#REF!)</f>
        <v>#REF!</v>
      </c>
      <c r="P65" s="348" t="e">
        <f t="shared" si="15"/>
        <v>#REF!</v>
      </c>
      <c r="Q65" s="348" t="e">
        <f t="shared" si="16"/>
        <v>#REF!</v>
      </c>
      <c r="R65" s="348" t="e">
        <f t="shared" si="17"/>
        <v>#REF!</v>
      </c>
      <c r="S65" s="347" t="e">
        <f t="shared" si="18"/>
        <v>#REF!</v>
      </c>
      <c r="T65" s="348" t="e">
        <f t="shared" si="19"/>
        <v>#REF!</v>
      </c>
      <c r="U65" s="348" t="e">
        <f t="shared" si="20"/>
        <v>#REF!</v>
      </c>
      <c r="V65" s="348" t="e">
        <f t="shared" si="21"/>
        <v>#REF!</v>
      </c>
      <c r="W65" s="348" t="e">
        <f t="shared" si="22"/>
        <v>#REF!</v>
      </c>
      <c r="X65" s="348" t="e">
        <f t="shared" si="23"/>
        <v>#REF!</v>
      </c>
      <c r="Y65" s="351" t="e">
        <f t="shared" si="24"/>
        <v>#REF!</v>
      </c>
      <c r="Z65" s="349" t="e" cm="1">
        <f t="array" ref="Z65">_xlfn.IFS(
AND(Y65&gt;=0, Y65&lt;=10), 1,
AND(Y65&gt;10, Y65&lt;50), 2,
Y65&gt;=50, 3)</f>
        <v>#REF!</v>
      </c>
      <c r="AA65" s="350" t="e">
        <f t="shared" si="25"/>
        <v>#REF!</v>
      </c>
      <c r="AB65" s="400" t="e">
        <f t="shared" si="26"/>
        <v>#REF!</v>
      </c>
      <c r="AC65" s="351" t="e">
        <f t="shared" si="27"/>
        <v>#REF!</v>
      </c>
      <c r="AD65" s="349" t="e" cm="1">
        <f t="array" ref="AD65">_xlfn.IFS(
AND(AC65&gt;=0, AC65&lt;=10), 1,
AND(AC65&gt;10, AC65&lt;50), 2,
AC65&gt;=50, 3)</f>
        <v>#REF!</v>
      </c>
      <c r="AE65" s="350" t="e">
        <f t="shared" si="28"/>
        <v>#REF!</v>
      </c>
      <c r="AF65" s="400" t="e">
        <f t="shared" si="29"/>
        <v>#REF!</v>
      </c>
      <c r="AG65" s="349" t="e">
        <f t="shared" si="30"/>
        <v>#REF!</v>
      </c>
      <c r="AH65" s="349" t="e" cm="1">
        <f t="array" ref="AH65">_xlfn.IFS(
AND(AG65&gt;=0, AG65&lt;=2), 1,
AND(AG65&gt;2, AG65&lt;5), 2,
AG65&gt;=5, 3)</f>
        <v>#REF!</v>
      </c>
      <c r="AI65" s="350" t="e">
        <f t="shared" si="31"/>
        <v>#REF!</v>
      </c>
      <c r="AJ65" s="350" t="e">
        <f t="shared" si="32"/>
        <v>#REF!</v>
      </c>
      <c r="AK65" s="351" t="e" cm="1">
        <f t="array" ref="AK65">_xlfn.IFS(
O65&lt;=2, "B",
AND(O65&gt;2, O65&lt;5), "M",
O65&gt;=5, "A")</f>
        <v>#REF!</v>
      </c>
      <c r="AL65" s="351" t="e" cm="1">
        <f t="array" ref="AL65">_xlfn.IFS(
AND(P65&gt;=0, P65&lt;=10%), "B",
AND(P65&gt;10%, P65&lt;50%), "M",
AND(P65&gt;=50%, P65&lt;=100%), "A")</f>
        <v>#REF!</v>
      </c>
      <c r="AM65" s="351" t="e" cm="1">
        <f t="array" ref="AM65">_xlfn.IFS(
AND(Q65&gt;=0, Q65&lt;=10%), "B",
AND(Q65&gt;10%, Q65&lt;50%), "M",
AND(Q65&gt;=50%, Q65&lt;=100%), "A")</f>
        <v>#REF!</v>
      </c>
      <c r="AN65" s="351" t="e" cm="1">
        <f t="array" ref="AN65">_xlfn.IFS(
AND(R65&gt;=0, R65&lt;=10%), "B",
AND(R65&gt;10%, R65&lt;50%), "M",
AND(R65&gt;=50%, R65&lt;=100%), "A")</f>
        <v>#REF!</v>
      </c>
      <c r="AO65" s="351" t="e" cm="1">
        <f t="array" ref="AO65">_xlfn.IFS(
S65&lt;=2, "B",
AND(S65&gt;2, S65&lt;5), "M",
S65&gt;=5, "A")</f>
        <v>#REF!</v>
      </c>
      <c r="AP65" s="351" t="e">
        <f t="shared" si="33"/>
        <v>#REF!</v>
      </c>
      <c r="AQ65" s="351" t="e">
        <f t="shared" si="34"/>
        <v>#REF!</v>
      </c>
      <c r="AR65" s="351" t="e">
        <f t="shared" si="35"/>
        <v>#REF!</v>
      </c>
      <c r="AS65" s="351" t="e">
        <f t="shared" si="36"/>
        <v>#REF!</v>
      </c>
      <c r="AT65" s="351" t="e">
        <f t="shared" si="37"/>
        <v>#REF!</v>
      </c>
      <c r="AU65" s="369" t="e">
        <f t="shared" si="38"/>
        <v>#REF!</v>
      </c>
      <c r="AV65" s="369" t="e" cm="1">
        <f t="array" ref="AV65">_xlfn.IFS(B65="", "",
(((100-AU65)/100)*$AV$10)&lt;1, 1,
TRUE, ((100-AU65)/100)*AV$10)</f>
        <v>#REF!</v>
      </c>
      <c r="AW65" s="375" t="e" cm="1">
        <f t="array" ref="AW65">_xlfn.IFS(
AND(AU65 &lt;= 20, AV65 &gt; 3.5), 0,
AND(AU65 &lt;= 20, AV65 &lt;= 3.5), 1,
AND(AND(20 &lt; AU65, AU65 &lt;= 40, AV65 &gt; 3.5)), 2,
AND(AND(20 &lt; AU65, AU65 &lt;= 40, AV65 &lt;= 3.5)), 3,
AND(AND(40 &lt; AU65, AU65 &lt;= 60, AV65 &gt; 2.5)), 4,
AND(AND(40 &lt; AU65, AU65 &lt;= 60, AV65 &lt;= 2.5)), 5,
AND(AND(60 &lt; AU65, AU65 &lt;= 90, AV65 &gt; 2.5)), 7,
AND(AND(60 &lt; AU65, AU65 &lt;= 90, AV65 &lt;= 2.5)), 8,
AU65 &gt; 90, 10)</f>
        <v>#REF!</v>
      </c>
      <c r="AX65" s="374" t="e">
        <f>_xlfn.XLOOKUP(AW65,IES!$B$2:$B$10,IES!$C$2:$C$10)</f>
        <v>#REF!</v>
      </c>
      <c r="AY65" s="374" t="e">
        <f>_xlfn.XLOOKUP(AW65,IES!$B$2:$B$10, IES!$D$2:$D$10)</f>
        <v>#REF!</v>
      </c>
      <c r="AZ65" s="392" t="e" cm="1">
        <f t="array" ref="AZ65">_xlfn.IFS(AV65&gt;4, 'CONCEITOS ICPF'!$B$2,
AND(3 &lt; AV65, AV65 &lt;= 4), 'CONCEITOS ICPF'!$B$3,
AND(2 &lt; AV65, AV65 &lt;= 3), 'CONCEITOS ICPF'!$B$4,
AND(1 &lt; AV65, AV65 &lt;= 2), 'CONCEITOS ICPF'!$B$5,
AV65 &lt;= 1, 'CONCEITOS ICPF'!$B$6)</f>
        <v>#REF!</v>
      </c>
      <c r="BA65" s="350" t="e">
        <f>'LVC - FICHA CAMPO - Decrescente'!#REF!</f>
        <v>#REF!</v>
      </c>
      <c r="BB65" s="350" t="e">
        <f>'LVC - FICHA CAMPO - Decrescente'!#REF!</f>
        <v>#REF!</v>
      </c>
      <c r="BC65" s="350" t="e">
        <f>'LVC - FICHA CAMPO - Decrescente'!#REF!</f>
        <v>#REF!</v>
      </c>
      <c r="BD65" s="350" t="e">
        <f>'LVC - FICHA CAMPO - Decrescente'!#REF!</f>
        <v>#REF!</v>
      </c>
      <c r="BE65" s="350" t="e">
        <f>'LVC - FICHA CAMPO - Decrescente'!#REF!</f>
        <v>#REF!</v>
      </c>
      <c r="BF65" s="399" t="e" cm="1">
        <f t="array" ref="BF65">_xlfn.IFS('MEM. CÁLCULO - Crescente'!#REF!="A", 3,
'MEM. CÁLCULO - Crescente'!#REF!="M", 2,
'MEM. CÁLCULO - Crescente'!#REF!="B", 1,
'MEM. CÁLCULO - Crescente'!#REF!="", 0)</f>
        <v>#REF!</v>
      </c>
      <c r="BG65" s="399" t="e" cm="1">
        <f t="array" ref="BG65">_xlfn.IFS('MEM. CÁLCULO - Crescente'!#REF!="A", 3,
'MEM. CÁLCULO - Crescente'!#REF!="M", 2,
'MEM. CÁLCULO - Crescente'!#REF!="B", 1,
'MEM. CÁLCULO - Crescente'!#REF!="", 0)</f>
        <v>#REF!</v>
      </c>
      <c r="BH65" s="399" t="e" cm="1">
        <f t="array" ref="BH65">_xlfn.IFS('MEM. CÁLCULO - Crescente'!#REF!="A", 3,
'MEM. CÁLCULO - Crescente'!#REF!="M", 2,
'MEM. CÁLCULO - Crescente'!#REF!="B", 1,
'MEM. CÁLCULO - Crescente'!#REF!="", 0)</f>
        <v>#REF!</v>
      </c>
      <c r="BI65" s="399" t="e" cm="1">
        <f t="array" ref="BI65">_xlfn.IFS('MEM. CÁLCULO - Crescente'!#REF!="A", 3,
'MEM. CÁLCULO - Crescente'!#REF!="M", 2,
'MEM. CÁLCULO - Crescente'!#REF!="B", 1,
'MEM. CÁLCULO - Crescente'!#REF!="", 0)</f>
        <v>#REF!</v>
      </c>
      <c r="BJ65" s="399" t="e" cm="1">
        <f t="array" ref="BJ65">_xlfn.IFS('MEM. CÁLCULO - Crescente'!#REF!="A", 3,
'MEM. CÁLCULO - Crescente'!#REF!="M", 2,
'MEM. CÁLCULO - Crescente'!#REF!="B", 1,
'MEM. CÁLCULO - Crescente'!#REF!="", 0)</f>
        <v>#REF!</v>
      </c>
      <c r="BK65" s="399" t="e" cm="1">
        <f t="array" ref="BK65">_xlfn.IFS('MEM. CÁLCULO - Decrescente'!#REF!="A", 3,
'MEM. CÁLCULO - Decrescente'!#REF!="M", 2,
'MEM. CÁLCULO - Decrescente'!#REF!="B", 1,
'MEM. CÁLCULO - Decrescente'!#REF!="", 0)</f>
        <v>#REF!</v>
      </c>
      <c r="BL65" s="399" t="e" cm="1">
        <f t="array" ref="BL65">_xlfn.IFS('MEM. CÁLCULO - Decrescente'!#REF!="A", 3,
'MEM. CÁLCULO - Decrescente'!#REF!="M", 2,
'MEM. CÁLCULO - Decrescente'!#REF!="B", 1,
'MEM. CÁLCULO - Decrescente'!#REF!="", 0)</f>
        <v>#REF!</v>
      </c>
      <c r="BM65" s="399" t="e" cm="1">
        <f t="array" ref="BM65">_xlfn.IFS('MEM. CÁLCULO - Decrescente'!#REF!="A", 3,
'MEM. CÁLCULO - Decrescente'!#REF!="M", 2,
'MEM. CÁLCULO - Decrescente'!#REF!="B", 1,
'MEM. CÁLCULO - Decrescente'!#REF!="", 0)</f>
        <v>#REF!</v>
      </c>
      <c r="BN65" s="399" t="e" cm="1">
        <f t="array" ref="BN65">_xlfn.IFS('MEM. CÁLCULO - Decrescente'!#REF!="A", 3,
'MEM. CÁLCULO - Decrescente'!#REF!="M", 2,
'MEM. CÁLCULO - Decrescente'!#REF!="B", 1,
'MEM. CÁLCULO - Decrescente'!#REF!="", 0)</f>
        <v>#REF!</v>
      </c>
      <c r="BO65" s="399" t="e" cm="1">
        <f t="array" ref="BO65">_xlfn.IFS('MEM. CÁLCULO - Decrescente'!#REF!="A", 3,
'MEM. CÁLCULO - Decrescente'!#REF!="M", 2,
'MEM. CÁLCULO - Decrescente'!#REF!="B", 1,
'MEM. CÁLCULO - Decrescente'!#REF!="", 0)</f>
        <v>#REF!</v>
      </c>
      <c r="BP65" s="399" t="e">
        <f t="shared" si="39"/>
        <v>#REF!</v>
      </c>
      <c r="BQ65" s="399" t="e">
        <f t="shared" si="40"/>
        <v>#REF!</v>
      </c>
      <c r="BR65" s="399" t="e">
        <f t="shared" si="41"/>
        <v>#REF!</v>
      </c>
      <c r="BS65" s="399" t="e">
        <f t="shared" si="42"/>
        <v>#REF!</v>
      </c>
      <c r="BT65" s="399" t="e">
        <f t="shared" si="43"/>
        <v>#REF!</v>
      </c>
      <c r="BU65" s="399" t="e" cm="1">
        <f t="array" ref="BU65">_xlfn.IFS(BP65=3, "A",
BP65=2, "M",
BP65=1, "B",
BP65=0, "")</f>
        <v>#REF!</v>
      </c>
      <c r="BV65" s="399" t="e" cm="1">
        <f t="array" ref="BV65">_xlfn.IFS(BQ65=3, "A",
BQ65=2, "M",
BQ65=1, "B",
BQ65=0, "")</f>
        <v>#REF!</v>
      </c>
      <c r="BW65" s="399" t="e" cm="1">
        <f t="array" ref="BW65">_xlfn.IFS(BR65=3, "A",
BR65=2, "M",
BR65=1, "B",
BR65=0, "")</f>
        <v>#REF!</v>
      </c>
      <c r="BX65" s="399" t="e" cm="1">
        <f t="array" ref="BX65">_xlfn.IFS(BS65=3, "A",
BS65=2, "M",
BS65=1, "B",
BS65=0, "")</f>
        <v>#REF!</v>
      </c>
      <c r="BY65" s="399" t="e" cm="1">
        <f t="array" ref="BY65">_xlfn.IFS(BT65=3, "A",
BT65=2, "M",
BT65=1, "B",
BT65=0, "")</f>
        <v>#REF!</v>
      </c>
    </row>
    <row r="66" spans="1:77" ht="24.95" customHeight="1" thickBot="1">
      <c r="A66" s="344" t="e">
        <f>'LVC - FICHA CAMPO - Decrescente'!#REF!</f>
        <v>#REF!</v>
      </c>
      <c r="B66" s="345" t="e">
        <f>'LVC - FICHA CAMPO - Decrescente'!#REF!</f>
        <v>#REF!</v>
      </c>
      <c r="C66" s="345" t="e">
        <f>'LVC - FICHA CAMPO - Decrescente'!#REF!</f>
        <v>#REF!</v>
      </c>
      <c r="D66" s="346" t="e">
        <f>'LVC - FICHA CAMPO - Decrescente'!#REF!</f>
        <v>#REF!</v>
      </c>
      <c r="E66" s="349" t="e">
        <f>ROUNDUP(AVERAGE('LVC - FICHA CAMPO - Crescente'!#REF!, 'LVC - FICHA CAMPO - Decrescente'!#REF!), 0)</f>
        <v>#REF!</v>
      </c>
      <c r="F66" s="349" t="e">
        <f>AVERAGE('LVC - FICHA CAMPO - Crescente'!#REF!, 'LVC - FICHA CAMPO - Decrescente'!#REF!)</f>
        <v>#REF!</v>
      </c>
      <c r="G66" s="349" t="e">
        <f>AVERAGE('LVC - FICHA CAMPO - Crescente'!#REF!, 'LVC - FICHA CAMPO - Decrescente'!#REF!)</f>
        <v>#REF!</v>
      </c>
      <c r="H66" s="349" t="e">
        <f>AVERAGE('LVC - FICHA CAMPO - Crescente'!#REF!, 'LVC - FICHA CAMPO - Decrescente'!#REF!)</f>
        <v>#REF!</v>
      </c>
      <c r="I66" s="349" t="e">
        <f>ROUNDUP(AVERAGE('LVC - FICHA CAMPO - Crescente'!#REF!, 'LVC - FICHA CAMPO - Decrescente'!#REF!), 0)</f>
        <v>#REF!</v>
      </c>
      <c r="J66" s="349" t="e">
        <f t="shared" si="10"/>
        <v>#REF!</v>
      </c>
      <c r="K66" s="349" t="e">
        <f t="shared" si="11"/>
        <v>#REF!</v>
      </c>
      <c r="L66" s="349" t="e">
        <f t="shared" si="12"/>
        <v>#REF!</v>
      </c>
      <c r="M66" s="349" t="e">
        <f t="shared" si="13"/>
        <v>#REF!</v>
      </c>
      <c r="N66" s="349" t="e">
        <f t="shared" si="14"/>
        <v>#REF!</v>
      </c>
      <c r="O66" s="347" t="e">
        <f>AVERAGE('MEM. CÁLCULO - Crescente'!#REF!, 'MEM. CÁLCULO - Decrescente'!#REF!)</f>
        <v>#REF!</v>
      </c>
      <c r="P66" s="348" t="e">
        <f t="shared" si="15"/>
        <v>#REF!</v>
      </c>
      <c r="Q66" s="348" t="e">
        <f t="shared" si="16"/>
        <v>#REF!</v>
      </c>
      <c r="R66" s="348" t="e">
        <f t="shared" si="17"/>
        <v>#REF!</v>
      </c>
      <c r="S66" s="347" t="e">
        <f t="shared" si="18"/>
        <v>#REF!</v>
      </c>
      <c r="T66" s="348" t="e">
        <f t="shared" si="19"/>
        <v>#REF!</v>
      </c>
      <c r="U66" s="348" t="e">
        <f t="shared" si="20"/>
        <v>#REF!</v>
      </c>
      <c r="V66" s="348" t="e">
        <f t="shared" si="21"/>
        <v>#REF!</v>
      </c>
      <c r="W66" s="348" t="e">
        <f t="shared" si="22"/>
        <v>#REF!</v>
      </c>
      <c r="X66" s="348" t="e">
        <f t="shared" si="23"/>
        <v>#REF!</v>
      </c>
      <c r="Y66" s="351" t="e">
        <f t="shared" si="24"/>
        <v>#REF!</v>
      </c>
      <c r="Z66" s="349" t="e" cm="1">
        <f t="array" ref="Z66">_xlfn.IFS(
AND(Y66&gt;=0, Y66&lt;=10), 1,
AND(Y66&gt;10, Y66&lt;50), 2,
Y66&gt;=50, 3)</f>
        <v>#REF!</v>
      </c>
      <c r="AA66" s="350" t="e">
        <f t="shared" si="25"/>
        <v>#REF!</v>
      </c>
      <c r="AB66" s="400" t="e">
        <f t="shared" si="26"/>
        <v>#REF!</v>
      </c>
      <c r="AC66" s="351" t="e">
        <f t="shared" si="27"/>
        <v>#REF!</v>
      </c>
      <c r="AD66" s="349" t="e" cm="1">
        <f t="array" ref="AD66">_xlfn.IFS(
AND(AC66&gt;=0, AC66&lt;=10), 1,
AND(AC66&gt;10, AC66&lt;50), 2,
AC66&gt;=50, 3)</f>
        <v>#REF!</v>
      </c>
      <c r="AE66" s="350" t="e">
        <f t="shared" si="28"/>
        <v>#REF!</v>
      </c>
      <c r="AF66" s="400" t="e">
        <f t="shared" si="29"/>
        <v>#REF!</v>
      </c>
      <c r="AG66" s="349" t="e">
        <f t="shared" si="30"/>
        <v>#REF!</v>
      </c>
      <c r="AH66" s="349" t="e" cm="1">
        <f t="array" ref="AH66">_xlfn.IFS(
AND(AG66&gt;=0, AG66&lt;=2), 1,
AND(AG66&gt;2, AG66&lt;5), 2,
AG66&gt;=5, 3)</f>
        <v>#REF!</v>
      </c>
      <c r="AI66" s="350" t="e">
        <f t="shared" si="31"/>
        <v>#REF!</v>
      </c>
      <c r="AJ66" s="350" t="e">
        <f t="shared" si="32"/>
        <v>#REF!</v>
      </c>
      <c r="AK66" s="351" t="e" cm="1">
        <f t="array" ref="AK66">_xlfn.IFS(
O66&lt;=2, "B",
AND(O66&gt;2, O66&lt;5), "M",
O66&gt;=5, "A")</f>
        <v>#REF!</v>
      </c>
      <c r="AL66" s="351" t="e" cm="1">
        <f t="array" ref="AL66">_xlfn.IFS(
AND(P66&gt;=0, P66&lt;=10%), "B",
AND(P66&gt;10%, P66&lt;50%), "M",
AND(P66&gt;=50%, P66&lt;=100%), "A")</f>
        <v>#REF!</v>
      </c>
      <c r="AM66" s="351" t="e" cm="1">
        <f t="array" ref="AM66">_xlfn.IFS(
AND(Q66&gt;=0, Q66&lt;=10%), "B",
AND(Q66&gt;10%, Q66&lt;50%), "M",
AND(Q66&gt;=50%, Q66&lt;=100%), "A")</f>
        <v>#REF!</v>
      </c>
      <c r="AN66" s="351" t="e" cm="1">
        <f t="array" ref="AN66">_xlfn.IFS(
AND(R66&gt;=0, R66&lt;=10%), "B",
AND(R66&gt;10%, R66&lt;50%), "M",
AND(R66&gt;=50%, R66&lt;=100%), "A")</f>
        <v>#REF!</v>
      </c>
      <c r="AO66" s="351" t="e" cm="1">
        <f t="array" ref="AO66">_xlfn.IFS(
S66&lt;=2, "B",
AND(S66&gt;2, S66&lt;5), "M",
S66&gt;=5, "A")</f>
        <v>#REF!</v>
      </c>
      <c r="AP66" s="351" t="e">
        <f t="shared" si="33"/>
        <v>#REF!</v>
      </c>
      <c r="AQ66" s="351" t="e">
        <f t="shared" si="34"/>
        <v>#REF!</v>
      </c>
      <c r="AR66" s="351" t="e">
        <f t="shared" si="35"/>
        <v>#REF!</v>
      </c>
      <c r="AS66" s="351" t="e">
        <f t="shared" si="36"/>
        <v>#REF!</v>
      </c>
      <c r="AT66" s="351" t="e">
        <f t="shared" si="37"/>
        <v>#REF!</v>
      </c>
      <c r="AU66" s="369" t="e">
        <f t="shared" si="38"/>
        <v>#REF!</v>
      </c>
      <c r="AV66" s="369" t="e" cm="1">
        <f t="array" ref="AV66">_xlfn.IFS(B66="", "",
(((100-AU66)/100)*$AV$10)&lt;1, 1,
TRUE, ((100-AU66)/100)*AV$10)</f>
        <v>#REF!</v>
      </c>
      <c r="AW66" s="375" t="e" cm="1">
        <f t="array" ref="AW66">_xlfn.IFS(
AND(AU66 &lt;= 20, AV66 &gt; 3.5), 0,
AND(AU66 &lt;= 20, AV66 &lt;= 3.5), 1,
AND(AND(20 &lt; AU66, AU66 &lt;= 40, AV66 &gt; 3.5)), 2,
AND(AND(20 &lt; AU66, AU66 &lt;= 40, AV66 &lt;= 3.5)), 3,
AND(AND(40 &lt; AU66, AU66 &lt;= 60, AV66 &gt; 2.5)), 4,
AND(AND(40 &lt; AU66, AU66 &lt;= 60, AV66 &lt;= 2.5)), 5,
AND(AND(60 &lt; AU66, AU66 &lt;= 90, AV66 &gt; 2.5)), 7,
AND(AND(60 &lt; AU66, AU66 &lt;= 90, AV66 &lt;= 2.5)), 8,
AU66 &gt; 90, 10)</f>
        <v>#REF!</v>
      </c>
      <c r="AX66" s="374" t="e">
        <f>_xlfn.XLOOKUP(AW66,IES!$B$2:$B$10,IES!$C$2:$C$10)</f>
        <v>#REF!</v>
      </c>
      <c r="AY66" s="374" t="e">
        <f>_xlfn.XLOOKUP(AW66,IES!$B$2:$B$10, IES!$D$2:$D$10)</f>
        <v>#REF!</v>
      </c>
      <c r="AZ66" s="392" t="e" cm="1">
        <f t="array" ref="AZ66">_xlfn.IFS(AV66&gt;4, 'CONCEITOS ICPF'!$B$2,
AND(3 &lt; AV66, AV66 &lt;= 4), 'CONCEITOS ICPF'!$B$3,
AND(2 &lt; AV66, AV66 &lt;= 3), 'CONCEITOS ICPF'!$B$4,
AND(1 &lt; AV66, AV66 &lt;= 2), 'CONCEITOS ICPF'!$B$5,
AV66 &lt;= 1, 'CONCEITOS ICPF'!$B$6)</f>
        <v>#REF!</v>
      </c>
      <c r="BA66" s="350" t="e">
        <f>'LVC - FICHA CAMPO - Decrescente'!#REF!</f>
        <v>#REF!</v>
      </c>
      <c r="BB66" s="350" t="e">
        <f>'LVC - FICHA CAMPO - Decrescente'!#REF!</f>
        <v>#REF!</v>
      </c>
      <c r="BC66" s="350" t="e">
        <f>'LVC - FICHA CAMPO - Decrescente'!#REF!</f>
        <v>#REF!</v>
      </c>
      <c r="BD66" s="350" t="e">
        <f>'LVC - FICHA CAMPO - Decrescente'!#REF!</f>
        <v>#REF!</v>
      </c>
      <c r="BE66" s="350" t="e">
        <f>'LVC - FICHA CAMPO - Decrescente'!#REF!</f>
        <v>#REF!</v>
      </c>
      <c r="BF66" s="399" t="e" cm="1">
        <f t="array" ref="BF66">_xlfn.IFS('MEM. CÁLCULO - Crescente'!#REF!="A", 3,
'MEM. CÁLCULO - Crescente'!#REF!="M", 2,
'MEM. CÁLCULO - Crescente'!#REF!="B", 1,
'MEM. CÁLCULO - Crescente'!#REF!="", 0)</f>
        <v>#REF!</v>
      </c>
      <c r="BG66" s="399" t="e" cm="1">
        <f t="array" ref="BG66">_xlfn.IFS('MEM. CÁLCULO - Crescente'!#REF!="A", 3,
'MEM. CÁLCULO - Crescente'!#REF!="M", 2,
'MEM. CÁLCULO - Crescente'!#REF!="B", 1,
'MEM. CÁLCULO - Crescente'!#REF!="", 0)</f>
        <v>#REF!</v>
      </c>
      <c r="BH66" s="399" t="e" cm="1">
        <f t="array" ref="BH66">_xlfn.IFS('MEM. CÁLCULO - Crescente'!#REF!="A", 3,
'MEM. CÁLCULO - Crescente'!#REF!="M", 2,
'MEM. CÁLCULO - Crescente'!#REF!="B", 1,
'MEM. CÁLCULO - Crescente'!#REF!="", 0)</f>
        <v>#REF!</v>
      </c>
      <c r="BI66" s="399" t="e" cm="1">
        <f t="array" ref="BI66">_xlfn.IFS('MEM. CÁLCULO - Crescente'!#REF!="A", 3,
'MEM. CÁLCULO - Crescente'!#REF!="M", 2,
'MEM. CÁLCULO - Crescente'!#REF!="B", 1,
'MEM. CÁLCULO - Crescente'!#REF!="", 0)</f>
        <v>#REF!</v>
      </c>
      <c r="BJ66" s="399" t="e" cm="1">
        <f t="array" ref="BJ66">_xlfn.IFS('MEM. CÁLCULO - Crescente'!#REF!="A", 3,
'MEM. CÁLCULO - Crescente'!#REF!="M", 2,
'MEM. CÁLCULO - Crescente'!#REF!="B", 1,
'MEM. CÁLCULO - Crescente'!#REF!="", 0)</f>
        <v>#REF!</v>
      </c>
      <c r="BK66" s="399" t="e" cm="1">
        <f t="array" ref="BK66">_xlfn.IFS('MEM. CÁLCULO - Decrescente'!#REF!="A", 3,
'MEM. CÁLCULO - Decrescente'!#REF!="M", 2,
'MEM. CÁLCULO - Decrescente'!#REF!="B", 1,
'MEM. CÁLCULO - Decrescente'!#REF!="", 0)</f>
        <v>#REF!</v>
      </c>
      <c r="BL66" s="399" t="e" cm="1">
        <f t="array" ref="BL66">_xlfn.IFS('MEM. CÁLCULO - Decrescente'!#REF!="A", 3,
'MEM. CÁLCULO - Decrescente'!#REF!="M", 2,
'MEM. CÁLCULO - Decrescente'!#REF!="B", 1,
'MEM. CÁLCULO - Decrescente'!#REF!="", 0)</f>
        <v>#REF!</v>
      </c>
      <c r="BM66" s="399" t="e" cm="1">
        <f t="array" ref="BM66">_xlfn.IFS('MEM. CÁLCULO - Decrescente'!#REF!="A", 3,
'MEM. CÁLCULO - Decrescente'!#REF!="M", 2,
'MEM. CÁLCULO - Decrescente'!#REF!="B", 1,
'MEM. CÁLCULO - Decrescente'!#REF!="", 0)</f>
        <v>#REF!</v>
      </c>
      <c r="BN66" s="399" t="e" cm="1">
        <f t="array" ref="BN66">_xlfn.IFS('MEM. CÁLCULO - Decrescente'!#REF!="A", 3,
'MEM. CÁLCULO - Decrescente'!#REF!="M", 2,
'MEM. CÁLCULO - Decrescente'!#REF!="B", 1,
'MEM. CÁLCULO - Decrescente'!#REF!="", 0)</f>
        <v>#REF!</v>
      </c>
      <c r="BO66" s="399" t="e" cm="1">
        <f t="array" ref="BO66">_xlfn.IFS('MEM. CÁLCULO - Decrescente'!#REF!="A", 3,
'MEM. CÁLCULO - Decrescente'!#REF!="M", 2,
'MEM. CÁLCULO - Decrescente'!#REF!="B", 1,
'MEM. CÁLCULO - Decrescente'!#REF!="", 0)</f>
        <v>#REF!</v>
      </c>
      <c r="BP66" s="399" t="e">
        <f t="shared" si="39"/>
        <v>#REF!</v>
      </c>
      <c r="BQ66" s="399" t="e">
        <f t="shared" si="40"/>
        <v>#REF!</v>
      </c>
      <c r="BR66" s="399" t="e">
        <f t="shared" si="41"/>
        <v>#REF!</v>
      </c>
      <c r="BS66" s="399" t="e">
        <f t="shared" si="42"/>
        <v>#REF!</v>
      </c>
      <c r="BT66" s="399" t="e">
        <f t="shared" si="43"/>
        <v>#REF!</v>
      </c>
      <c r="BU66" s="399" t="e" cm="1">
        <f t="array" ref="BU66">_xlfn.IFS(BP66=3, "A",
BP66=2, "M",
BP66=1, "B",
BP66=0, "")</f>
        <v>#REF!</v>
      </c>
      <c r="BV66" s="399" t="e" cm="1">
        <f t="array" ref="BV66">_xlfn.IFS(BQ66=3, "A",
BQ66=2, "M",
BQ66=1, "B",
BQ66=0, "")</f>
        <v>#REF!</v>
      </c>
      <c r="BW66" s="399" t="e" cm="1">
        <f t="array" ref="BW66">_xlfn.IFS(BR66=3, "A",
BR66=2, "M",
BR66=1, "B",
BR66=0, "")</f>
        <v>#REF!</v>
      </c>
      <c r="BX66" s="399" t="e" cm="1">
        <f t="array" ref="BX66">_xlfn.IFS(BS66=3, "A",
BS66=2, "M",
BS66=1, "B",
BS66=0, "")</f>
        <v>#REF!</v>
      </c>
      <c r="BY66" s="399" t="e" cm="1">
        <f t="array" ref="BY66">_xlfn.IFS(BT66=3, "A",
BT66=2, "M",
BT66=1, "B",
BT66=0, "")</f>
        <v>#REF!</v>
      </c>
    </row>
    <row r="67" spans="1:77" ht="24.95" customHeight="1" thickBot="1">
      <c r="A67" s="344" t="e">
        <f>'LVC - FICHA CAMPO - Decrescente'!#REF!</f>
        <v>#REF!</v>
      </c>
      <c r="B67" s="345" t="e">
        <f>'LVC - FICHA CAMPO - Decrescente'!#REF!</f>
        <v>#REF!</v>
      </c>
      <c r="C67" s="345" t="e">
        <f>'LVC - FICHA CAMPO - Decrescente'!#REF!</f>
        <v>#REF!</v>
      </c>
      <c r="D67" s="346" t="e">
        <f>'LVC - FICHA CAMPO - Decrescente'!#REF!</f>
        <v>#REF!</v>
      </c>
      <c r="E67" s="349" t="e">
        <f>ROUNDUP(AVERAGE('LVC - FICHA CAMPO - Crescente'!#REF!, 'LVC - FICHA CAMPO - Decrescente'!#REF!), 0)</f>
        <v>#REF!</v>
      </c>
      <c r="F67" s="349" t="e">
        <f>AVERAGE('LVC - FICHA CAMPO - Crescente'!#REF!, 'LVC - FICHA CAMPO - Decrescente'!#REF!)</f>
        <v>#REF!</v>
      </c>
      <c r="G67" s="349" t="e">
        <f>AVERAGE('LVC - FICHA CAMPO - Crescente'!#REF!, 'LVC - FICHA CAMPO - Decrescente'!#REF!)</f>
        <v>#REF!</v>
      </c>
      <c r="H67" s="349" t="e">
        <f>AVERAGE('LVC - FICHA CAMPO - Crescente'!#REF!, 'LVC - FICHA CAMPO - Decrescente'!#REF!)</f>
        <v>#REF!</v>
      </c>
      <c r="I67" s="349" t="e">
        <f>ROUNDUP(AVERAGE('LVC - FICHA CAMPO - Crescente'!#REF!, 'LVC - FICHA CAMPO - Decrescente'!#REF!), 0)</f>
        <v>#REF!</v>
      </c>
      <c r="J67" s="349" t="e">
        <f t="shared" si="10"/>
        <v>#REF!</v>
      </c>
      <c r="K67" s="349" t="e">
        <f t="shared" si="11"/>
        <v>#REF!</v>
      </c>
      <c r="L67" s="349" t="e">
        <f t="shared" si="12"/>
        <v>#REF!</v>
      </c>
      <c r="M67" s="349" t="e">
        <f t="shared" si="13"/>
        <v>#REF!</v>
      </c>
      <c r="N67" s="349" t="e">
        <f t="shared" si="14"/>
        <v>#REF!</v>
      </c>
      <c r="O67" s="347" t="e">
        <f>AVERAGE('MEM. CÁLCULO - Crescente'!#REF!, 'MEM. CÁLCULO - Decrescente'!#REF!)</f>
        <v>#REF!</v>
      </c>
      <c r="P67" s="348" t="e">
        <f t="shared" si="15"/>
        <v>#REF!</v>
      </c>
      <c r="Q67" s="348" t="e">
        <f t="shared" si="16"/>
        <v>#REF!</v>
      </c>
      <c r="R67" s="348" t="e">
        <f t="shared" si="17"/>
        <v>#REF!</v>
      </c>
      <c r="S67" s="347" t="e">
        <f t="shared" si="18"/>
        <v>#REF!</v>
      </c>
      <c r="T67" s="348" t="e">
        <f t="shared" si="19"/>
        <v>#REF!</v>
      </c>
      <c r="U67" s="348" t="e">
        <f t="shared" si="20"/>
        <v>#REF!</v>
      </c>
      <c r="V67" s="348" t="e">
        <f t="shared" si="21"/>
        <v>#REF!</v>
      </c>
      <c r="W67" s="348" t="e">
        <f t="shared" si="22"/>
        <v>#REF!</v>
      </c>
      <c r="X67" s="348" t="e">
        <f t="shared" si="23"/>
        <v>#REF!</v>
      </c>
      <c r="Y67" s="351" t="e">
        <f t="shared" si="24"/>
        <v>#REF!</v>
      </c>
      <c r="Z67" s="349" t="e" cm="1">
        <f t="array" ref="Z67">_xlfn.IFS(
AND(Y67&gt;=0, Y67&lt;=10), 1,
AND(Y67&gt;10, Y67&lt;50), 2,
Y67&gt;=50, 3)</f>
        <v>#REF!</v>
      </c>
      <c r="AA67" s="350" t="e">
        <f t="shared" si="25"/>
        <v>#REF!</v>
      </c>
      <c r="AB67" s="400" t="e">
        <f t="shared" si="26"/>
        <v>#REF!</v>
      </c>
      <c r="AC67" s="351" t="e">
        <f t="shared" si="27"/>
        <v>#REF!</v>
      </c>
      <c r="AD67" s="349" t="e" cm="1">
        <f t="array" ref="AD67">_xlfn.IFS(
AND(AC67&gt;=0, AC67&lt;=10), 1,
AND(AC67&gt;10, AC67&lt;50), 2,
AC67&gt;=50, 3)</f>
        <v>#REF!</v>
      </c>
      <c r="AE67" s="350" t="e">
        <f t="shared" si="28"/>
        <v>#REF!</v>
      </c>
      <c r="AF67" s="400" t="e">
        <f t="shared" si="29"/>
        <v>#REF!</v>
      </c>
      <c r="AG67" s="349" t="e">
        <f t="shared" si="30"/>
        <v>#REF!</v>
      </c>
      <c r="AH67" s="349" t="e" cm="1">
        <f t="array" ref="AH67">_xlfn.IFS(
AND(AG67&gt;=0, AG67&lt;=2), 1,
AND(AG67&gt;2, AG67&lt;5), 2,
AG67&gt;=5, 3)</f>
        <v>#REF!</v>
      </c>
      <c r="AI67" s="350" t="e">
        <f t="shared" si="31"/>
        <v>#REF!</v>
      </c>
      <c r="AJ67" s="350" t="e">
        <f t="shared" si="32"/>
        <v>#REF!</v>
      </c>
      <c r="AK67" s="351" t="e" cm="1">
        <f t="array" ref="AK67">_xlfn.IFS(
O67&lt;=2, "B",
AND(O67&gt;2, O67&lt;5), "M",
O67&gt;=5, "A")</f>
        <v>#REF!</v>
      </c>
      <c r="AL67" s="351" t="e" cm="1">
        <f t="array" ref="AL67">_xlfn.IFS(
AND(P67&gt;=0, P67&lt;=10%), "B",
AND(P67&gt;10%, P67&lt;50%), "M",
AND(P67&gt;=50%, P67&lt;=100%), "A")</f>
        <v>#REF!</v>
      </c>
      <c r="AM67" s="351" t="e" cm="1">
        <f t="array" ref="AM67">_xlfn.IFS(
AND(Q67&gt;=0, Q67&lt;=10%), "B",
AND(Q67&gt;10%, Q67&lt;50%), "M",
AND(Q67&gt;=50%, Q67&lt;=100%), "A")</f>
        <v>#REF!</v>
      </c>
      <c r="AN67" s="351" t="e" cm="1">
        <f t="array" ref="AN67">_xlfn.IFS(
AND(R67&gt;=0, R67&lt;=10%), "B",
AND(R67&gt;10%, R67&lt;50%), "M",
AND(R67&gt;=50%, R67&lt;=100%), "A")</f>
        <v>#REF!</v>
      </c>
      <c r="AO67" s="351" t="e" cm="1">
        <f t="array" ref="AO67">_xlfn.IFS(
S67&lt;=2, "B",
AND(S67&gt;2, S67&lt;5), "M",
S67&gt;=5, "A")</f>
        <v>#REF!</v>
      </c>
      <c r="AP67" s="351" t="e">
        <f t="shared" si="33"/>
        <v>#REF!</v>
      </c>
      <c r="AQ67" s="351" t="e">
        <f t="shared" si="34"/>
        <v>#REF!</v>
      </c>
      <c r="AR67" s="351" t="e">
        <f t="shared" si="35"/>
        <v>#REF!</v>
      </c>
      <c r="AS67" s="351" t="e">
        <f t="shared" si="36"/>
        <v>#REF!</v>
      </c>
      <c r="AT67" s="351" t="e">
        <f t="shared" si="37"/>
        <v>#REF!</v>
      </c>
      <c r="AU67" s="369" t="e">
        <f t="shared" si="38"/>
        <v>#REF!</v>
      </c>
      <c r="AV67" s="369" t="e" cm="1">
        <f t="array" ref="AV67">_xlfn.IFS(B67="", "",
(((100-AU67)/100)*$AV$10)&lt;1, 1,
TRUE, ((100-AU67)/100)*AV$10)</f>
        <v>#REF!</v>
      </c>
      <c r="AW67" s="375" t="e" cm="1">
        <f t="array" ref="AW67">_xlfn.IFS(
AND(AU67 &lt;= 20, AV67 &gt; 3.5), 0,
AND(AU67 &lt;= 20, AV67 &lt;= 3.5), 1,
AND(AND(20 &lt; AU67, AU67 &lt;= 40, AV67 &gt; 3.5)), 2,
AND(AND(20 &lt; AU67, AU67 &lt;= 40, AV67 &lt;= 3.5)), 3,
AND(AND(40 &lt; AU67, AU67 &lt;= 60, AV67 &gt; 2.5)), 4,
AND(AND(40 &lt; AU67, AU67 &lt;= 60, AV67 &lt;= 2.5)), 5,
AND(AND(60 &lt; AU67, AU67 &lt;= 90, AV67 &gt; 2.5)), 7,
AND(AND(60 &lt; AU67, AU67 &lt;= 90, AV67 &lt;= 2.5)), 8,
AU67 &gt; 90, 10)</f>
        <v>#REF!</v>
      </c>
      <c r="AX67" s="374" t="e">
        <f>_xlfn.XLOOKUP(AW67,IES!$B$2:$B$10,IES!$C$2:$C$10)</f>
        <v>#REF!</v>
      </c>
      <c r="AY67" s="374" t="e">
        <f>_xlfn.XLOOKUP(AW67,IES!$B$2:$B$10, IES!$D$2:$D$10)</f>
        <v>#REF!</v>
      </c>
      <c r="AZ67" s="392" t="e" cm="1">
        <f t="array" ref="AZ67">_xlfn.IFS(AV67&gt;4, 'CONCEITOS ICPF'!$B$2,
AND(3 &lt; AV67, AV67 &lt;= 4), 'CONCEITOS ICPF'!$B$3,
AND(2 &lt; AV67, AV67 &lt;= 3), 'CONCEITOS ICPF'!$B$4,
AND(1 &lt; AV67, AV67 &lt;= 2), 'CONCEITOS ICPF'!$B$5,
AV67 &lt;= 1, 'CONCEITOS ICPF'!$B$6)</f>
        <v>#REF!</v>
      </c>
      <c r="BA67" s="350" t="e">
        <f>'LVC - FICHA CAMPO - Decrescente'!#REF!</f>
        <v>#REF!</v>
      </c>
      <c r="BB67" s="350" t="e">
        <f>'LVC - FICHA CAMPO - Decrescente'!#REF!</f>
        <v>#REF!</v>
      </c>
      <c r="BC67" s="350" t="e">
        <f>'LVC - FICHA CAMPO - Decrescente'!#REF!</f>
        <v>#REF!</v>
      </c>
      <c r="BD67" s="350" t="e">
        <f>'LVC - FICHA CAMPO - Decrescente'!#REF!</f>
        <v>#REF!</v>
      </c>
      <c r="BE67" s="350" t="e">
        <f>'LVC - FICHA CAMPO - Decrescente'!#REF!</f>
        <v>#REF!</v>
      </c>
      <c r="BF67" s="399" t="e" cm="1">
        <f t="array" ref="BF67">_xlfn.IFS('MEM. CÁLCULO - Crescente'!#REF!="A", 3,
'MEM. CÁLCULO - Crescente'!#REF!="M", 2,
'MEM. CÁLCULO - Crescente'!#REF!="B", 1,
'MEM. CÁLCULO - Crescente'!#REF!="", 0)</f>
        <v>#REF!</v>
      </c>
      <c r="BG67" s="399" t="e" cm="1">
        <f t="array" ref="BG67">_xlfn.IFS('MEM. CÁLCULO - Crescente'!#REF!="A", 3,
'MEM. CÁLCULO - Crescente'!#REF!="M", 2,
'MEM. CÁLCULO - Crescente'!#REF!="B", 1,
'MEM. CÁLCULO - Crescente'!#REF!="", 0)</f>
        <v>#REF!</v>
      </c>
      <c r="BH67" s="399" t="e" cm="1">
        <f t="array" ref="BH67">_xlfn.IFS('MEM. CÁLCULO - Crescente'!#REF!="A", 3,
'MEM. CÁLCULO - Crescente'!#REF!="M", 2,
'MEM. CÁLCULO - Crescente'!#REF!="B", 1,
'MEM. CÁLCULO - Crescente'!#REF!="", 0)</f>
        <v>#REF!</v>
      </c>
      <c r="BI67" s="399" t="e" cm="1">
        <f t="array" ref="BI67">_xlfn.IFS('MEM. CÁLCULO - Crescente'!#REF!="A", 3,
'MEM. CÁLCULO - Crescente'!#REF!="M", 2,
'MEM. CÁLCULO - Crescente'!#REF!="B", 1,
'MEM. CÁLCULO - Crescente'!#REF!="", 0)</f>
        <v>#REF!</v>
      </c>
      <c r="BJ67" s="399" t="e" cm="1">
        <f t="array" ref="BJ67">_xlfn.IFS('MEM. CÁLCULO - Crescente'!#REF!="A", 3,
'MEM. CÁLCULO - Crescente'!#REF!="M", 2,
'MEM. CÁLCULO - Crescente'!#REF!="B", 1,
'MEM. CÁLCULO - Crescente'!#REF!="", 0)</f>
        <v>#REF!</v>
      </c>
      <c r="BK67" s="399" t="e" cm="1">
        <f t="array" ref="BK67">_xlfn.IFS('MEM. CÁLCULO - Decrescente'!#REF!="A", 3,
'MEM. CÁLCULO - Decrescente'!#REF!="M", 2,
'MEM. CÁLCULO - Decrescente'!#REF!="B", 1,
'MEM. CÁLCULO - Decrescente'!#REF!="", 0)</f>
        <v>#REF!</v>
      </c>
      <c r="BL67" s="399" t="e" cm="1">
        <f t="array" ref="BL67">_xlfn.IFS('MEM. CÁLCULO - Decrescente'!#REF!="A", 3,
'MEM. CÁLCULO - Decrescente'!#REF!="M", 2,
'MEM. CÁLCULO - Decrescente'!#REF!="B", 1,
'MEM. CÁLCULO - Decrescente'!#REF!="", 0)</f>
        <v>#REF!</v>
      </c>
      <c r="BM67" s="399" t="e" cm="1">
        <f t="array" ref="BM67">_xlfn.IFS('MEM. CÁLCULO - Decrescente'!#REF!="A", 3,
'MEM. CÁLCULO - Decrescente'!#REF!="M", 2,
'MEM. CÁLCULO - Decrescente'!#REF!="B", 1,
'MEM. CÁLCULO - Decrescente'!#REF!="", 0)</f>
        <v>#REF!</v>
      </c>
      <c r="BN67" s="399" t="e" cm="1">
        <f t="array" ref="BN67">_xlfn.IFS('MEM. CÁLCULO - Decrescente'!#REF!="A", 3,
'MEM. CÁLCULO - Decrescente'!#REF!="M", 2,
'MEM. CÁLCULO - Decrescente'!#REF!="B", 1,
'MEM. CÁLCULO - Decrescente'!#REF!="", 0)</f>
        <v>#REF!</v>
      </c>
      <c r="BO67" s="399" t="e" cm="1">
        <f t="array" ref="BO67">_xlfn.IFS('MEM. CÁLCULO - Decrescente'!#REF!="A", 3,
'MEM. CÁLCULO - Decrescente'!#REF!="M", 2,
'MEM. CÁLCULO - Decrescente'!#REF!="B", 1,
'MEM. CÁLCULO - Decrescente'!#REF!="", 0)</f>
        <v>#REF!</v>
      </c>
      <c r="BP67" s="399" t="e">
        <f t="shared" si="39"/>
        <v>#REF!</v>
      </c>
      <c r="BQ67" s="399" t="e">
        <f t="shared" si="40"/>
        <v>#REF!</v>
      </c>
      <c r="BR67" s="399" t="e">
        <f t="shared" si="41"/>
        <v>#REF!</v>
      </c>
      <c r="BS67" s="399" t="e">
        <f t="shared" si="42"/>
        <v>#REF!</v>
      </c>
      <c r="BT67" s="399" t="e">
        <f t="shared" si="43"/>
        <v>#REF!</v>
      </c>
      <c r="BU67" s="399" t="e" cm="1">
        <f t="array" ref="BU67">_xlfn.IFS(BP67=3, "A",
BP67=2, "M",
BP67=1, "B",
BP67=0, "")</f>
        <v>#REF!</v>
      </c>
      <c r="BV67" s="399" t="e" cm="1">
        <f t="array" ref="BV67">_xlfn.IFS(BQ67=3, "A",
BQ67=2, "M",
BQ67=1, "B",
BQ67=0, "")</f>
        <v>#REF!</v>
      </c>
      <c r="BW67" s="399" t="e" cm="1">
        <f t="array" ref="BW67">_xlfn.IFS(BR67=3, "A",
BR67=2, "M",
BR67=1, "B",
BR67=0, "")</f>
        <v>#REF!</v>
      </c>
      <c r="BX67" s="399" t="e" cm="1">
        <f t="array" ref="BX67">_xlfn.IFS(BS67=3, "A",
BS67=2, "M",
BS67=1, "B",
BS67=0, "")</f>
        <v>#REF!</v>
      </c>
      <c r="BY67" s="399" t="e" cm="1">
        <f t="array" ref="BY67">_xlfn.IFS(BT67=3, "A",
BT67=2, "M",
BT67=1, "B",
BT67=0, "")</f>
        <v>#REF!</v>
      </c>
    </row>
    <row r="68" spans="1:77" ht="24.95" customHeight="1" thickBot="1">
      <c r="A68" s="344" t="e">
        <f>'LVC - FICHA CAMPO - Decrescente'!#REF!</f>
        <v>#REF!</v>
      </c>
      <c r="B68" s="345" t="e">
        <f>'LVC - FICHA CAMPO - Decrescente'!#REF!</f>
        <v>#REF!</v>
      </c>
      <c r="C68" s="345" t="e">
        <f>'LVC - FICHA CAMPO - Decrescente'!#REF!</f>
        <v>#REF!</v>
      </c>
      <c r="D68" s="346" t="e">
        <f>'LVC - FICHA CAMPO - Decrescente'!#REF!</f>
        <v>#REF!</v>
      </c>
      <c r="E68" s="349" t="e">
        <f>ROUNDUP(AVERAGE('LVC - FICHA CAMPO - Crescente'!#REF!, 'LVC - FICHA CAMPO - Decrescente'!#REF!), 0)</f>
        <v>#REF!</v>
      </c>
      <c r="F68" s="349" t="e">
        <f>AVERAGE('LVC - FICHA CAMPO - Crescente'!#REF!, 'LVC - FICHA CAMPO - Decrescente'!#REF!)</f>
        <v>#REF!</v>
      </c>
      <c r="G68" s="349" t="e">
        <f>AVERAGE('LVC - FICHA CAMPO - Crescente'!#REF!, 'LVC - FICHA CAMPO - Decrescente'!#REF!)</f>
        <v>#REF!</v>
      </c>
      <c r="H68" s="349" t="e">
        <f>AVERAGE('LVC - FICHA CAMPO - Crescente'!#REF!, 'LVC - FICHA CAMPO - Decrescente'!#REF!)</f>
        <v>#REF!</v>
      </c>
      <c r="I68" s="349" t="e">
        <f>ROUNDUP(AVERAGE('LVC - FICHA CAMPO - Crescente'!#REF!, 'LVC - FICHA CAMPO - Decrescente'!#REF!), 0)</f>
        <v>#REF!</v>
      </c>
      <c r="J68" s="349" t="e">
        <f t="shared" si="10"/>
        <v>#REF!</v>
      </c>
      <c r="K68" s="349" t="e">
        <f t="shared" si="11"/>
        <v>#REF!</v>
      </c>
      <c r="L68" s="349" t="e">
        <f t="shared" si="12"/>
        <v>#REF!</v>
      </c>
      <c r="M68" s="349" t="e">
        <f t="shared" si="13"/>
        <v>#REF!</v>
      </c>
      <c r="N68" s="349" t="e">
        <f t="shared" si="14"/>
        <v>#REF!</v>
      </c>
      <c r="O68" s="347" t="e">
        <f>AVERAGE('MEM. CÁLCULO - Crescente'!#REF!, 'MEM. CÁLCULO - Decrescente'!#REF!)</f>
        <v>#REF!</v>
      </c>
      <c r="P68" s="348" t="e">
        <f t="shared" si="15"/>
        <v>#REF!</v>
      </c>
      <c r="Q68" s="348" t="e">
        <f t="shared" si="16"/>
        <v>#REF!</v>
      </c>
      <c r="R68" s="348" t="e">
        <f t="shared" si="17"/>
        <v>#REF!</v>
      </c>
      <c r="S68" s="347" t="e">
        <f t="shared" si="18"/>
        <v>#REF!</v>
      </c>
      <c r="T68" s="348" t="e">
        <f t="shared" si="19"/>
        <v>#REF!</v>
      </c>
      <c r="U68" s="348" t="e">
        <f t="shared" si="20"/>
        <v>#REF!</v>
      </c>
      <c r="V68" s="348" t="e">
        <f t="shared" si="21"/>
        <v>#REF!</v>
      </c>
      <c r="W68" s="348" t="e">
        <f t="shared" si="22"/>
        <v>#REF!</v>
      </c>
      <c r="X68" s="348" t="e">
        <f t="shared" si="23"/>
        <v>#REF!</v>
      </c>
      <c r="Y68" s="351" t="e">
        <f t="shared" si="24"/>
        <v>#REF!</v>
      </c>
      <c r="Z68" s="349" t="e" cm="1">
        <f t="array" ref="Z68">_xlfn.IFS(
AND(Y68&gt;=0, Y68&lt;=10), 1,
AND(Y68&gt;10, Y68&lt;50), 2,
Y68&gt;=50, 3)</f>
        <v>#REF!</v>
      </c>
      <c r="AA68" s="350" t="e">
        <f t="shared" si="25"/>
        <v>#REF!</v>
      </c>
      <c r="AB68" s="400" t="e">
        <f t="shared" si="26"/>
        <v>#REF!</v>
      </c>
      <c r="AC68" s="351" t="e">
        <f t="shared" si="27"/>
        <v>#REF!</v>
      </c>
      <c r="AD68" s="349" t="e" cm="1">
        <f t="array" ref="AD68">_xlfn.IFS(
AND(AC68&gt;=0, AC68&lt;=10), 1,
AND(AC68&gt;10, AC68&lt;50), 2,
AC68&gt;=50, 3)</f>
        <v>#REF!</v>
      </c>
      <c r="AE68" s="350" t="e">
        <f t="shared" si="28"/>
        <v>#REF!</v>
      </c>
      <c r="AF68" s="400" t="e">
        <f t="shared" si="29"/>
        <v>#REF!</v>
      </c>
      <c r="AG68" s="349" t="e">
        <f t="shared" si="30"/>
        <v>#REF!</v>
      </c>
      <c r="AH68" s="349" t="e" cm="1">
        <f t="array" ref="AH68">_xlfn.IFS(
AND(AG68&gt;=0, AG68&lt;=2), 1,
AND(AG68&gt;2, AG68&lt;5), 2,
AG68&gt;=5, 3)</f>
        <v>#REF!</v>
      </c>
      <c r="AI68" s="350" t="e">
        <f t="shared" si="31"/>
        <v>#REF!</v>
      </c>
      <c r="AJ68" s="350" t="e">
        <f t="shared" si="32"/>
        <v>#REF!</v>
      </c>
      <c r="AK68" s="351" t="e" cm="1">
        <f t="array" ref="AK68">_xlfn.IFS(
O68&lt;=2, "B",
AND(O68&gt;2, O68&lt;5), "M",
O68&gt;=5, "A")</f>
        <v>#REF!</v>
      </c>
      <c r="AL68" s="351" t="e" cm="1">
        <f t="array" ref="AL68">_xlfn.IFS(
AND(P68&gt;=0, P68&lt;=10%), "B",
AND(P68&gt;10%, P68&lt;50%), "M",
AND(P68&gt;=50%, P68&lt;=100%), "A")</f>
        <v>#REF!</v>
      </c>
      <c r="AM68" s="351" t="e" cm="1">
        <f t="array" ref="AM68">_xlfn.IFS(
AND(Q68&gt;=0, Q68&lt;=10%), "B",
AND(Q68&gt;10%, Q68&lt;50%), "M",
AND(Q68&gt;=50%, Q68&lt;=100%), "A")</f>
        <v>#REF!</v>
      </c>
      <c r="AN68" s="351" t="e" cm="1">
        <f t="array" ref="AN68">_xlfn.IFS(
AND(R68&gt;=0, R68&lt;=10%), "B",
AND(R68&gt;10%, R68&lt;50%), "M",
AND(R68&gt;=50%, R68&lt;=100%), "A")</f>
        <v>#REF!</v>
      </c>
      <c r="AO68" s="351" t="e" cm="1">
        <f t="array" ref="AO68">_xlfn.IFS(
S68&lt;=2, "B",
AND(S68&gt;2, S68&lt;5), "M",
S68&gt;=5, "A")</f>
        <v>#REF!</v>
      </c>
      <c r="AP68" s="351" t="e">
        <f t="shared" si="33"/>
        <v>#REF!</v>
      </c>
      <c r="AQ68" s="351" t="e">
        <f t="shared" si="34"/>
        <v>#REF!</v>
      </c>
      <c r="AR68" s="351" t="e">
        <f t="shared" si="35"/>
        <v>#REF!</v>
      </c>
      <c r="AS68" s="351" t="e">
        <f t="shared" si="36"/>
        <v>#REF!</v>
      </c>
      <c r="AT68" s="351" t="e">
        <f t="shared" si="37"/>
        <v>#REF!</v>
      </c>
      <c r="AU68" s="369" t="e">
        <f t="shared" si="38"/>
        <v>#REF!</v>
      </c>
      <c r="AV68" s="369" t="e" cm="1">
        <f t="array" ref="AV68">_xlfn.IFS(B68="", "",
(((100-AU68)/100)*$AV$10)&lt;1, 1,
TRUE, ((100-AU68)/100)*AV$10)</f>
        <v>#REF!</v>
      </c>
      <c r="AW68" s="375" t="e" cm="1">
        <f t="array" ref="AW68">_xlfn.IFS(
AND(AU68 &lt;= 20, AV68 &gt; 3.5), 0,
AND(AU68 &lt;= 20, AV68 &lt;= 3.5), 1,
AND(AND(20 &lt; AU68, AU68 &lt;= 40, AV68 &gt; 3.5)), 2,
AND(AND(20 &lt; AU68, AU68 &lt;= 40, AV68 &lt;= 3.5)), 3,
AND(AND(40 &lt; AU68, AU68 &lt;= 60, AV68 &gt; 2.5)), 4,
AND(AND(40 &lt; AU68, AU68 &lt;= 60, AV68 &lt;= 2.5)), 5,
AND(AND(60 &lt; AU68, AU68 &lt;= 90, AV68 &gt; 2.5)), 7,
AND(AND(60 &lt; AU68, AU68 &lt;= 90, AV68 &lt;= 2.5)), 8,
AU68 &gt; 90, 10)</f>
        <v>#REF!</v>
      </c>
      <c r="AX68" s="374" t="e">
        <f>_xlfn.XLOOKUP(AW68,IES!$B$2:$B$10,IES!$C$2:$C$10)</f>
        <v>#REF!</v>
      </c>
      <c r="AY68" s="374" t="e">
        <f>_xlfn.XLOOKUP(AW68,IES!$B$2:$B$10, IES!$D$2:$D$10)</f>
        <v>#REF!</v>
      </c>
      <c r="AZ68" s="392" t="e" cm="1">
        <f t="array" ref="AZ68">_xlfn.IFS(AV68&gt;4, 'CONCEITOS ICPF'!$B$2,
AND(3 &lt; AV68, AV68 &lt;= 4), 'CONCEITOS ICPF'!$B$3,
AND(2 &lt; AV68, AV68 &lt;= 3), 'CONCEITOS ICPF'!$B$4,
AND(1 &lt; AV68, AV68 &lt;= 2), 'CONCEITOS ICPF'!$B$5,
AV68 &lt;= 1, 'CONCEITOS ICPF'!$B$6)</f>
        <v>#REF!</v>
      </c>
      <c r="BA68" s="350" t="e">
        <f>'LVC - FICHA CAMPO - Decrescente'!#REF!</f>
        <v>#REF!</v>
      </c>
      <c r="BB68" s="350" t="e">
        <f>'LVC - FICHA CAMPO - Decrescente'!#REF!</f>
        <v>#REF!</v>
      </c>
      <c r="BC68" s="350" t="e">
        <f>'LVC - FICHA CAMPO - Decrescente'!#REF!</f>
        <v>#REF!</v>
      </c>
      <c r="BD68" s="350" t="e">
        <f>'LVC - FICHA CAMPO - Decrescente'!#REF!</f>
        <v>#REF!</v>
      </c>
      <c r="BE68" s="350" t="e">
        <f>'LVC - FICHA CAMPO - Decrescente'!#REF!</f>
        <v>#REF!</v>
      </c>
      <c r="BF68" s="399" t="e" cm="1">
        <f t="array" ref="BF68">_xlfn.IFS('MEM. CÁLCULO - Crescente'!#REF!="A", 3,
'MEM. CÁLCULO - Crescente'!#REF!="M", 2,
'MEM. CÁLCULO - Crescente'!#REF!="B", 1,
'MEM. CÁLCULO - Crescente'!#REF!="", 0)</f>
        <v>#REF!</v>
      </c>
      <c r="BG68" s="399" t="e" cm="1">
        <f t="array" ref="BG68">_xlfn.IFS('MEM. CÁLCULO - Crescente'!#REF!="A", 3,
'MEM. CÁLCULO - Crescente'!#REF!="M", 2,
'MEM. CÁLCULO - Crescente'!#REF!="B", 1,
'MEM. CÁLCULO - Crescente'!#REF!="", 0)</f>
        <v>#REF!</v>
      </c>
      <c r="BH68" s="399" t="e" cm="1">
        <f t="array" ref="BH68">_xlfn.IFS('MEM. CÁLCULO - Crescente'!#REF!="A", 3,
'MEM. CÁLCULO - Crescente'!#REF!="M", 2,
'MEM. CÁLCULO - Crescente'!#REF!="B", 1,
'MEM. CÁLCULO - Crescente'!#REF!="", 0)</f>
        <v>#REF!</v>
      </c>
      <c r="BI68" s="399" t="e" cm="1">
        <f t="array" ref="BI68">_xlfn.IFS('MEM. CÁLCULO - Crescente'!#REF!="A", 3,
'MEM. CÁLCULO - Crescente'!#REF!="M", 2,
'MEM. CÁLCULO - Crescente'!#REF!="B", 1,
'MEM. CÁLCULO - Crescente'!#REF!="", 0)</f>
        <v>#REF!</v>
      </c>
      <c r="BJ68" s="399" t="e" cm="1">
        <f t="array" ref="BJ68">_xlfn.IFS('MEM. CÁLCULO - Crescente'!#REF!="A", 3,
'MEM. CÁLCULO - Crescente'!#REF!="M", 2,
'MEM. CÁLCULO - Crescente'!#REF!="B", 1,
'MEM. CÁLCULO - Crescente'!#REF!="", 0)</f>
        <v>#REF!</v>
      </c>
      <c r="BK68" s="399" t="e" cm="1">
        <f t="array" ref="BK68">_xlfn.IFS('MEM. CÁLCULO - Decrescente'!#REF!="A", 3,
'MEM. CÁLCULO - Decrescente'!#REF!="M", 2,
'MEM. CÁLCULO - Decrescente'!#REF!="B", 1,
'MEM. CÁLCULO - Decrescente'!#REF!="", 0)</f>
        <v>#REF!</v>
      </c>
      <c r="BL68" s="399" t="e" cm="1">
        <f t="array" ref="BL68">_xlfn.IFS('MEM. CÁLCULO - Decrescente'!#REF!="A", 3,
'MEM. CÁLCULO - Decrescente'!#REF!="M", 2,
'MEM. CÁLCULO - Decrescente'!#REF!="B", 1,
'MEM. CÁLCULO - Decrescente'!#REF!="", 0)</f>
        <v>#REF!</v>
      </c>
      <c r="BM68" s="399" t="e" cm="1">
        <f t="array" ref="BM68">_xlfn.IFS('MEM. CÁLCULO - Decrescente'!#REF!="A", 3,
'MEM. CÁLCULO - Decrescente'!#REF!="M", 2,
'MEM. CÁLCULO - Decrescente'!#REF!="B", 1,
'MEM. CÁLCULO - Decrescente'!#REF!="", 0)</f>
        <v>#REF!</v>
      </c>
      <c r="BN68" s="399" t="e" cm="1">
        <f t="array" ref="BN68">_xlfn.IFS('MEM. CÁLCULO - Decrescente'!#REF!="A", 3,
'MEM. CÁLCULO - Decrescente'!#REF!="M", 2,
'MEM. CÁLCULO - Decrescente'!#REF!="B", 1,
'MEM. CÁLCULO - Decrescente'!#REF!="", 0)</f>
        <v>#REF!</v>
      </c>
      <c r="BO68" s="399" t="e" cm="1">
        <f t="array" ref="BO68">_xlfn.IFS('MEM. CÁLCULO - Decrescente'!#REF!="A", 3,
'MEM. CÁLCULO - Decrescente'!#REF!="M", 2,
'MEM. CÁLCULO - Decrescente'!#REF!="B", 1,
'MEM. CÁLCULO - Decrescente'!#REF!="", 0)</f>
        <v>#REF!</v>
      </c>
      <c r="BP68" s="399" t="e">
        <f t="shared" si="39"/>
        <v>#REF!</v>
      </c>
      <c r="BQ68" s="399" t="e">
        <f t="shared" si="40"/>
        <v>#REF!</v>
      </c>
      <c r="BR68" s="399" t="e">
        <f t="shared" si="41"/>
        <v>#REF!</v>
      </c>
      <c r="BS68" s="399" t="e">
        <f t="shared" si="42"/>
        <v>#REF!</v>
      </c>
      <c r="BT68" s="399" t="e">
        <f t="shared" si="43"/>
        <v>#REF!</v>
      </c>
      <c r="BU68" s="399" t="e" cm="1">
        <f t="array" ref="BU68">_xlfn.IFS(BP68=3, "A",
BP68=2, "M",
BP68=1, "B",
BP68=0, "")</f>
        <v>#REF!</v>
      </c>
      <c r="BV68" s="399" t="e" cm="1">
        <f t="array" ref="BV68">_xlfn.IFS(BQ68=3, "A",
BQ68=2, "M",
BQ68=1, "B",
BQ68=0, "")</f>
        <v>#REF!</v>
      </c>
      <c r="BW68" s="399" t="e" cm="1">
        <f t="array" ref="BW68">_xlfn.IFS(BR68=3, "A",
BR68=2, "M",
BR68=1, "B",
BR68=0, "")</f>
        <v>#REF!</v>
      </c>
      <c r="BX68" s="399" t="e" cm="1">
        <f t="array" ref="BX68">_xlfn.IFS(BS68=3, "A",
BS68=2, "M",
BS68=1, "B",
BS68=0, "")</f>
        <v>#REF!</v>
      </c>
      <c r="BY68" s="399" t="e" cm="1">
        <f t="array" ref="BY68">_xlfn.IFS(BT68=3, "A",
BT68=2, "M",
BT68=1, "B",
BT68=0, "")</f>
        <v>#REF!</v>
      </c>
    </row>
    <row r="69" spans="1:77" ht="24.95" customHeight="1" thickBot="1">
      <c r="A69" s="344" t="e">
        <f>'LVC - FICHA CAMPO - Decrescente'!#REF!</f>
        <v>#REF!</v>
      </c>
      <c r="B69" s="345" t="e">
        <f>'LVC - FICHA CAMPO - Decrescente'!#REF!</f>
        <v>#REF!</v>
      </c>
      <c r="C69" s="345" t="e">
        <f>'LVC - FICHA CAMPO - Decrescente'!#REF!</f>
        <v>#REF!</v>
      </c>
      <c r="D69" s="346" t="e">
        <f>'LVC - FICHA CAMPO - Decrescente'!#REF!</f>
        <v>#REF!</v>
      </c>
      <c r="E69" s="349" t="e">
        <f>ROUNDUP(AVERAGE('LVC - FICHA CAMPO - Crescente'!#REF!, 'LVC - FICHA CAMPO - Decrescente'!#REF!), 0)</f>
        <v>#REF!</v>
      </c>
      <c r="F69" s="349" t="e">
        <f>AVERAGE('LVC - FICHA CAMPO - Crescente'!#REF!, 'LVC - FICHA CAMPO - Decrescente'!#REF!)</f>
        <v>#REF!</v>
      </c>
      <c r="G69" s="349" t="e">
        <f>AVERAGE('LVC - FICHA CAMPO - Crescente'!#REF!, 'LVC - FICHA CAMPO - Decrescente'!#REF!)</f>
        <v>#REF!</v>
      </c>
      <c r="H69" s="349" t="e">
        <f>AVERAGE('LVC - FICHA CAMPO - Crescente'!#REF!, 'LVC - FICHA CAMPO - Decrescente'!#REF!)</f>
        <v>#REF!</v>
      </c>
      <c r="I69" s="349" t="e">
        <f>ROUNDUP(AVERAGE('LVC - FICHA CAMPO - Crescente'!#REF!, 'LVC - FICHA CAMPO - Decrescente'!#REF!), 0)</f>
        <v>#REF!</v>
      </c>
      <c r="J69" s="349" t="e">
        <f t="shared" si="10"/>
        <v>#REF!</v>
      </c>
      <c r="K69" s="349" t="e">
        <f t="shared" si="11"/>
        <v>#REF!</v>
      </c>
      <c r="L69" s="349" t="e">
        <f t="shared" si="12"/>
        <v>#REF!</v>
      </c>
      <c r="M69" s="349" t="e">
        <f t="shared" si="13"/>
        <v>#REF!</v>
      </c>
      <c r="N69" s="349" t="e">
        <f t="shared" si="14"/>
        <v>#REF!</v>
      </c>
      <c r="O69" s="347" t="e">
        <f>AVERAGE('MEM. CÁLCULO - Crescente'!#REF!, 'MEM. CÁLCULO - Decrescente'!#REF!)</f>
        <v>#REF!</v>
      </c>
      <c r="P69" s="348" t="e">
        <f t="shared" si="15"/>
        <v>#REF!</v>
      </c>
      <c r="Q69" s="348" t="e">
        <f t="shared" si="16"/>
        <v>#REF!</v>
      </c>
      <c r="R69" s="348" t="e">
        <f t="shared" si="17"/>
        <v>#REF!</v>
      </c>
      <c r="S69" s="347" t="e">
        <f t="shared" si="18"/>
        <v>#REF!</v>
      </c>
      <c r="T69" s="348" t="e">
        <f t="shared" si="19"/>
        <v>#REF!</v>
      </c>
      <c r="U69" s="348" t="e">
        <f t="shared" si="20"/>
        <v>#REF!</v>
      </c>
      <c r="V69" s="348" t="e">
        <f t="shared" si="21"/>
        <v>#REF!</v>
      </c>
      <c r="W69" s="348" t="e">
        <f t="shared" si="22"/>
        <v>#REF!</v>
      </c>
      <c r="X69" s="348" t="e">
        <f t="shared" si="23"/>
        <v>#REF!</v>
      </c>
      <c r="Y69" s="351" t="e">
        <f t="shared" si="24"/>
        <v>#REF!</v>
      </c>
      <c r="Z69" s="349" t="e" cm="1">
        <f t="array" ref="Z69">_xlfn.IFS(
AND(Y69&gt;=0, Y69&lt;=10), 1,
AND(Y69&gt;10, Y69&lt;50), 2,
Y69&gt;=50, 3)</f>
        <v>#REF!</v>
      </c>
      <c r="AA69" s="350" t="e">
        <f t="shared" si="25"/>
        <v>#REF!</v>
      </c>
      <c r="AB69" s="400" t="e">
        <f t="shared" si="26"/>
        <v>#REF!</v>
      </c>
      <c r="AC69" s="351" t="e">
        <f t="shared" si="27"/>
        <v>#REF!</v>
      </c>
      <c r="AD69" s="349" t="e" cm="1">
        <f t="array" ref="AD69">_xlfn.IFS(
AND(AC69&gt;=0, AC69&lt;=10), 1,
AND(AC69&gt;10, AC69&lt;50), 2,
AC69&gt;=50, 3)</f>
        <v>#REF!</v>
      </c>
      <c r="AE69" s="350" t="e">
        <f t="shared" si="28"/>
        <v>#REF!</v>
      </c>
      <c r="AF69" s="400" t="e">
        <f t="shared" si="29"/>
        <v>#REF!</v>
      </c>
      <c r="AG69" s="349" t="e">
        <f t="shared" si="30"/>
        <v>#REF!</v>
      </c>
      <c r="AH69" s="349" t="e" cm="1">
        <f t="array" ref="AH69">_xlfn.IFS(
AND(AG69&gt;=0, AG69&lt;=2), 1,
AND(AG69&gt;2, AG69&lt;5), 2,
AG69&gt;=5, 3)</f>
        <v>#REF!</v>
      </c>
      <c r="AI69" s="350" t="e">
        <f t="shared" si="31"/>
        <v>#REF!</v>
      </c>
      <c r="AJ69" s="350" t="e">
        <f t="shared" si="32"/>
        <v>#REF!</v>
      </c>
      <c r="AK69" s="351" t="e" cm="1">
        <f t="array" ref="AK69">_xlfn.IFS(
O69&lt;=2, "B",
AND(O69&gt;2, O69&lt;5), "M",
O69&gt;=5, "A")</f>
        <v>#REF!</v>
      </c>
      <c r="AL69" s="351" t="e" cm="1">
        <f t="array" ref="AL69">_xlfn.IFS(
AND(P69&gt;=0, P69&lt;=10%), "B",
AND(P69&gt;10%, P69&lt;50%), "M",
AND(P69&gt;=50%, P69&lt;=100%), "A")</f>
        <v>#REF!</v>
      </c>
      <c r="AM69" s="351" t="e" cm="1">
        <f t="array" ref="AM69">_xlfn.IFS(
AND(Q69&gt;=0, Q69&lt;=10%), "B",
AND(Q69&gt;10%, Q69&lt;50%), "M",
AND(Q69&gt;=50%, Q69&lt;=100%), "A")</f>
        <v>#REF!</v>
      </c>
      <c r="AN69" s="351" t="e" cm="1">
        <f t="array" ref="AN69">_xlfn.IFS(
AND(R69&gt;=0, R69&lt;=10%), "B",
AND(R69&gt;10%, R69&lt;50%), "M",
AND(R69&gt;=50%, R69&lt;=100%), "A")</f>
        <v>#REF!</v>
      </c>
      <c r="AO69" s="351" t="e" cm="1">
        <f t="array" ref="AO69">_xlfn.IFS(
S69&lt;=2, "B",
AND(S69&gt;2, S69&lt;5), "M",
S69&gt;=5, "A")</f>
        <v>#REF!</v>
      </c>
      <c r="AP69" s="351" t="e">
        <f t="shared" si="33"/>
        <v>#REF!</v>
      </c>
      <c r="AQ69" s="351" t="e">
        <f t="shared" si="34"/>
        <v>#REF!</v>
      </c>
      <c r="AR69" s="351" t="e">
        <f t="shared" si="35"/>
        <v>#REF!</v>
      </c>
      <c r="AS69" s="351" t="e">
        <f t="shared" si="36"/>
        <v>#REF!</v>
      </c>
      <c r="AT69" s="351" t="e">
        <f t="shared" si="37"/>
        <v>#REF!</v>
      </c>
      <c r="AU69" s="369" t="e">
        <f t="shared" si="38"/>
        <v>#REF!</v>
      </c>
      <c r="AV69" s="369" t="e" cm="1">
        <f t="array" ref="AV69">_xlfn.IFS(B69="", "",
(((100-AU69)/100)*$AV$10)&lt;1, 1,
TRUE, ((100-AU69)/100)*AV$10)</f>
        <v>#REF!</v>
      </c>
      <c r="AW69" s="375" t="e" cm="1">
        <f t="array" ref="AW69">_xlfn.IFS(
AND(AU69 &lt;= 20, AV69 &gt; 3.5), 0,
AND(AU69 &lt;= 20, AV69 &lt;= 3.5), 1,
AND(AND(20 &lt; AU69, AU69 &lt;= 40, AV69 &gt; 3.5)), 2,
AND(AND(20 &lt; AU69, AU69 &lt;= 40, AV69 &lt;= 3.5)), 3,
AND(AND(40 &lt; AU69, AU69 &lt;= 60, AV69 &gt; 2.5)), 4,
AND(AND(40 &lt; AU69, AU69 &lt;= 60, AV69 &lt;= 2.5)), 5,
AND(AND(60 &lt; AU69, AU69 &lt;= 90, AV69 &gt; 2.5)), 7,
AND(AND(60 &lt; AU69, AU69 &lt;= 90, AV69 &lt;= 2.5)), 8,
AU69 &gt; 90, 10)</f>
        <v>#REF!</v>
      </c>
      <c r="AX69" s="374" t="e">
        <f>_xlfn.XLOOKUP(AW69,IES!$B$2:$B$10,IES!$C$2:$C$10)</f>
        <v>#REF!</v>
      </c>
      <c r="AY69" s="374" t="e">
        <f>_xlfn.XLOOKUP(AW69,IES!$B$2:$B$10, IES!$D$2:$D$10)</f>
        <v>#REF!</v>
      </c>
      <c r="AZ69" s="392" t="e" cm="1">
        <f t="array" ref="AZ69">_xlfn.IFS(AV69&gt;4, 'CONCEITOS ICPF'!$B$2,
AND(3 &lt; AV69, AV69 &lt;= 4), 'CONCEITOS ICPF'!$B$3,
AND(2 &lt; AV69, AV69 &lt;= 3), 'CONCEITOS ICPF'!$B$4,
AND(1 &lt; AV69, AV69 &lt;= 2), 'CONCEITOS ICPF'!$B$5,
AV69 &lt;= 1, 'CONCEITOS ICPF'!$B$6)</f>
        <v>#REF!</v>
      </c>
      <c r="BA69" s="350" t="e">
        <f>'LVC - FICHA CAMPO - Decrescente'!#REF!</f>
        <v>#REF!</v>
      </c>
      <c r="BB69" s="350" t="e">
        <f>'LVC - FICHA CAMPO - Decrescente'!#REF!</f>
        <v>#REF!</v>
      </c>
      <c r="BC69" s="350" t="e">
        <f>'LVC - FICHA CAMPO - Decrescente'!#REF!</f>
        <v>#REF!</v>
      </c>
      <c r="BD69" s="350" t="e">
        <f>'LVC - FICHA CAMPO - Decrescente'!#REF!</f>
        <v>#REF!</v>
      </c>
      <c r="BE69" s="350" t="e">
        <f>'LVC - FICHA CAMPO - Decrescente'!#REF!</f>
        <v>#REF!</v>
      </c>
      <c r="BF69" s="399" t="e" cm="1">
        <f t="array" ref="BF69">_xlfn.IFS('MEM. CÁLCULO - Crescente'!#REF!="A", 3,
'MEM. CÁLCULO - Crescente'!#REF!="M", 2,
'MEM. CÁLCULO - Crescente'!#REF!="B", 1,
'MEM. CÁLCULO - Crescente'!#REF!="", 0)</f>
        <v>#REF!</v>
      </c>
      <c r="BG69" s="399" t="e" cm="1">
        <f t="array" ref="BG69">_xlfn.IFS('MEM. CÁLCULO - Crescente'!#REF!="A", 3,
'MEM. CÁLCULO - Crescente'!#REF!="M", 2,
'MEM. CÁLCULO - Crescente'!#REF!="B", 1,
'MEM. CÁLCULO - Crescente'!#REF!="", 0)</f>
        <v>#REF!</v>
      </c>
      <c r="BH69" s="399" t="e" cm="1">
        <f t="array" ref="BH69">_xlfn.IFS('MEM. CÁLCULO - Crescente'!#REF!="A", 3,
'MEM. CÁLCULO - Crescente'!#REF!="M", 2,
'MEM. CÁLCULO - Crescente'!#REF!="B", 1,
'MEM. CÁLCULO - Crescente'!#REF!="", 0)</f>
        <v>#REF!</v>
      </c>
      <c r="BI69" s="399" t="e" cm="1">
        <f t="array" ref="BI69">_xlfn.IFS('MEM. CÁLCULO - Crescente'!#REF!="A", 3,
'MEM. CÁLCULO - Crescente'!#REF!="M", 2,
'MEM. CÁLCULO - Crescente'!#REF!="B", 1,
'MEM. CÁLCULO - Crescente'!#REF!="", 0)</f>
        <v>#REF!</v>
      </c>
      <c r="BJ69" s="399" t="e" cm="1">
        <f t="array" ref="BJ69">_xlfn.IFS('MEM. CÁLCULO - Crescente'!#REF!="A", 3,
'MEM. CÁLCULO - Crescente'!#REF!="M", 2,
'MEM. CÁLCULO - Crescente'!#REF!="B", 1,
'MEM. CÁLCULO - Crescente'!#REF!="", 0)</f>
        <v>#REF!</v>
      </c>
      <c r="BK69" s="399" t="e" cm="1">
        <f t="array" ref="BK69">_xlfn.IFS('MEM. CÁLCULO - Decrescente'!#REF!="A", 3,
'MEM. CÁLCULO - Decrescente'!#REF!="M", 2,
'MEM. CÁLCULO - Decrescente'!#REF!="B", 1,
'MEM. CÁLCULO - Decrescente'!#REF!="", 0)</f>
        <v>#REF!</v>
      </c>
      <c r="BL69" s="399" t="e" cm="1">
        <f t="array" ref="BL69">_xlfn.IFS('MEM. CÁLCULO - Decrescente'!#REF!="A", 3,
'MEM. CÁLCULO - Decrescente'!#REF!="M", 2,
'MEM. CÁLCULO - Decrescente'!#REF!="B", 1,
'MEM. CÁLCULO - Decrescente'!#REF!="", 0)</f>
        <v>#REF!</v>
      </c>
      <c r="BM69" s="399" t="e" cm="1">
        <f t="array" ref="BM69">_xlfn.IFS('MEM. CÁLCULO - Decrescente'!#REF!="A", 3,
'MEM. CÁLCULO - Decrescente'!#REF!="M", 2,
'MEM. CÁLCULO - Decrescente'!#REF!="B", 1,
'MEM. CÁLCULO - Decrescente'!#REF!="", 0)</f>
        <v>#REF!</v>
      </c>
      <c r="BN69" s="399" t="e" cm="1">
        <f t="array" ref="BN69">_xlfn.IFS('MEM. CÁLCULO - Decrescente'!#REF!="A", 3,
'MEM. CÁLCULO - Decrescente'!#REF!="M", 2,
'MEM. CÁLCULO - Decrescente'!#REF!="B", 1,
'MEM. CÁLCULO - Decrescente'!#REF!="", 0)</f>
        <v>#REF!</v>
      </c>
      <c r="BO69" s="399" t="e" cm="1">
        <f t="array" ref="BO69">_xlfn.IFS('MEM. CÁLCULO - Decrescente'!#REF!="A", 3,
'MEM. CÁLCULO - Decrescente'!#REF!="M", 2,
'MEM. CÁLCULO - Decrescente'!#REF!="B", 1,
'MEM. CÁLCULO - Decrescente'!#REF!="", 0)</f>
        <v>#REF!</v>
      </c>
      <c r="BP69" s="399" t="e">
        <f t="shared" si="39"/>
        <v>#REF!</v>
      </c>
      <c r="BQ69" s="399" t="e">
        <f t="shared" si="40"/>
        <v>#REF!</v>
      </c>
      <c r="BR69" s="399" t="e">
        <f t="shared" si="41"/>
        <v>#REF!</v>
      </c>
      <c r="BS69" s="399" t="e">
        <f t="shared" si="42"/>
        <v>#REF!</v>
      </c>
      <c r="BT69" s="399" t="e">
        <f t="shared" si="43"/>
        <v>#REF!</v>
      </c>
      <c r="BU69" s="399" t="e" cm="1">
        <f t="array" ref="BU69">_xlfn.IFS(BP69=3, "A",
BP69=2, "M",
BP69=1, "B",
BP69=0, "")</f>
        <v>#REF!</v>
      </c>
      <c r="BV69" s="399" t="e" cm="1">
        <f t="array" ref="BV69">_xlfn.IFS(BQ69=3, "A",
BQ69=2, "M",
BQ69=1, "B",
BQ69=0, "")</f>
        <v>#REF!</v>
      </c>
      <c r="BW69" s="399" t="e" cm="1">
        <f t="array" ref="BW69">_xlfn.IFS(BR69=3, "A",
BR69=2, "M",
BR69=1, "B",
BR69=0, "")</f>
        <v>#REF!</v>
      </c>
      <c r="BX69" s="399" t="e" cm="1">
        <f t="array" ref="BX69">_xlfn.IFS(BS69=3, "A",
BS69=2, "M",
BS69=1, "B",
BS69=0, "")</f>
        <v>#REF!</v>
      </c>
      <c r="BY69" s="399" t="e" cm="1">
        <f t="array" ref="BY69">_xlfn.IFS(BT69=3, "A",
BT69=2, "M",
BT69=1, "B",
BT69=0, "")</f>
        <v>#REF!</v>
      </c>
    </row>
    <row r="70" spans="1:77" ht="24.95" customHeight="1" thickBot="1">
      <c r="A70" s="344" t="e">
        <f>'LVC - FICHA CAMPO - Decrescente'!#REF!</f>
        <v>#REF!</v>
      </c>
      <c r="B70" s="345" t="e">
        <f>'LVC - FICHA CAMPO - Decrescente'!#REF!</f>
        <v>#REF!</v>
      </c>
      <c r="C70" s="345" t="e">
        <f>'LVC - FICHA CAMPO - Decrescente'!#REF!</f>
        <v>#REF!</v>
      </c>
      <c r="D70" s="346" t="e">
        <f>'LVC - FICHA CAMPO - Decrescente'!#REF!</f>
        <v>#REF!</v>
      </c>
      <c r="E70" s="349" t="e">
        <f>ROUNDUP(AVERAGE('LVC - FICHA CAMPO - Crescente'!#REF!, 'LVC - FICHA CAMPO - Decrescente'!#REF!), 0)</f>
        <v>#REF!</v>
      </c>
      <c r="F70" s="349" t="e">
        <f>AVERAGE('LVC - FICHA CAMPO - Crescente'!#REF!, 'LVC - FICHA CAMPO - Decrescente'!#REF!)</f>
        <v>#REF!</v>
      </c>
      <c r="G70" s="349" t="e">
        <f>AVERAGE('LVC - FICHA CAMPO - Crescente'!#REF!, 'LVC - FICHA CAMPO - Decrescente'!#REF!)</f>
        <v>#REF!</v>
      </c>
      <c r="H70" s="349" t="e">
        <f>AVERAGE('LVC - FICHA CAMPO - Crescente'!#REF!, 'LVC - FICHA CAMPO - Decrescente'!#REF!)</f>
        <v>#REF!</v>
      </c>
      <c r="I70" s="349" t="e">
        <f>ROUNDUP(AVERAGE('LVC - FICHA CAMPO - Crescente'!#REF!, 'LVC - FICHA CAMPO - Decrescente'!#REF!), 0)</f>
        <v>#REF!</v>
      </c>
      <c r="J70" s="349" t="e">
        <f t="shared" si="10"/>
        <v>#REF!</v>
      </c>
      <c r="K70" s="349" t="e">
        <f t="shared" si="11"/>
        <v>#REF!</v>
      </c>
      <c r="L70" s="349" t="e">
        <f t="shared" si="12"/>
        <v>#REF!</v>
      </c>
      <c r="M70" s="349" t="e">
        <f t="shared" si="13"/>
        <v>#REF!</v>
      </c>
      <c r="N70" s="349" t="e">
        <f t="shared" si="14"/>
        <v>#REF!</v>
      </c>
      <c r="O70" s="347" t="e">
        <f>AVERAGE('MEM. CÁLCULO - Crescente'!#REF!, 'MEM. CÁLCULO - Decrescente'!#REF!)</f>
        <v>#REF!</v>
      </c>
      <c r="P70" s="348" t="e">
        <f t="shared" si="15"/>
        <v>#REF!</v>
      </c>
      <c r="Q70" s="348" t="e">
        <f t="shared" si="16"/>
        <v>#REF!</v>
      </c>
      <c r="R70" s="348" t="e">
        <f t="shared" si="17"/>
        <v>#REF!</v>
      </c>
      <c r="S70" s="347" t="e">
        <f t="shared" si="18"/>
        <v>#REF!</v>
      </c>
      <c r="T70" s="348" t="e">
        <f t="shared" si="19"/>
        <v>#REF!</v>
      </c>
      <c r="U70" s="348" t="e">
        <f t="shared" si="20"/>
        <v>#REF!</v>
      </c>
      <c r="V70" s="348" t="e">
        <f t="shared" si="21"/>
        <v>#REF!</v>
      </c>
      <c r="W70" s="348" t="e">
        <f t="shared" si="22"/>
        <v>#REF!</v>
      </c>
      <c r="X70" s="348" t="e">
        <f t="shared" si="23"/>
        <v>#REF!</v>
      </c>
      <c r="Y70" s="351" t="e">
        <f t="shared" si="24"/>
        <v>#REF!</v>
      </c>
      <c r="Z70" s="349" t="e" cm="1">
        <f t="array" ref="Z70">_xlfn.IFS(
AND(Y70&gt;=0, Y70&lt;=10), 1,
AND(Y70&gt;10, Y70&lt;50), 2,
Y70&gt;=50, 3)</f>
        <v>#REF!</v>
      </c>
      <c r="AA70" s="350" t="e">
        <f t="shared" si="25"/>
        <v>#REF!</v>
      </c>
      <c r="AB70" s="400" t="e">
        <f t="shared" si="26"/>
        <v>#REF!</v>
      </c>
      <c r="AC70" s="351" t="e">
        <f t="shared" si="27"/>
        <v>#REF!</v>
      </c>
      <c r="AD70" s="349" t="e" cm="1">
        <f t="array" ref="AD70">_xlfn.IFS(
AND(AC70&gt;=0, AC70&lt;=10), 1,
AND(AC70&gt;10, AC70&lt;50), 2,
AC70&gt;=50, 3)</f>
        <v>#REF!</v>
      </c>
      <c r="AE70" s="350" t="e">
        <f t="shared" si="28"/>
        <v>#REF!</v>
      </c>
      <c r="AF70" s="400" t="e">
        <f t="shared" si="29"/>
        <v>#REF!</v>
      </c>
      <c r="AG70" s="349" t="e">
        <f t="shared" si="30"/>
        <v>#REF!</v>
      </c>
      <c r="AH70" s="349" t="e" cm="1">
        <f t="array" ref="AH70">_xlfn.IFS(
AND(AG70&gt;=0, AG70&lt;=2), 1,
AND(AG70&gt;2, AG70&lt;5), 2,
AG70&gt;=5, 3)</f>
        <v>#REF!</v>
      </c>
      <c r="AI70" s="350" t="e">
        <f t="shared" si="31"/>
        <v>#REF!</v>
      </c>
      <c r="AJ70" s="350" t="e">
        <f t="shared" si="32"/>
        <v>#REF!</v>
      </c>
      <c r="AK70" s="351" t="e" cm="1">
        <f t="array" ref="AK70">_xlfn.IFS(
O70&lt;=2, "B",
AND(O70&gt;2, O70&lt;5), "M",
O70&gt;=5, "A")</f>
        <v>#REF!</v>
      </c>
      <c r="AL70" s="351" t="e" cm="1">
        <f t="array" ref="AL70">_xlfn.IFS(
AND(P70&gt;=0, P70&lt;=10%), "B",
AND(P70&gt;10%, P70&lt;50%), "M",
AND(P70&gt;=50%, P70&lt;=100%), "A")</f>
        <v>#REF!</v>
      </c>
      <c r="AM70" s="351" t="e" cm="1">
        <f t="array" ref="AM70">_xlfn.IFS(
AND(Q70&gt;=0, Q70&lt;=10%), "B",
AND(Q70&gt;10%, Q70&lt;50%), "M",
AND(Q70&gt;=50%, Q70&lt;=100%), "A")</f>
        <v>#REF!</v>
      </c>
      <c r="AN70" s="351" t="e" cm="1">
        <f t="array" ref="AN70">_xlfn.IFS(
AND(R70&gt;=0, R70&lt;=10%), "B",
AND(R70&gt;10%, R70&lt;50%), "M",
AND(R70&gt;=50%, R70&lt;=100%), "A")</f>
        <v>#REF!</v>
      </c>
      <c r="AO70" s="351" t="e" cm="1">
        <f t="array" ref="AO70">_xlfn.IFS(
S70&lt;=2, "B",
AND(S70&gt;2, S70&lt;5), "M",
S70&gt;=5, "A")</f>
        <v>#REF!</v>
      </c>
      <c r="AP70" s="351" t="e">
        <f t="shared" si="33"/>
        <v>#REF!</v>
      </c>
      <c r="AQ70" s="351" t="e">
        <f t="shared" si="34"/>
        <v>#REF!</v>
      </c>
      <c r="AR70" s="351" t="e">
        <f t="shared" si="35"/>
        <v>#REF!</v>
      </c>
      <c r="AS70" s="351" t="e">
        <f t="shared" si="36"/>
        <v>#REF!</v>
      </c>
      <c r="AT70" s="351" t="e">
        <f t="shared" si="37"/>
        <v>#REF!</v>
      </c>
      <c r="AU70" s="369" t="e">
        <f t="shared" si="38"/>
        <v>#REF!</v>
      </c>
      <c r="AV70" s="369" t="e" cm="1">
        <f t="array" ref="AV70">_xlfn.IFS(B70="", "",
(((100-AU70)/100)*$AV$10)&lt;1, 1,
TRUE, ((100-AU70)/100)*AV$10)</f>
        <v>#REF!</v>
      </c>
      <c r="AW70" s="375" t="e" cm="1">
        <f t="array" ref="AW70">_xlfn.IFS(
AND(AU70 &lt;= 20, AV70 &gt; 3.5), 0,
AND(AU70 &lt;= 20, AV70 &lt;= 3.5), 1,
AND(AND(20 &lt; AU70, AU70 &lt;= 40, AV70 &gt; 3.5)), 2,
AND(AND(20 &lt; AU70, AU70 &lt;= 40, AV70 &lt;= 3.5)), 3,
AND(AND(40 &lt; AU70, AU70 &lt;= 60, AV70 &gt; 2.5)), 4,
AND(AND(40 &lt; AU70, AU70 &lt;= 60, AV70 &lt;= 2.5)), 5,
AND(AND(60 &lt; AU70, AU70 &lt;= 90, AV70 &gt; 2.5)), 7,
AND(AND(60 &lt; AU70, AU70 &lt;= 90, AV70 &lt;= 2.5)), 8,
AU70 &gt; 90, 10)</f>
        <v>#REF!</v>
      </c>
      <c r="AX70" s="374" t="e">
        <f>_xlfn.XLOOKUP(AW70,IES!$B$2:$B$10,IES!$C$2:$C$10)</f>
        <v>#REF!</v>
      </c>
      <c r="AY70" s="374" t="e">
        <f>_xlfn.XLOOKUP(AW70,IES!$B$2:$B$10, IES!$D$2:$D$10)</f>
        <v>#REF!</v>
      </c>
      <c r="AZ70" s="392" t="e" cm="1">
        <f t="array" ref="AZ70">_xlfn.IFS(AV70&gt;4, 'CONCEITOS ICPF'!$B$2,
AND(3 &lt; AV70, AV70 &lt;= 4), 'CONCEITOS ICPF'!$B$3,
AND(2 &lt; AV70, AV70 &lt;= 3), 'CONCEITOS ICPF'!$B$4,
AND(1 &lt; AV70, AV70 &lt;= 2), 'CONCEITOS ICPF'!$B$5,
AV70 &lt;= 1, 'CONCEITOS ICPF'!$B$6)</f>
        <v>#REF!</v>
      </c>
      <c r="BA70" s="350" t="e">
        <f>'LVC - FICHA CAMPO - Decrescente'!#REF!</f>
        <v>#REF!</v>
      </c>
      <c r="BB70" s="350" t="e">
        <f>'LVC - FICHA CAMPO - Decrescente'!#REF!</f>
        <v>#REF!</v>
      </c>
      <c r="BC70" s="350" t="e">
        <f>'LVC - FICHA CAMPO - Decrescente'!#REF!</f>
        <v>#REF!</v>
      </c>
      <c r="BD70" s="350" t="e">
        <f>'LVC - FICHA CAMPO - Decrescente'!#REF!</f>
        <v>#REF!</v>
      </c>
      <c r="BE70" s="350" t="e">
        <f>'LVC - FICHA CAMPO - Decrescente'!#REF!</f>
        <v>#REF!</v>
      </c>
      <c r="BF70" s="399" t="e" cm="1">
        <f t="array" ref="BF70">_xlfn.IFS('MEM. CÁLCULO - Crescente'!#REF!="A", 3,
'MEM. CÁLCULO - Crescente'!#REF!="M", 2,
'MEM. CÁLCULO - Crescente'!#REF!="B", 1,
'MEM. CÁLCULO - Crescente'!#REF!="", 0)</f>
        <v>#REF!</v>
      </c>
      <c r="BG70" s="399" t="e" cm="1">
        <f t="array" ref="BG70">_xlfn.IFS('MEM. CÁLCULO - Crescente'!#REF!="A", 3,
'MEM. CÁLCULO - Crescente'!#REF!="M", 2,
'MEM. CÁLCULO - Crescente'!#REF!="B", 1,
'MEM. CÁLCULO - Crescente'!#REF!="", 0)</f>
        <v>#REF!</v>
      </c>
      <c r="BH70" s="399" t="e" cm="1">
        <f t="array" ref="BH70">_xlfn.IFS('MEM. CÁLCULO - Crescente'!#REF!="A", 3,
'MEM. CÁLCULO - Crescente'!#REF!="M", 2,
'MEM. CÁLCULO - Crescente'!#REF!="B", 1,
'MEM. CÁLCULO - Crescente'!#REF!="", 0)</f>
        <v>#REF!</v>
      </c>
      <c r="BI70" s="399" t="e" cm="1">
        <f t="array" ref="BI70">_xlfn.IFS('MEM. CÁLCULO - Crescente'!#REF!="A", 3,
'MEM. CÁLCULO - Crescente'!#REF!="M", 2,
'MEM. CÁLCULO - Crescente'!#REF!="B", 1,
'MEM. CÁLCULO - Crescente'!#REF!="", 0)</f>
        <v>#REF!</v>
      </c>
      <c r="BJ70" s="399" t="e" cm="1">
        <f t="array" ref="BJ70">_xlfn.IFS('MEM. CÁLCULO - Crescente'!#REF!="A", 3,
'MEM. CÁLCULO - Crescente'!#REF!="M", 2,
'MEM. CÁLCULO - Crescente'!#REF!="B", 1,
'MEM. CÁLCULO - Crescente'!#REF!="", 0)</f>
        <v>#REF!</v>
      </c>
      <c r="BK70" s="399" t="e" cm="1">
        <f t="array" ref="BK70">_xlfn.IFS('MEM. CÁLCULO - Decrescente'!#REF!="A", 3,
'MEM. CÁLCULO - Decrescente'!#REF!="M", 2,
'MEM. CÁLCULO - Decrescente'!#REF!="B", 1,
'MEM. CÁLCULO - Decrescente'!#REF!="", 0)</f>
        <v>#REF!</v>
      </c>
      <c r="BL70" s="399" t="e" cm="1">
        <f t="array" ref="BL70">_xlfn.IFS('MEM. CÁLCULO - Decrescente'!#REF!="A", 3,
'MEM. CÁLCULO - Decrescente'!#REF!="M", 2,
'MEM. CÁLCULO - Decrescente'!#REF!="B", 1,
'MEM. CÁLCULO - Decrescente'!#REF!="", 0)</f>
        <v>#REF!</v>
      </c>
      <c r="BM70" s="399" t="e" cm="1">
        <f t="array" ref="BM70">_xlfn.IFS('MEM. CÁLCULO - Decrescente'!#REF!="A", 3,
'MEM. CÁLCULO - Decrescente'!#REF!="M", 2,
'MEM. CÁLCULO - Decrescente'!#REF!="B", 1,
'MEM. CÁLCULO - Decrescente'!#REF!="", 0)</f>
        <v>#REF!</v>
      </c>
      <c r="BN70" s="399" t="e" cm="1">
        <f t="array" ref="BN70">_xlfn.IFS('MEM. CÁLCULO - Decrescente'!#REF!="A", 3,
'MEM. CÁLCULO - Decrescente'!#REF!="M", 2,
'MEM. CÁLCULO - Decrescente'!#REF!="B", 1,
'MEM. CÁLCULO - Decrescente'!#REF!="", 0)</f>
        <v>#REF!</v>
      </c>
      <c r="BO70" s="399" t="e" cm="1">
        <f t="array" ref="BO70">_xlfn.IFS('MEM. CÁLCULO - Decrescente'!#REF!="A", 3,
'MEM. CÁLCULO - Decrescente'!#REF!="M", 2,
'MEM. CÁLCULO - Decrescente'!#REF!="B", 1,
'MEM. CÁLCULO - Decrescente'!#REF!="", 0)</f>
        <v>#REF!</v>
      </c>
      <c r="BP70" s="399" t="e">
        <f t="shared" si="39"/>
        <v>#REF!</v>
      </c>
      <c r="BQ70" s="399" t="e">
        <f t="shared" si="40"/>
        <v>#REF!</v>
      </c>
      <c r="BR70" s="399" t="e">
        <f t="shared" si="41"/>
        <v>#REF!</v>
      </c>
      <c r="BS70" s="399" t="e">
        <f t="shared" si="42"/>
        <v>#REF!</v>
      </c>
      <c r="BT70" s="399" t="e">
        <f t="shared" si="43"/>
        <v>#REF!</v>
      </c>
      <c r="BU70" s="399" t="e" cm="1">
        <f t="array" ref="BU70">_xlfn.IFS(BP70=3, "A",
BP70=2, "M",
BP70=1, "B",
BP70=0, "")</f>
        <v>#REF!</v>
      </c>
      <c r="BV70" s="399" t="e" cm="1">
        <f t="array" ref="BV70">_xlfn.IFS(BQ70=3, "A",
BQ70=2, "M",
BQ70=1, "B",
BQ70=0, "")</f>
        <v>#REF!</v>
      </c>
      <c r="BW70" s="399" t="e" cm="1">
        <f t="array" ref="BW70">_xlfn.IFS(BR70=3, "A",
BR70=2, "M",
BR70=1, "B",
BR70=0, "")</f>
        <v>#REF!</v>
      </c>
      <c r="BX70" s="399" t="e" cm="1">
        <f t="array" ref="BX70">_xlfn.IFS(BS70=3, "A",
BS70=2, "M",
BS70=1, "B",
BS70=0, "")</f>
        <v>#REF!</v>
      </c>
      <c r="BY70" s="399" t="e" cm="1">
        <f t="array" ref="BY70">_xlfn.IFS(BT70=3, "A",
BT70=2, "M",
BT70=1, "B",
BT70=0, "")</f>
        <v>#REF!</v>
      </c>
    </row>
    <row r="71" spans="1:77" ht="24.95" customHeight="1" thickBot="1">
      <c r="A71" s="344" t="e">
        <f>'LVC - FICHA CAMPO - Decrescente'!#REF!</f>
        <v>#REF!</v>
      </c>
      <c r="B71" s="345" t="e">
        <f>'LVC - FICHA CAMPO - Decrescente'!#REF!</f>
        <v>#REF!</v>
      </c>
      <c r="C71" s="345" t="e">
        <f>'LVC - FICHA CAMPO - Decrescente'!#REF!</f>
        <v>#REF!</v>
      </c>
      <c r="D71" s="346" t="e">
        <f>'LVC - FICHA CAMPO - Decrescente'!#REF!</f>
        <v>#REF!</v>
      </c>
      <c r="E71" s="349" t="e">
        <f>ROUNDUP(AVERAGE('LVC - FICHA CAMPO - Crescente'!#REF!, 'LVC - FICHA CAMPO - Decrescente'!#REF!), 0)</f>
        <v>#REF!</v>
      </c>
      <c r="F71" s="349" t="e">
        <f>AVERAGE('LVC - FICHA CAMPO - Crescente'!#REF!, 'LVC - FICHA CAMPO - Decrescente'!#REF!)</f>
        <v>#REF!</v>
      </c>
      <c r="G71" s="349" t="e">
        <f>AVERAGE('LVC - FICHA CAMPO - Crescente'!#REF!, 'LVC - FICHA CAMPO - Decrescente'!#REF!)</f>
        <v>#REF!</v>
      </c>
      <c r="H71" s="349" t="e">
        <f>AVERAGE('LVC - FICHA CAMPO - Crescente'!#REF!, 'LVC - FICHA CAMPO - Decrescente'!#REF!)</f>
        <v>#REF!</v>
      </c>
      <c r="I71" s="349" t="e">
        <f>ROUNDUP(AVERAGE('LVC - FICHA CAMPO - Crescente'!#REF!, 'LVC - FICHA CAMPO - Decrescente'!#REF!), 0)</f>
        <v>#REF!</v>
      </c>
      <c r="J71" s="349" t="e">
        <f t="shared" si="10"/>
        <v>#REF!</v>
      </c>
      <c r="K71" s="349" t="e">
        <f t="shared" si="11"/>
        <v>#REF!</v>
      </c>
      <c r="L71" s="349" t="e">
        <f t="shared" si="12"/>
        <v>#REF!</v>
      </c>
      <c r="M71" s="349" t="e">
        <f t="shared" si="13"/>
        <v>#REF!</v>
      </c>
      <c r="N71" s="349" t="e">
        <f t="shared" si="14"/>
        <v>#REF!</v>
      </c>
      <c r="O71" s="347" t="e">
        <f>AVERAGE('MEM. CÁLCULO - Crescente'!#REF!, 'MEM. CÁLCULO - Decrescente'!#REF!)</f>
        <v>#REF!</v>
      </c>
      <c r="P71" s="348" t="e">
        <f t="shared" si="15"/>
        <v>#REF!</v>
      </c>
      <c r="Q71" s="348" t="e">
        <f t="shared" si="16"/>
        <v>#REF!</v>
      </c>
      <c r="R71" s="348" t="e">
        <f t="shared" si="17"/>
        <v>#REF!</v>
      </c>
      <c r="S71" s="347" t="e">
        <f t="shared" si="18"/>
        <v>#REF!</v>
      </c>
      <c r="T71" s="348" t="e">
        <f t="shared" si="19"/>
        <v>#REF!</v>
      </c>
      <c r="U71" s="348" t="e">
        <f t="shared" si="20"/>
        <v>#REF!</v>
      </c>
      <c r="V71" s="348" t="e">
        <f t="shared" si="21"/>
        <v>#REF!</v>
      </c>
      <c r="W71" s="348" t="e">
        <f t="shared" si="22"/>
        <v>#REF!</v>
      </c>
      <c r="X71" s="348" t="e">
        <f t="shared" si="23"/>
        <v>#REF!</v>
      </c>
      <c r="Y71" s="351" t="e">
        <f t="shared" si="24"/>
        <v>#REF!</v>
      </c>
      <c r="Z71" s="349" t="e" cm="1">
        <f t="array" ref="Z71">_xlfn.IFS(
AND(Y71&gt;=0, Y71&lt;=10), 1,
AND(Y71&gt;10, Y71&lt;50), 2,
Y71&gt;=50, 3)</f>
        <v>#REF!</v>
      </c>
      <c r="AA71" s="350" t="e">
        <f t="shared" si="25"/>
        <v>#REF!</v>
      </c>
      <c r="AB71" s="400" t="e">
        <f t="shared" si="26"/>
        <v>#REF!</v>
      </c>
      <c r="AC71" s="351" t="e">
        <f t="shared" si="27"/>
        <v>#REF!</v>
      </c>
      <c r="AD71" s="349" t="e" cm="1">
        <f t="array" ref="AD71">_xlfn.IFS(
AND(AC71&gt;=0, AC71&lt;=10), 1,
AND(AC71&gt;10, AC71&lt;50), 2,
AC71&gt;=50, 3)</f>
        <v>#REF!</v>
      </c>
      <c r="AE71" s="350" t="e">
        <f t="shared" si="28"/>
        <v>#REF!</v>
      </c>
      <c r="AF71" s="400" t="e">
        <f t="shared" si="29"/>
        <v>#REF!</v>
      </c>
      <c r="AG71" s="349" t="e">
        <f t="shared" si="30"/>
        <v>#REF!</v>
      </c>
      <c r="AH71" s="349" t="e" cm="1">
        <f t="array" ref="AH71">_xlfn.IFS(
AND(AG71&gt;=0, AG71&lt;=2), 1,
AND(AG71&gt;2, AG71&lt;5), 2,
AG71&gt;=5, 3)</f>
        <v>#REF!</v>
      </c>
      <c r="AI71" s="350" t="e">
        <f t="shared" si="31"/>
        <v>#REF!</v>
      </c>
      <c r="AJ71" s="350" t="e">
        <f t="shared" si="32"/>
        <v>#REF!</v>
      </c>
      <c r="AK71" s="351" t="e" cm="1">
        <f t="array" ref="AK71">_xlfn.IFS(
O71&lt;=2, "B",
AND(O71&gt;2, O71&lt;5), "M",
O71&gt;=5, "A")</f>
        <v>#REF!</v>
      </c>
      <c r="AL71" s="351" t="e" cm="1">
        <f t="array" ref="AL71">_xlfn.IFS(
AND(P71&gt;=0, P71&lt;=10%), "B",
AND(P71&gt;10%, P71&lt;50%), "M",
AND(P71&gt;=50%, P71&lt;=100%), "A")</f>
        <v>#REF!</v>
      </c>
      <c r="AM71" s="351" t="e" cm="1">
        <f t="array" ref="AM71">_xlfn.IFS(
AND(Q71&gt;=0, Q71&lt;=10%), "B",
AND(Q71&gt;10%, Q71&lt;50%), "M",
AND(Q71&gt;=50%, Q71&lt;=100%), "A")</f>
        <v>#REF!</v>
      </c>
      <c r="AN71" s="351" t="e" cm="1">
        <f t="array" ref="AN71">_xlfn.IFS(
AND(R71&gt;=0, R71&lt;=10%), "B",
AND(R71&gt;10%, R71&lt;50%), "M",
AND(R71&gt;=50%, R71&lt;=100%), "A")</f>
        <v>#REF!</v>
      </c>
      <c r="AO71" s="351" t="e" cm="1">
        <f t="array" ref="AO71">_xlfn.IFS(
S71&lt;=2, "B",
AND(S71&gt;2, S71&lt;5), "M",
S71&gt;=5, "A")</f>
        <v>#REF!</v>
      </c>
      <c r="AP71" s="351" t="e">
        <f t="shared" si="33"/>
        <v>#REF!</v>
      </c>
      <c r="AQ71" s="351" t="e">
        <f t="shared" si="34"/>
        <v>#REF!</v>
      </c>
      <c r="AR71" s="351" t="e">
        <f t="shared" si="35"/>
        <v>#REF!</v>
      </c>
      <c r="AS71" s="351" t="e">
        <f t="shared" si="36"/>
        <v>#REF!</v>
      </c>
      <c r="AT71" s="351" t="e">
        <f t="shared" si="37"/>
        <v>#REF!</v>
      </c>
      <c r="AU71" s="369" t="e">
        <f t="shared" si="38"/>
        <v>#REF!</v>
      </c>
      <c r="AV71" s="369" t="e" cm="1">
        <f t="array" ref="AV71">_xlfn.IFS(B71="", "",
(((100-AU71)/100)*$AV$10)&lt;1, 1,
TRUE, ((100-AU71)/100)*AV$10)</f>
        <v>#REF!</v>
      </c>
      <c r="AW71" s="375" t="e" cm="1">
        <f t="array" ref="AW71">_xlfn.IFS(
AND(AU71 &lt;= 20, AV71 &gt; 3.5), 0,
AND(AU71 &lt;= 20, AV71 &lt;= 3.5), 1,
AND(AND(20 &lt; AU71, AU71 &lt;= 40, AV71 &gt; 3.5)), 2,
AND(AND(20 &lt; AU71, AU71 &lt;= 40, AV71 &lt;= 3.5)), 3,
AND(AND(40 &lt; AU71, AU71 &lt;= 60, AV71 &gt; 2.5)), 4,
AND(AND(40 &lt; AU71, AU71 &lt;= 60, AV71 &lt;= 2.5)), 5,
AND(AND(60 &lt; AU71, AU71 &lt;= 90, AV71 &gt; 2.5)), 7,
AND(AND(60 &lt; AU71, AU71 &lt;= 90, AV71 &lt;= 2.5)), 8,
AU71 &gt; 90, 10)</f>
        <v>#REF!</v>
      </c>
      <c r="AX71" s="374" t="e">
        <f>_xlfn.XLOOKUP(AW71,IES!$B$2:$B$10,IES!$C$2:$C$10)</f>
        <v>#REF!</v>
      </c>
      <c r="AY71" s="374" t="e">
        <f>_xlfn.XLOOKUP(AW71,IES!$B$2:$B$10, IES!$D$2:$D$10)</f>
        <v>#REF!</v>
      </c>
      <c r="AZ71" s="392" t="e" cm="1">
        <f t="array" ref="AZ71">_xlfn.IFS(AV71&gt;4, 'CONCEITOS ICPF'!$B$2,
AND(3 &lt; AV71, AV71 &lt;= 4), 'CONCEITOS ICPF'!$B$3,
AND(2 &lt; AV71, AV71 &lt;= 3), 'CONCEITOS ICPF'!$B$4,
AND(1 &lt; AV71, AV71 &lt;= 2), 'CONCEITOS ICPF'!$B$5,
AV71 &lt;= 1, 'CONCEITOS ICPF'!$B$6)</f>
        <v>#REF!</v>
      </c>
      <c r="BA71" s="350" t="e">
        <f>'LVC - FICHA CAMPO - Decrescente'!#REF!</f>
        <v>#REF!</v>
      </c>
      <c r="BB71" s="350" t="e">
        <f>'LVC - FICHA CAMPO - Decrescente'!#REF!</f>
        <v>#REF!</v>
      </c>
      <c r="BC71" s="350" t="e">
        <f>'LVC - FICHA CAMPO - Decrescente'!#REF!</f>
        <v>#REF!</v>
      </c>
      <c r="BD71" s="350" t="e">
        <f>'LVC - FICHA CAMPO - Decrescente'!#REF!</f>
        <v>#REF!</v>
      </c>
      <c r="BE71" s="350" t="e">
        <f>'LVC - FICHA CAMPO - Decrescente'!#REF!</f>
        <v>#REF!</v>
      </c>
      <c r="BF71" s="399" t="e" cm="1">
        <f t="array" ref="BF71">_xlfn.IFS('MEM. CÁLCULO - Crescente'!#REF!="A", 3,
'MEM. CÁLCULO - Crescente'!#REF!="M", 2,
'MEM. CÁLCULO - Crescente'!#REF!="B", 1,
'MEM. CÁLCULO - Crescente'!#REF!="", 0)</f>
        <v>#REF!</v>
      </c>
      <c r="BG71" s="399" t="e" cm="1">
        <f t="array" ref="BG71">_xlfn.IFS('MEM. CÁLCULO - Crescente'!#REF!="A", 3,
'MEM. CÁLCULO - Crescente'!#REF!="M", 2,
'MEM. CÁLCULO - Crescente'!#REF!="B", 1,
'MEM. CÁLCULO - Crescente'!#REF!="", 0)</f>
        <v>#REF!</v>
      </c>
      <c r="BH71" s="399" t="e" cm="1">
        <f t="array" ref="BH71">_xlfn.IFS('MEM. CÁLCULO - Crescente'!#REF!="A", 3,
'MEM. CÁLCULO - Crescente'!#REF!="M", 2,
'MEM. CÁLCULO - Crescente'!#REF!="B", 1,
'MEM. CÁLCULO - Crescente'!#REF!="", 0)</f>
        <v>#REF!</v>
      </c>
      <c r="BI71" s="399" t="e" cm="1">
        <f t="array" ref="BI71">_xlfn.IFS('MEM. CÁLCULO - Crescente'!#REF!="A", 3,
'MEM. CÁLCULO - Crescente'!#REF!="M", 2,
'MEM. CÁLCULO - Crescente'!#REF!="B", 1,
'MEM. CÁLCULO - Crescente'!#REF!="", 0)</f>
        <v>#REF!</v>
      </c>
      <c r="BJ71" s="399" t="e" cm="1">
        <f t="array" ref="BJ71">_xlfn.IFS('MEM. CÁLCULO - Crescente'!#REF!="A", 3,
'MEM. CÁLCULO - Crescente'!#REF!="M", 2,
'MEM. CÁLCULO - Crescente'!#REF!="B", 1,
'MEM. CÁLCULO - Crescente'!#REF!="", 0)</f>
        <v>#REF!</v>
      </c>
      <c r="BK71" s="399" t="e" cm="1">
        <f t="array" ref="BK71">_xlfn.IFS('MEM. CÁLCULO - Decrescente'!#REF!="A", 3,
'MEM. CÁLCULO - Decrescente'!#REF!="M", 2,
'MEM. CÁLCULO - Decrescente'!#REF!="B", 1,
'MEM. CÁLCULO - Decrescente'!#REF!="", 0)</f>
        <v>#REF!</v>
      </c>
      <c r="BL71" s="399" t="e" cm="1">
        <f t="array" ref="BL71">_xlfn.IFS('MEM. CÁLCULO - Decrescente'!#REF!="A", 3,
'MEM. CÁLCULO - Decrescente'!#REF!="M", 2,
'MEM. CÁLCULO - Decrescente'!#REF!="B", 1,
'MEM. CÁLCULO - Decrescente'!#REF!="", 0)</f>
        <v>#REF!</v>
      </c>
      <c r="BM71" s="399" t="e" cm="1">
        <f t="array" ref="BM71">_xlfn.IFS('MEM. CÁLCULO - Decrescente'!#REF!="A", 3,
'MEM. CÁLCULO - Decrescente'!#REF!="M", 2,
'MEM. CÁLCULO - Decrescente'!#REF!="B", 1,
'MEM. CÁLCULO - Decrescente'!#REF!="", 0)</f>
        <v>#REF!</v>
      </c>
      <c r="BN71" s="399" t="e" cm="1">
        <f t="array" ref="BN71">_xlfn.IFS('MEM. CÁLCULO - Decrescente'!#REF!="A", 3,
'MEM. CÁLCULO - Decrescente'!#REF!="M", 2,
'MEM. CÁLCULO - Decrescente'!#REF!="B", 1,
'MEM. CÁLCULO - Decrescente'!#REF!="", 0)</f>
        <v>#REF!</v>
      </c>
      <c r="BO71" s="399" t="e" cm="1">
        <f t="array" ref="BO71">_xlfn.IFS('MEM. CÁLCULO - Decrescente'!#REF!="A", 3,
'MEM. CÁLCULO - Decrescente'!#REF!="M", 2,
'MEM. CÁLCULO - Decrescente'!#REF!="B", 1,
'MEM. CÁLCULO - Decrescente'!#REF!="", 0)</f>
        <v>#REF!</v>
      </c>
      <c r="BP71" s="399" t="e">
        <f t="shared" si="39"/>
        <v>#REF!</v>
      </c>
      <c r="BQ71" s="399" t="e">
        <f t="shared" si="40"/>
        <v>#REF!</v>
      </c>
      <c r="BR71" s="399" t="e">
        <f t="shared" si="41"/>
        <v>#REF!</v>
      </c>
      <c r="BS71" s="399" t="e">
        <f t="shared" si="42"/>
        <v>#REF!</v>
      </c>
      <c r="BT71" s="399" t="e">
        <f t="shared" si="43"/>
        <v>#REF!</v>
      </c>
      <c r="BU71" s="399" t="e" cm="1">
        <f t="array" ref="BU71">_xlfn.IFS(BP71=3, "A",
BP71=2, "M",
BP71=1, "B",
BP71=0, "")</f>
        <v>#REF!</v>
      </c>
      <c r="BV71" s="399" t="e" cm="1">
        <f t="array" ref="BV71">_xlfn.IFS(BQ71=3, "A",
BQ71=2, "M",
BQ71=1, "B",
BQ71=0, "")</f>
        <v>#REF!</v>
      </c>
      <c r="BW71" s="399" t="e" cm="1">
        <f t="array" ref="BW71">_xlfn.IFS(BR71=3, "A",
BR71=2, "M",
BR71=1, "B",
BR71=0, "")</f>
        <v>#REF!</v>
      </c>
      <c r="BX71" s="399" t="e" cm="1">
        <f t="array" ref="BX71">_xlfn.IFS(BS71=3, "A",
BS71=2, "M",
BS71=1, "B",
BS71=0, "")</f>
        <v>#REF!</v>
      </c>
      <c r="BY71" s="399" t="e" cm="1">
        <f t="array" ref="BY71">_xlfn.IFS(BT71=3, "A",
BT71=2, "M",
BT71=1, "B",
BT71=0, "")</f>
        <v>#REF!</v>
      </c>
    </row>
    <row r="72" spans="1:77" ht="24.95" customHeight="1" thickBot="1">
      <c r="A72" s="344" t="e">
        <f>'LVC - FICHA CAMPO - Decrescente'!#REF!</f>
        <v>#REF!</v>
      </c>
      <c r="B72" s="345" t="e">
        <f>'LVC - FICHA CAMPO - Decrescente'!#REF!</f>
        <v>#REF!</v>
      </c>
      <c r="C72" s="345" t="e">
        <f>'LVC - FICHA CAMPO - Decrescente'!#REF!</f>
        <v>#REF!</v>
      </c>
      <c r="D72" s="346" t="e">
        <f>'LVC - FICHA CAMPO - Decrescente'!#REF!</f>
        <v>#REF!</v>
      </c>
      <c r="E72" s="349" t="e">
        <f>ROUNDUP(AVERAGE('LVC - FICHA CAMPO - Crescente'!#REF!, 'LVC - FICHA CAMPO - Decrescente'!#REF!), 0)</f>
        <v>#REF!</v>
      </c>
      <c r="F72" s="349" t="e">
        <f>AVERAGE('LVC - FICHA CAMPO - Crescente'!#REF!, 'LVC - FICHA CAMPO - Decrescente'!#REF!)</f>
        <v>#REF!</v>
      </c>
      <c r="G72" s="349" t="e">
        <f>AVERAGE('LVC - FICHA CAMPO - Crescente'!#REF!, 'LVC - FICHA CAMPO - Decrescente'!#REF!)</f>
        <v>#REF!</v>
      </c>
      <c r="H72" s="349" t="e">
        <f>AVERAGE('LVC - FICHA CAMPO - Crescente'!#REF!, 'LVC - FICHA CAMPO - Decrescente'!#REF!)</f>
        <v>#REF!</v>
      </c>
      <c r="I72" s="349" t="e">
        <f>ROUNDUP(AVERAGE('LVC - FICHA CAMPO - Crescente'!#REF!, 'LVC - FICHA CAMPO - Decrescente'!#REF!), 0)</f>
        <v>#REF!</v>
      </c>
      <c r="J72" s="349" t="e">
        <f t="shared" si="10"/>
        <v>#REF!</v>
      </c>
      <c r="K72" s="349" t="e">
        <f t="shared" si="11"/>
        <v>#REF!</v>
      </c>
      <c r="L72" s="349" t="e">
        <f t="shared" si="12"/>
        <v>#REF!</v>
      </c>
      <c r="M72" s="349" t="e">
        <f t="shared" si="13"/>
        <v>#REF!</v>
      </c>
      <c r="N72" s="349" t="e">
        <f t="shared" si="14"/>
        <v>#REF!</v>
      </c>
      <c r="O72" s="347" t="e">
        <f>AVERAGE('MEM. CÁLCULO - Crescente'!#REF!, 'MEM. CÁLCULO - Decrescente'!#REF!)</f>
        <v>#REF!</v>
      </c>
      <c r="P72" s="348" t="e">
        <f t="shared" si="15"/>
        <v>#REF!</v>
      </c>
      <c r="Q72" s="348" t="e">
        <f t="shared" si="16"/>
        <v>#REF!</v>
      </c>
      <c r="R72" s="348" t="e">
        <f t="shared" si="17"/>
        <v>#REF!</v>
      </c>
      <c r="S72" s="347" t="e">
        <f t="shared" si="18"/>
        <v>#REF!</v>
      </c>
      <c r="T72" s="348" t="e">
        <f t="shared" si="19"/>
        <v>#REF!</v>
      </c>
      <c r="U72" s="348" t="e">
        <f t="shared" si="20"/>
        <v>#REF!</v>
      </c>
      <c r="V72" s="348" t="e">
        <f t="shared" si="21"/>
        <v>#REF!</v>
      </c>
      <c r="W72" s="348" t="e">
        <f t="shared" si="22"/>
        <v>#REF!</v>
      </c>
      <c r="X72" s="348" t="e">
        <f t="shared" si="23"/>
        <v>#REF!</v>
      </c>
      <c r="Y72" s="351" t="e">
        <f t="shared" si="24"/>
        <v>#REF!</v>
      </c>
      <c r="Z72" s="349" t="e" cm="1">
        <f t="array" ref="Z72">_xlfn.IFS(
AND(Y72&gt;=0, Y72&lt;=10), 1,
AND(Y72&gt;10, Y72&lt;50), 2,
Y72&gt;=50, 3)</f>
        <v>#REF!</v>
      </c>
      <c r="AA72" s="350" t="e">
        <f t="shared" si="25"/>
        <v>#REF!</v>
      </c>
      <c r="AB72" s="400" t="e">
        <f t="shared" si="26"/>
        <v>#REF!</v>
      </c>
      <c r="AC72" s="351" t="e">
        <f t="shared" si="27"/>
        <v>#REF!</v>
      </c>
      <c r="AD72" s="349" t="e" cm="1">
        <f t="array" ref="AD72">_xlfn.IFS(
AND(AC72&gt;=0, AC72&lt;=10), 1,
AND(AC72&gt;10, AC72&lt;50), 2,
AC72&gt;=50, 3)</f>
        <v>#REF!</v>
      </c>
      <c r="AE72" s="350" t="e">
        <f t="shared" si="28"/>
        <v>#REF!</v>
      </c>
      <c r="AF72" s="400" t="e">
        <f t="shared" si="29"/>
        <v>#REF!</v>
      </c>
      <c r="AG72" s="349" t="e">
        <f t="shared" si="30"/>
        <v>#REF!</v>
      </c>
      <c r="AH72" s="349" t="e" cm="1">
        <f t="array" ref="AH72">_xlfn.IFS(
AND(AG72&gt;=0, AG72&lt;=2), 1,
AND(AG72&gt;2, AG72&lt;5), 2,
AG72&gt;=5, 3)</f>
        <v>#REF!</v>
      </c>
      <c r="AI72" s="350" t="e">
        <f t="shared" si="31"/>
        <v>#REF!</v>
      </c>
      <c r="AJ72" s="350" t="e">
        <f t="shared" si="32"/>
        <v>#REF!</v>
      </c>
      <c r="AK72" s="351" t="e" cm="1">
        <f t="array" ref="AK72">_xlfn.IFS(
O72&lt;=2, "B",
AND(O72&gt;2, O72&lt;5), "M",
O72&gt;=5, "A")</f>
        <v>#REF!</v>
      </c>
      <c r="AL72" s="351" t="e" cm="1">
        <f t="array" ref="AL72">_xlfn.IFS(
AND(P72&gt;=0, P72&lt;=10%), "B",
AND(P72&gt;10%, P72&lt;50%), "M",
AND(P72&gt;=50%, P72&lt;=100%), "A")</f>
        <v>#REF!</v>
      </c>
      <c r="AM72" s="351" t="e" cm="1">
        <f t="array" ref="AM72">_xlfn.IFS(
AND(Q72&gt;=0, Q72&lt;=10%), "B",
AND(Q72&gt;10%, Q72&lt;50%), "M",
AND(Q72&gt;=50%, Q72&lt;=100%), "A")</f>
        <v>#REF!</v>
      </c>
      <c r="AN72" s="351" t="e" cm="1">
        <f t="array" ref="AN72">_xlfn.IFS(
AND(R72&gt;=0, R72&lt;=10%), "B",
AND(R72&gt;10%, R72&lt;50%), "M",
AND(R72&gt;=50%, R72&lt;=100%), "A")</f>
        <v>#REF!</v>
      </c>
      <c r="AO72" s="351" t="e" cm="1">
        <f t="array" ref="AO72">_xlfn.IFS(
S72&lt;=2, "B",
AND(S72&gt;2, S72&lt;5), "M",
S72&gt;=5, "A")</f>
        <v>#REF!</v>
      </c>
      <c r="AP72" s="351" t="e">
        <f t="shared" si="33"/>
        <v>#REF!</v>
      </c>
      <c r="AQ72" s="351" t="e">
        <f t="shared" si="34"/>
        <v>#REF!</v>
      </c>
      <c r="AR72" s="351" t="e">
        <f t="shared" si="35"/>
        <v>#REF!</v>
      </c>
      <c r="AS72" s="351" t="e">
        <f t="shared" si="36"/>
        <v>#REF!</v>
      </c>
      <c r="AT72" s="351" t="e">
        <f t="shared" si="37"/>
        <v>#REF!</v>
      </c>
      <c r="AU72" s="369" t="e">
        <f t="shared" si="38"/>
        <v>#REF!</v>
      </c>
      <c r="AV72" s="369" t="e" cm="1">
        <f t="array" ref="AV72">_xlfn.IFS(B72="", "",
(((100-AU72)/100)*$AV$10)&lt;1, 1,
TRUE, ((100-AU72)/100)*AV$10)</f>
        <v>#REF!</v>
      </c>
      <c r="AW72" s="375" t="e" cm="1">
        <f t="array" ref="AW72">_xlfn.IFS(
AND(AU72 &lt;= 20, AV72 &gt; 3.5), 0,
AND(AU72 &lt;= 20, AV72 &lt;= 3.5), 1,
AND(AND(20 &lt; AU72, AU72 &lt;= 40, AV72 &gt; 3.5)), 2,
AND(AND(20 &lt; AU72, AU72 &lt;= 40, AV72 &lt;= 3.5)), 3,
AND(AND(40 &lt; AU72, AU72 &lt;= 60, AV72 &gt; 2.5)), 4,
AND(AND(40 &lt; AU72, AU72 &lt;= 60, AV72 &lt;= 2.5)), 5,
AND(AND(60 &lt; AU72, AU72 &lt;= 90, AV72 &gt; 2.5)), 7,
AND(AND(60 &lt; AU72, AU72 &lt;= 90, AV72 &lt;= 2.5)), 8,
AU72 &gt; 90, 10)</f>
        <v>#REF!</v>
      </c>
      <c r="AX72" s="374" t="e">
        <f>_xlfn.XLOOKUP(AW72,IES!$B$2:$B$10,IES!$C$2:$C$10)</f>
        <v>#REF!</v>
      </c>
      <c r="AY72" s="374" t="e">
        <f>_xlfn.XLOOKUP(AW72,IES!$B$2:$B$10, IES!$D$2:$D$10)</f>
        <v>#REF!</v>
      </c>
      <c r="AZ72" s="392" t="e" cm="1">
        <f t="array" ref="AZ72">_xlfn.IFS(AV72&gt;4, 'CONCEITOS ICPF'!$B$2,
AND(3 &lt; AV72, AV72 &lt;= 4), 'CONCEITOS ICPF'!$B$3,
AND(2 &lt; AV72, AV72 &lt;= 3), 'CONCEITOS ICPF'!$B$4,
AND(1 &lt; AV72, AV72 &lt;= 2), 'CONCEITOS ICPF'!$B$5,
AV72 &lt;= 1, 'CONCEITOS ICPF'!$B$6)</f>
        <v>#REF!</v>
      </c>
      <c r="BA72" s="350" t="e">
        <f>'LVC - FICHA CAMPO - Decrescente'!#REF!</f>
        <v>#REF!</v>
      </c>
      <c r="BB72" s="350" t="e">
        <f>'LVC - FICHA CAMPO - Decrescente'!#REF!</f>
        <v>#REF!</v>
      </c>
      <c r="BC72" s="350" t="e">
        <f>'LVC - FICHA CAMPO - Decrescente'!#REF!</f>
        <v>#REF!</v>
      </c>
      <c r="BD72" s="350" t="e">
        <f>'LVC - FICHA CAMPO - Decrescente'!#REF!</f>
        <v>#REF!</v>
      </c>
      <c r="BE72" s="350" t="e">
        <f>'LVC - FICHA CAMPO - Decrescente'!#REF!</f>
        <v>#REF!</v>
      </c>
      <c r="BF72" s="399" t="e" cm="1">
        <f t="array" ref="BF72">_xlfn.IFS('MEM. CÁLCULO - Crescente'!#REF!="A", 3,
'MEM. CÁLCULO - Crescente'!#REF!="M", 2,
'MEM. CÁLCULO - Crescente'!#REF!="B", 1,
'MEM. CÁLCULO - Crescente'!#REF!="", 0)</f>
        <v>#REF!</v>
      </c>
      <c r="BG72" s="399" t="e" cm="1">
        <f t="array" ref="BG72">_xlfn.IFS('MEM. CÁLCULO - Crescente'!#REF!="A", 3,
'MEM. CÁLCULO - Crescente'!#REF!="M", 2,
'MEM. CÁLCULO - Crescente'!#REF!="B", 1,
'MEM. CÁLCULO - Crescente'!#REF!="", 0)</f>
        <v>#REF!</v>
      </c>
      <c r="BH72" s="399" t="e" cm="1">
        <f t="array" ref="BH72">_xlfn.IFS('MEM. CÁLCULO - Crescente'!#REF!="A", 3,
'MEM. CÁLCULO - Crescente'!#REF!="M", 2,
'MEM. CÁLCULO - Crescente'!#REF!="B", 1,
'MEM. CÁLCULO - Crescente'!#REF!="", 0)</f>
        <v>#REF!</v>
      </c>
      <c r="BI72" s="399" t="e" cm="1">
        <f t="array" ref="BI72">_xlfn.IFS('MEM. CÁLCULO - Crescente'!#REF!="A", 3,
'MEM. CÁLCULO - Crescente'!#REF!="M", 2,
'MEM. CÁLCULO - Crescente'!#REF!="B", 1,
'MEM. CÁLCULO - Crescente'!#REF!="", 0)</f>
        <v>#REF!</v>
      </c>
      <c r="BJ72" s="399" t="e" cm="1">
        <f t="array" ref="BJ72">_xlfn.IFS('MEM. CÁLCULO - Crescente'!#REF!="A", 3,
'MEM. CÁLCULO - Crescente'!#REF!="M", 2,
'MEM. CÁLCULO - Crescente'!#REF!="B", 1,
'MEM. CÁLCULO - Crescente'!#REF!="", 0)</f>
        <v>#REF!</v>
      </c>
      <c r="BK72" s="399" t="e" cm="1">
        <f t="array" ref="BK72">_xlfn.IFS('MEM. CÁLCULO - Decrescente'!#REF!="A", 3,
'MEM. CÁLCULO - Decrescente'!#REF!="M", 2,
'MEM. CÁLCULO - Decrescente'!#REF!="B", 1,
'MEM. CÁLCULO - Decrescente'!#REF!="", 0)</f>
        <v>#REF!</v>
      </c>
      <c r="BL72" s="399" t="e" cm="1">
        <f t="array" ref="BL72">_xlfn.IFS('MEM. CÁLCULO - Decrescente'!#REF!="A", 3,
'MEM. CÁLCULO - Decrescente'!#REF!="M", 2,
'MEM. CÁLCULO - Decrescente'!#REF!="B", 1,
'MEM. CÁLCULO - Decrescente'!#REF!="", 0)</f>
        <v>#REF!</v>
      </c>
      <c r="BM72" s="399" t="e" cm="1">
        <f t="array" ref="BM72">_xlfn.IFS('MEM. CÁLCULO - Decrescente'!#REF!="A", 3,
'MEM. CÁLCULO - Decrescente'!#REF!="M", 2,
'MEM. CÁLCULO - Decrescente'!#REF!="B", 1,
'MEM. CÁLCULO - Decrescente'!#REF!="", 0)</f>
        <v>#REF!</v>
      </c>
      <c r="BN72" s="399" t="e" cm="1">
        <f t="array" ref="BN72">_xlfn.IFS('MEM. CÁLCULO - Decrescente'!#REF!="A", 3,
'MEM. CÁLCULO - Decrescente'!#REF!="M", 2,
'MEM. CÁLCULO - Decrescente'!#REF!="B", 1,
'MEM. CÁLCULO - Decrescente'!#REF!="", 0)</f>
        <v>#REF!</v>
      </c>
      <c r="BO72" s="399" t="e" cm="1">
        <f t="array" ref="BO72">_xlfn.IFS('MEM. CÁLCULO - Decrescente'!#REF!="A", 3,
'MEM. CÁLCULO - Decrescente'!#REF!="M", 2,
'MEM. CÁLCULO - Decrescente'!#REF!="B", 1,
'MEM. CÁLCULO - Decrescente'!#REF!="", 0)</f>
        <v>#REF!</v>
      </c>
      <c r="BP72" s="399" t="e">
        <f t="shared" si="39"/>
        <v>#REF!</v>
      </c>
      <c r="BQ72" s="399" t="e">
        <f t="shared" si="40"/>
        <v>#REF!</v>
      </c>
      <c r="BR72" s="399" t="e">
        <f t="shared" si="41"/>
        <v>#REF!</v>
      </c>
      <c r="BS72" s="399" t="e">
        <f t="shared" si="42"/>
        <v>#REF!</v>
      </c>
      <c r="BT72" s="399" t="e">
        <f t="shared" si="43"/>
        <v>#REF!</v>
      </c>
      <c r="BU72" s="399" t="e" cm="1">
        <f t="array" ref="BU72">_xlfn.IFS(BP72=3, "A",
BP72=2, "M",
BP72=1, "B",
BP72=0, "")</f>
        <v>#REF!</v>
      </c>
      <c r="BV72" s="399" t="e" cm="1">
        <f t="array" ref="BV72">_xlfn.IFS(BQ72=3, "A",
BQ72=2, "M",
BQ72=1, "B",
BQ72=0, "")</f>
        <v>#REF!</v>
      </c>
      <c r="BW72" s="399" t="e" cm="1">
        <f t="array" ref="BW72">_xlfn.IFS(BR72=3, "A",
BR72=2, "M",
BR72=1, "B",
BR72=0, "")</f>
        <v>#REF!</v>
      </c>
      <c r="BX72" s="399" t="e" cm="1">
        <f t="array" ref="BX72">_xlfn.IFS(BS72=3, "A",
BS72=2, "M",
BS72=1, "B",
BS72=0, "")</f>
        <v>#REF!</v>
      </c>
      <c r="BY72" s="399" t="e" cm="1">
        <f t="array" ref="BY72">_xlfn.IFS(BT72=3, "A",
BT72=2, "M",
BT72=1, "B",
BT72=0, "")</f>
        <v>#REF!</v>
      </c>
    </row>
    <row r="73" spans="1:77" ht="24.95" customHeight="1" thickBot="1">
      <c r="A73" s="344" t="e">
        <f>'LVC - FICHA CAMPO - Decrescente'!#REF!</f>
        <v>#REF!</v>
      </c>
      <c r="B73" s="345" t="e">
        <f>'LVC - FICHA CAMPO - Decrescente'!#REF!</f>
        <v>#REF!</v>
      </c>
      <c r="C73" s="345" t="e">
        <f>'LVC - FICHA CAMPO - Decrescente'!#REF!</f>
        <v>#REF!</v>
      </c>
      <c r="D73" s="346" t="e">
        <f>'LVC - FICHA CAMPO - Decrescente'!#REF!</f>
        <v>#REF!</v>
      </c>
      <c r="E73" s="349" t="e">
        <f>ROUNDUP(AVERAGE('LVC - FICHA CAMPO - Crescente'!#REF!, 'LVC - FICHA CAMPO - Decrescente'!#REF!), 0)</f>
        <v>#REF!</v>
      </c>
      <c r="F73" s="349" t="e">
        <f>AVERAGE('LVC - FICHA CAMPO - Crescente'!#REF!, 'LVC - FICHA CAMPO - Decrescente'!#REF!)</f>
        <v>#REF!</v>
      </c>
      <c r="G73" s="349" t="e">
        <f>AVERAGE('LVC - FICHA CAMPO - Crescente'!#REF!, 'LVC - FICHA CAMPO - Decrescente'!#REF!)</f>
        <v>#REF!</v>
      </c>
      <c r="H73" s="349" t="e">
        <f>AVERAGE('LVC - FICHA CAMPO - Crescente'!#REF!, 'LVC - FICHA CAMPO - Decrescente'!#REF!)</f>
        <v>#REF!</v>
      </c>
      <c r="I73" s="349" t="e">
        <f>ROUNDUP(AVERAGE('LVC - FICHA CAMPO - Crescente'!#REF!, 'LVC - FICHA CAMPO - Decrescente'!#REF!), 0)</f>
        <v>#REF!</v>
      </c>
      <c r="J73" s="349" t="e">
        <f t="shared" si="10"/>
        <v>#REF!</v>
      </c>
      <c r="K73" s="349" t="e">
        <f t="shared" si="11"/>
        <v>#REF!</v>
      </c>
      <c r="L73" s="349" t="e">
        <f t="shared" si="12"/>
        <v>#REF!</v>
      </c>
      <c r="M73" s="349" t="e">
        <f t="shared" si="13"/>
        <v>#REF!</v>
      </c>
      <c r="N73" s="349" t="e">
        <f t="shared" si="14"/>
        <v>#REF!</v>
      </c>
      <c r="O73" s="347" t="e">
        <f>AVERAGE('MEM. CÁLCULO - Crescente'!#REF!, 'MEM. CÁLCULO - Decrescente'!#REF!)</f>
        <v>#REF!</v>
      </c>
      <c r="P73" s="348" t="e">
        <f t="shared" si="15"/>
        <v>#REF!</v>
      </c>
      <c r="Q73" s="348" t="e">
        <f t="shared" si="16"/>
        <v>#REF!</v>
      </c>
      <c r="R73" s="348" t="e">
        <f t="shared" si="17"/>
        <v>#REF!</v>
      </c>
      <c r="S73" s="347" t="e">
        <f t="shared" si="18"/>
        <v>#REF!</v>
      </c>
      <c r="T73" s="348" t="e">
        <f t="shared" si="19"/>
        <v>#REF!</v>
      </c>
      <c r="U73" s="348" t="e">
        <f t="shared" si="20"/>
        <v>#REF!</v>
      </c>
      <c r="V73" s="348" t="e">
        <f t="shared" si="21"/>
        <v>#REF!</v>
      </c>
      <c r="W73" s="348" t="e">
        <f t="shared" si="22"/>
        <v>#REF!</v>
      </c>
      <c r="X73" s="348" t="e">
        <f t="shared" si="23"/>
        <v>#REF!</v>
      </c>
      <c r="Y73" s="351" t="e">
        <f t="shared" si="24"/>
        <v>#REF!</v>
      </c>
      <c r="Z73" s="349" t="e" cm="1">
        <f t="array" ref="Z73">_xlfn.IFS(
AND(Y73&gt;=0, Y73&lt;=10), 1,
AND(Y73&gt;10, Y73&lt;50), 2,
Y73&gt;=50, 3)</f>
        <v>#REF!</v>
      </c>
      <c r="AA73" s="350" t="e">
        <f t="shared" si="25"/>
        <v>#REF!</v>
      </c>
      <c r="AB73" s="400" t="e">
        <f t="shared" si="26"/>
        <v>#REF!</v>
      </c>
      <c r="AC73" s="351" t="e">
        <f t="shared" si="27"/>
        <v>#REF!</v>
      </c>
      <c r="AD73" s="349" t="e" cm="1">
        <f t="array" ref="AD73">_xlfn.IFS(
AND(AC73&gt;=0, AC73&lt;=10), 1,
AND(AC73&gt;10, AC73&lt;50), 2,
AC73&gt;=50, 3)</f>
        <v>#REF!</v>
      </c>
      <c r="AE73" s="350" t="e">
        <f t="shared" si="28"/>
        <v>#REF!</v>
      </c>
      <c r="AF73" s="400" t="e">
        <f t="shared" si="29"/>
        <v>#REF!</v>
      </c>
      <c r="AG73" s="349" t="e">
        <f t="shared" si="30"/>
        <v>#REF!</v>
      </c>
      <c r="AH73" s="349" t="e" cm="1">
        <f t="array" ref="AH73">_xlfn.IFS(
AND(AG73&gt;=0, AG73&lt;=2), 1,
AND(AG73&gt;2, AG73&lt;5), 2,
AG73&gt;=5, 3)</f>
        <v>#REF!</v>
      </c>
      <c r="AI73" s="350" t="e">
        <f t="shared" si="31"/>
        <v>#REF!</v>
      </c>
      <c r="AJ73" s="350" t="e">
        <f t="shared" si="32"/>
        <v>#REF!</v>
      </c>
      <c r="AK73" s="351" t="e" cm="1">
        <f t="array" ref="AK73">_xlfn.IFS(
O73&lt;=2, "B",
AND(O73&gt;2, O73&lt;5), "M",
O73&gt;=5, "A")</f>
        <v>#REF!</v>
      </c>
      <c r="AL73" s="351" t="e" cm="1">
        <f t="array" ref="AL73">_xlfn.IFS(
AND(P73&gt;=0, P73&lt;=10%), "B",
AND(P73&gt;10%, P73&lt;50%), "M",
AND(P73&gt;=50%, P73&lt;=100%), "A")</f>
        <v>#REF!</v>
      </c>
      <c r="AM73" s="351" t="e" cm="1">
        <f t="array" ref="AM73">_xlfn.IFS(
AND(Q73&gt;=0, Q73&lt;=10%), "B",
AND(Q73&gt;10%, Q73&lt;50%), "M",
AND(Q73&gt;=50%, Q73&lt;=100%), "A")</f>
        <v>#REF!</v>
      </c>
      <c r="AN73" s="351" t="e" cm="1">
        <f t="array" ref="AN73">_xlfn.IFS(
AND(R73&gt;=0, R73&lt;=10%), "B",
AND(R73&gt;10%, R73&lt;50%), "M",
AND(R73&gt;=50%, R73&lt;=100%), "A")</f>
        <v>#REF!</v>
      </c>
      <c r="AO73" s="351" t="e" cm="1">
        <f t="array" ref="AO73">_xlfn.IFS(
S73&lt;=2, "B",
AND(S73&gt;2, S73&lt;5), "M",
S73&gt;=5, "A")</f>
        <v>#REF!</v>
      </c>
      <c r="AP73" s="351" t="e">
        <f t="shared" si="33"/>
        <v>#REF!</v>
      </c>
      <c r="AQ73" s="351" t="e">
        <f t="shared" si="34"/>
        <v>#REF!</v>
      </c>
      <c r="AR73" s="351" t="e">
        <f t="shared" si="35"/>
        <v>#REF!</v>
      </c>
      <c r="AS73" s="351" t="e">
        <f t="shared" si="36"/>
        <v>#REF!</v>
      </c>
      <c r="AT73" s="351" t="e">
        <f t="shared" si="37"/>
        <v>#REF!</v>
      </c>
      <c r="AU73" s="369" t="e">
        <f t="shared" si="38"/>
        <v>#REF!</v>
      </c>
      <c r="AV73" s="369" t="e" cm="1">
        <f t="array" ref="AV73">_xlfn.IFS(B73="", "",
(((100-AU73)/100)*$AV$10)&lt;1, 1,
TRUE, ((100-AU73)/100)*AV$10)</f>
        <v>#REF!</v>
      </c>
      <c r="AW73" s="375" t="e" cm="1">
        <f t="array" ref="AW73">_xlfn.IFS(
AND(AU73 &lt;= 20, AV73 &gt; 3.5), 0,
AND(AU73 &lt;= 20, AV73 &lt;= 3.5), 1,
AND(AND(20 &lt; AU73, AU73 &lt;= 40, AV73 &gt; 3.5)), 2,
AND(AND(20 &lt; AU73, AU73 &lt;= 40, AV73 &lt;= 3.5)), 3,
AND(AND(40 &lt; AU73, AU73 &lt;= 60, AV73 &gt; 2.5)), 4,
AND(AND(40 &lt; AU73, AU73 &lt;= 60, AV73 &lt;= 2.5)), 5,
AND(AND(60 &lt; AU73, AU73 &lt;= 90, AV73 &gt; 2.5)), 7,
AND(AND(60 &lt; AU73, AU73 &lt;= 90, AV73 &lt;= 2.5)), 8,
AU73 &gt; 90, 10)</f>
        <v>#REF!</v>
      </c>
      <c r="AX73" s="374" t="e">
        <f>_xlfn.XLOOKUP(AW73,IES!$B$2:$B$10,IES!$C$2:$C$10)</f>
        <v>#REF!</v>
      </c>
      <c r="AY73" s="374" t="e">
        <f>_xlfn.XLOOKUP(AW73,IES!$B$2:$B$10, IES!$D$2:$D$10)</f>
        <v>#REF!</v>
      </c>
      <c r="AZ73" s="392" t="e" cm="1">
        <f t="array" ref="AZ73">_xlfn.IFS(AV73&gt;4, 'CONCEITOS ICPF'!$B$2,
AND(3 &lt; AV73, AV73 &lt;= 4), 'CONCEITOS ICPF'!$B$3,
AND(2 &lt; AV73, AV73 &lt;= 3), 'CONCEITOS ICPF'!$B$4,
AND(1 &lt; AV73, AV73 &lt;= 2), 'CONCEITOS ICPF'!$B$5,
AV73 &lt;= 1, 'CONCEITOS ICPF'!$B$6)</f>
        <v>#REF!</v>
      </c>
      <c r="BA73" s="350" t="e">
        <f>'LVC - FICHA CAMPO - Decrescente'!#REF!</f>
        <v>#REF!</v>
      </c>
      <c r="BB73" s="350" t="e">
        <f>'LVC - FICHA CAMPO - Decrescente'!#REF!</f>
        <v>#REF!</v>
      </c>
      <c r="BC73" s="350" t="e">
        <f>'LVC - FICHA CAMPO - Decrescente'!#REF!</f>
        <v>#REF!</v>
      </c>
      <c r="BD73" s="350" t="e">
        <f>'LVC - FICHA CAMPO - Decrescente'!#REF!</f>
        <v>#REF!</v>
      </c>
      <c r="BE73" s="350" t="e">
        <f>'LVC - FICHA CAMPO - Decrescente'!#REF!</f>
        <v>#REF!</v>
      </c>
      <c r="BF73" s="399" t="e" cm="1">
        <f t="array" ref="BF73">_xlfn.IFS('MEM. CÁLCULO - Crescente'!#REF!="A", 3,
'MEM. CÁLCULO - Crescente'!#REF!="M", 2,
'MEM. CÁLCULO - Crescente'!#REF!="B", 1,
'MEM. CÁLCULO - Crescente'!#REF!="", 0)</f>
        <v>#REF!</v>
      </c>
      <c r="BG73" s="399" t="e" cm="1">
        <f t="array" ref="BG73">_xlfn.IFS('MEM. CÁLCULO - Crescente'!#REF!="A", 3,
'MEM. CÁLCULO - Crescente'!#REF!="M", 2,
'MEM. CÁLCULO - Crescente'!#REF!="B", 1,
'MEM. CÁLCULO - Crescente'!#REF!="", 0)</f>
        <v>#REF!</v>
      </c>
      <c r="BH73" s="399" t="e" cm="1">
        <f t="array" ref="BH73">_xlfn.IFS('MEM. CÁLCULO - Crescente'!#REF!="A", 3,
'MEM. CÁLCULO - Crescente'!#REF!="M", 2,
'MEM. CÁLCULO - Crescente'!#REF!="B", 1,
'MEM. CÁLCULO - Crescente'!#REF!="", 0)</f>
        <v>#REF!</v>
      </c>
      <c r="BI73" s="399" t="e" cm="1">
        <f t="array" ref="BI73">_xlfn.IFS('MEM. CÁLCULO - Crescente'!#REF!="A", 3,
'MEM. CÁLCULO - Crescente'!#REF!="M", 2,
'MEM. CÁLCULO - Crescente'!#REF!="B", 1,
'MEM. CÁLCULO - Crescente'!#REF!="", 0)</f>
        <v>#REF!</v>
      </c>
      <c r="BJ73" s="399" t="e" cm="1">
        <f t="array" ref="BJ73">_xlfn.IFS('MEM. CÁLCULO - Crescente'!#REF!="A", 3,
'MEM. CÁLCULO - Crescente'!#REF!="M", 2,
'MEM. CÁLCULO - Crescente'!#REF!="B", 1,
'MEM. CÁLCULO - Crescente'!#REF!="", 0)</f>
        <v>#REF!</v>
      </c>
      <c r="BK73" s="399" t="e" cm="1">
        <f t="array" ref="BK73">_xlfn.IFS('MEM. CÁLCULO - Decrescente'!#REF!="A", 3,
'MEM. CÁLCULO - Decrescente'!#REF!="M", 2,
'MEM. CÁLCULO - Decrescente'!#REF!="B", 1,
'MEM. CÁLCULO - Decrescente'!#REF!="", 0)</f>
        <v>#REF!</v>
      </c>
      <c r="BL73" s="399" t="e" cm="1">
        <f t="array" ref="BL73">_xlfn.IFS('MEM. CÁLCULO - Decrescente'!#REF!="A", 3,
'MEM. CÁLCULO - Decrescente'!#REF!="M", 2,
'MEM. CÁLCULO - Decrescente'!#REF!="B", 1,
'MEM. CÁLCULO - Decrescente'!#REF!="", 0)</f>
        <v>#REF!</v>
      </c>
      <c r="BM73" s="399" t="e" cm="1">
        <f t="array" ref="BM73">_xlfn.IFS('MEM. CÁLCULO - Decrescente'!#REF!="A", 3,
'MEM. CÁLCULO - Decrescente'!#REF!="M", 2,
'MEM. CÁLCULO - Decrescente'!#REF!="B", 1,
'MEM. CÁLCULO - Decrescente'!#REF!="", 0)</f>
        <v>#REF!</v>
      </c>
      <c r="BN73" s="399" t="e" cm="1">
        <f t="array" ref="BN73">_xlfn.IFS('MEM. CÁLCULO - Decrescente'!#REF!="A", 3,
'MEM. CÁLCULO - Decrescente'!#REF!="M", 2,
'MEM. CÁLCULO - Decrescente'!#REF!="B", 1,
'MEM. CÁLCULO - Decrescente'!#REF!="", 0)</f>
        <v>#REF!</v>
      </c>
      <c r="BO73" s="399" t="e" cm="1">
        <f t="array" ref="BO73">_xlfn.IFS('MEM. CÁLCULO - Decrescente'!#REF!="A", 3,
'MEM. CÁLCULO - Decrescente'!#REF!="M", 2,
'MEM. CÁLCULO - Decrescente'!#REF!="B", 1,
'MEM. CÁLCULO - Decrescente'!#REF!="", 0)</f>
        <v>#REF!</v>
      </c>
      <c r="BP73" s="399" t="e">
        <f t="shared" si="39"/>
        <v>#REF!</v>
      </c>
      <c r="BQ73" s="399" t="e">
        <f t="shared" si="40"/>
        <v>#REF!</v>
      </c>
      <c r="BR73" s="399" t="e">
        <f t="shared" si="41"/>
        <v>#REF!</v>
      </c>
      <c r="BS73" s="399" t="e">
        <f t="shared" si="42"/>
        <v>#REF!</v>
      </c>
      <c r="BT73" s="399" t="e">
        <f t="shared" si="43"/>
        <v>#REF!</v>
      </c>
      <c r="BU73" s="399" t="e" cm="1">
        <f t="array" ref="BU73">_xlfn.IFS(BP73=3, "A",
BP73=2, "M",
BP73=1, "B",
BP73=0, "")</f>
        <v>#REF!</v>
      </c>
      <c r="BV73" s="399" t="e" cm="1">
        <f t="array" ref="BV73">_xlfn.IFS(BQ73=3, "A",
BQ73=2, "M",
BQ73=1, "B",
BQ73=0, "")</f>
        <v>#REF!</v>
      </c>
      <c r="BW73" s="399" t="e" cm="1">
        <f t="array" ref="BW73">_xlfn.IFS(BR73=3, "A",
BR73=2, "M",
BR73=1, "B",
BR73=0, "")</f>
        <v>#REF!</v>
      </c>
      <c r="BX73" s="399" t="e" cm="1">
        <f t="array" ref="BX73">_xlfn.IFS(BS73=3, "A",
BS73=2, "M",
BS73=1, "B",
BS73=0, "")</f>
        <v>#REF!</v>
      </c>
      <c r="BY73" s="399" t="e" cm="1">
        <f t="array" ref="BY73">_xlfn.IFS(BT73=3, "A",
BT73=2, "M",
BT73=1, "B",
BT73=0, "")</f>
        <v>#REF!</v>
      </c>
    </row>
    <row r="74" spans="1:77" ht="24.95" customHeight="1" thickBot="1">
      <c r="A74" s="344" t="e">
        <f>'LVC - FICHA CAMPO - Decrescente'!#REF!</f>
        <v>#REF!</v>
      </c>
      <c r="B74" s="345" t="e">
        <f>'LVC - FICHA CAMPO - Decrescente'!#REF!</f>
        <v>#REF!</v>
      </c>
      <c r="C74" s="345" t="e">
        <f>'LVC - FICHA CAMPO - Decrescente'!#REF!</f>
        <v>#REF!</v>
      </c>
      <c r="D74" s="346" t="e">
        <f>'LVC - FICHA CAMPO - Decrescente'!#REF!</f>
        <v>#REF!</v>
      </c>
      <c r="E74" s="349" t="e">
        <f>ROUNDUP(AVERAGE('LVC - FICHA CAMPO - Crescente'!#REF!, 'LVC - FICHA CAMPO - Decrescente'!#REF!), 0)</f>
        <v>#REF!</v>
      </c>
      <c r="F74" s="349" t="e">
        <f>AVERAGE('LVC - FICHA CAMPO - Crescente'!#REF!, 'LVC - FICHA CAMPO - Decrescente'!#REF!)</f>
        <v>#REF!</v>
      </c>
      <c r="G74" s="349" t="e">
        <f>AVERAGE('LVC - FICHA CAMPO - Crescente'!#REF!, 'LVC - FICHA CAMPO - Decrescente'!#REF!)</f>
        <v>#REF!</v>
      </c>
      <c r="H74" s="349" t="e">
        <f>AVERAGE('LVC - FICHA CAMPO - Crescente'!#REF!, 'LVC - FICHA CAMPO - Decrescente'!#REF!)</f>
        <v>#REF!</v>
      </c>
      <c r="I74" s="349" t="e">
        <f>ROUNDUP(AVERAGE('LVC - FICHA CAMPO - Crescente'!#REF!, 'LVC - FICHA CAMPO - Decrescente'!#REF!), 0)</f>
        <v>#REF!</v>
      </c>
      <c r="J74" s="349" t="e">
        <f t="shared" si="10"/>
        <v>#REF!</v>
      </c>
      <c r="K74" s="349" t="e">
        <f t="shared" si="11"/>
        <v>#REF!</v>
      </c>
      <c r="L74" s="349" t="e">
        <f t="shared" si="12"/>
        <v>#REF!</v>
      </c>
      <c r="M74" s="349" t="e">
        <f t="shared" si="13"/>
        <v>#REF!</v>
      </c>
      <c r="N74" s="349" t="e">
        <f t="shared" si="14"/>
        <v>#REF!</v>
      </c>
      <c r="O74" s="347" t="e">
        <f>AVERAGE('MEM. CÁLCULO - Crescente'!#REF!, 'MEM. CÁLCULO - Decrescente'!#REF!)</f>
        <v>#REF!</v>
      </c>
      <c r="P74" s="348" t="e">
        <f t="shared" si="15"/>
        <v>#REF!</v>
      </c>
      <c r="Q74" s="348" t="e">
        <f t="shared" si="16"/>
        <v>#REF!</v>
      </c>
      <c r="R74" s="348" t="e">
        <f t="shared" si="17"/>
        <v>#REF!</v>
      </c>
      <c r="S74" s="347" t="e">
        <f t="shared" si="18"/>
        <v>#REF!</v>
      </c>
      <c r="T74" s="348" t="e">
        <f t="shared" si="19"/>
        <v>#REF!</v>
      </c>
      <c r="U74" s="348" t="e">
        <f t="shared" si="20"/>
        <v>#REF!</v>
      </c>
      <c r="V74" s="348" t="e">
        <f t="shared" si="21"/>
        <v>#REF!</v>
      </c>
      <c r="W74" s="348" t="e">
        <f t="shared" si="22"/>
        <v>#REF!</v>
      </c>
      <c r="X74" s="348" t="e">
        <f t="shared" si="23"/>
        <v>#REF!</v>
      </c>
      <c r="Y74" s="351" t="e">
        <f t="shared" si="24"/>
        <v>#REF!</v>
      </c>
      <c r="Z74" s="349" t="e" cm="1">
        <f t="array" ref="Z74">_xlfn.IFS(
AND(Y74&gt;=0, Y74&lt;=10), 1,
AND(Y74&gt;10, Y74&lt;50), 2,
Y74&gt;=50, 3)</f>
        <v>#REF!</v>
      </c>
      <c r="AA74" s="350" t="e">
        <f t="shared" si="25"/>
        <v>#REF!</v>
      </c>
      <c r="AB74" s="400" t="e">
        <f t="shared" si="26"/>
        <v>#REF!</v>
      </c>
      <c r="AC74" s="351" t="e">
        <f t="shared" si="27"/>
        <v>#REF!</v>
      </c>
      <c r="AD74" s="349" t="e" cm="1">
        <f t="array" ref="AD74">_xlfn.IFS(
AND(AC74&gt;=0, AC74&lt;=10), 1,
AND(AC74&gt;10, AC74&lt;50), 2,
AC74&gt;=50, 3)</f>
        <v>#REF!</v>
      </c>
      <c r="AE74" s="350" t="e">
        <f t="shared" si="28"/>
        <v>#REF!</v>
      </c>
      <c r="AF74" s="400" t="e">
        <f t="shared" si="29"/>
        <v>#REF!</v>
      </c>
      <c r="AG74" s="349" t="e">
        <f t="shared" si="30"/>
        <v>#REF!</v>
      </c>
      <c r="AH74" s="349" t="e" cm="1">
        <f t="array" ref="AH74">_xlfn.IFS(
AND(AG74&gt;=0, AG74&lt;=2), 1,
AND(AG74&gt;2, AG74&lt;5), 2,
AG74&gt;=5, 3)</f>
        <v>#REF!</v>
      </c>
      <c r="AI74" s="350" t="e">
        <f t="shared" si="31"/>
        <v>#REF!</v>
      </c>
      <c r="AJ74" s="350" t="e">
        <f t="shared" si="32"/>
        <v>#REF!</v>
      </c>
      <c r="AK74" s="351" t="e" cm="1">
        <f t="array" ref="AK74">_xlfn.IFS(
O74&lt;=2, "B",
AND(O74&gt;2, O74&lt;5), "M",
O74&gt;=5, "A")</f>
        <v>#REF!</v>
      </c>
      <c r="AL74" s="351" t="e" cm="1">
        <f t="array" ref="AL74">_xlfn.IFS(
AND(P74&gt;=0, P74&lt;=10%), "B",
AND(P74&gt;10%, P74&lt;50%), "M",
AND(P74&gt;=50%, P74&lt;=100%), "A")</f>
        <v>#REF!</v>
      </c>
      <c r="AM74" s="351" t="e" cm="1">
        <f t="array" ref="AM74">_xlfn.IFS(
AND(Q74&gt;=0, Q74&lt;=10%), "B",
AND(Q74&gt;10%, Q74&lt;50%), "M",
AND(Q74&gt;=50%, Q74&lt;=100%), "A")</f>
        <v>#REF!</v>
      </c>
      <c r="AN74" s="351" t="e" cm="1">
        <f t="array" ref="AN74">_xlfn.IFS(
AND(R74&gt;=0, R74&lt;=10%), "B",
AND(R74&gt;10%, R74&lt;50%), "M",
AND(R74&gt;=50%, R74&lt;=100%), "A")</f>
        <v>#REF!</v>
      </c>
      <c r="AO74" s="351" t="e" cm="1">
        <f t="array" ref="AO74">_xlfn.IFS(
S74&lt;=2, "B",
AND(S74&gt;2, S74&lt;5), "M",
S74&gt;=5, "A")</f>
        <v>#REF!</v>
      </c>
      <c r="AP74" s="351" t="e">
        <f t="shared" si="33"/>
        <v>#REF!</v>
      </c>
      <c r="AQ74" s="351" t="e">
        <f t="shared" si="34"/>
        <v>#REF!</v>
      </c>
      <c r="AR74" s="351" t="e">
        <f t="shared" si="35"/>
        <v>#REF!</v>
      </c>
      <c r="AS74" s="351" t="e">
        <f t="shared" si="36"/>
        <v>#REF!</v>
      </c>
      <c r="AT74" s="351" t="e">
        <f t="shared" si="37"/>
        <v>#REF!</v>
      </c>
      <c r="AU74" s="369" t="e">
        <f t="shared" si="38"/>
        <v>#REF!</v>
      </c>
      <c r="AV74" s="369" t="e" cm="1">
        <f t="array" ref="AV74">_xlfn.IFS(B74="", "",
(((100-AU74)/100)*$AV$10)&lt;1, 1,
TRUE, ((100-AU74)/100)*AV$10)</f>
        <v>#REF!</v>
      </c>
      <c r="AW74" s="375" t="e" cm="1">
        <f t="array" ref="AW74">_xlfn.IFS(
AND(AU74 &lt;= 20, AV74 &gt; 3.5), 0,
AND(AU74 &lt;= 20, AV74 &lt;= 3.5), 1,
AND(AND(20 &lt; AU74, AU74 &lt;= 40, AV74 &gt; 3.5)), 2,
AND(AND(20 &lt; AU74, AU74 &lt;= 40, AV74 &lt;= 3.5)), 3,
AND(AND(40 &lt; AU74, AU74 &lt;= 60, AV74 &gt; 2.5)), 4,
AND(AND(40 &lt; AU74, AU74 &lt;= 60, AV74 &lt;= 2.5)), 5,
AND(AND(60 &lt; AU74, AU74 &lt;= 90, AV74 &gt; 2.5)), 7,
AND(AND(60 &lt; AU74, AU74 &lt;= 90, AV74 &lt;= 2.5)), 8,
AU74 &gt; 90, 10)</f>
        <v>#REF!</v>
      </c>
      <c r="AX74" s="374" t="e">
        <f>_xlfn.XLOOKUP(AW74,IES!$B$2:$B$10,IES!$C$2:$C$10)</f>
        <v>#REF!</v>
      </c>
      <c r="AY74" s="374" t="e">
        <f>_xlfn.XLOOKUP(AW74,IES!$B$2:$B$10, IES!$D$2:$D$10)</f>
        <v>#REF!</v>
      </c>
      <c r="AZ74" s="392" t="e" cm="1">
        <f t="array" ref="AZ74">_xlfn.IFS(AV74&gt;4, 'CONCEITOS ICPF'!$B$2,
AND(3 &lt; AV74, AV74 &lt;= 4), 'CONCEITOS ICPF'!$B$3,
AND(2 &lt; AV74, AV74 &lt;= 3), 'CONCEITOS ICPF'!$B$4,
AND(1 &lt; AV74, AV74 &lt;= 2), 'CONCEITOS ICPF'!$B$5,
AV74 &lt;= 1, 'CONCEITOS ICPF'!$B$6)</f>
        <v>#REF!</v>
      </c>
      <c r="BA74" s="350" t="e">
        <f>'LVC - FICHA CAMPO - Decrescente'!#REF!</f>
        <v>#REF!</v>
      </c>
      <c r="BB74" s="350" t="e">
        <f>'LVC - FICHA CAMPO - Decrescente'!#REF!</f>
        <v>#REF!</v>
      </c>
      <c r="BC74" s="350" t="e">
        <f>'LVC - FICHA CAMPO - Decrescente'!#REF!</f>
        <v>#REF!</v>
      </c>
      <c r="BD74" s="350" t="e">
        <f>'LVC - FICHA CAMPO - Decrescente'!#REF!</f>
        <v>#REF!</v>
      </c>
      <c r="BE74" s="350" t="e">
        <f>'LVC - FICHA CAMPO - Decrescente'!#REF!</f>
        <v>#REF!</v>
      </c>
      <c r="BF74" s="399" t="e" cm="1">
        <f t="array" ref="BF74">_xlfn.IFS('MEM. CÁLCULO - Crescente'!#REF!="A", 3,
'MEM. CÁLCULO - Crescente'!#REF!="M", 2,
'MEM. CÁLCULO - Crescente'!#REF!="B", 1,
'MEM. CÁLCULO - Crescente'!#REF!="", 0)</f>
        <v>#REF!</v>
      </c>
      <c r="BG74" s="399" t="e" cm="1">
        <f t="array" ref="BG74">_xlfn.IFS('MEM. CÁLCULO - Crescente'!#REF!="A", 3,
'MEM. CÁLCULO - Crescente'!#REF!="M", 2,
'MEM. CÁLCULO - Crescente'!#REF!="B", 1,
'MEM. CÁLCULO - Crescente'!#REF!="", 0)</f>
        <v>#REF!</v>
      </c>
      <c r="BH74" s="399" t="e" cm="1">
        <f t="array" ref="BH74">_xlfn.IFS('MEM. CÁLCULO - Crescente'!#REF!="A", 3,
'MEM. CÁLCULO - Crescente'!#REF!="M", 2,
'MEM. CÁLCULO - Crescente'!#REF!="B", 1,
'MEM. CÁLCULO - Crescente'!#REF!="", 0)</f>
        <v>#REF!</v>
      </c>
      <c r="BI74" s="399" t="e" cm="1">
        <f t="array" ref="BI74">_xlfn.IFS('MEM. CÁLCULO - Crescente'!#REF!="A", 3,
'MEM. CÁLCULO - Crescente'!#REF!="M", 2,
'MEM. CÁLCULO - Crescente'!#REF!="B", 1,
'MEM. CÁLCULO - Crescente'!#REF!="", 0)</f>
        <v>#REF!</v>
      </c>
      <c r="BJ74" s="399" t="e" cm="1">
        <f t="array" ref="BJ74">_xlfn.IFS('MEM. CÁLCULO - Crescente'!#REF!="A", 3,
'MEM. CÁLCULO - Crescente'!#REF!="M", 2,
'MEM. CÁLCULO - Crescente'!#REF!="B", 1,
'MEM. CÁLCULO - Crescente'!#REF!="", 0)</f>
        <v>#REF!</v>
      </c>
      <c r="BK74" s="399" t="e" cm="1">
        <f t="array" ref="BK74">_xlfn.IFS('MEM. CÁLCULO - Decrescente'!#REF!="A", 3,
'MEM. CÁLCULO - Decrescente'!#REF!="M", 2,
'MEM. CÁLCULO - Decrescente'!#REF!="B", 1,
'MEM. CÁLCULO - Decrescente'!#REF!="", 0)</f>
        <v>#REF!</v>
      </c>
      <c r="BL74" s="399" t="e" cm="1">
        <f t="array" ref="BL74">_xlfn.IFS('MEM. CÁLCULO - Decrescente'!#REF!="A", 3,
'MEM. CÁLCULO - Decrescente'!#REF!="M", 2,
'MEM. CÁLCULO - Decrescente'!#REF!="B", 1,
'MEM. CÁLCULO - Decrescente'!#REF!="", 0)</f>
        <v>#REF!</v>
      </c>
      <c r="BM74" s="399" t="e" cm="1">
        <f t="array" ref="BM74">_xlfn.IFS('MEM. CÁLCULO - Decrescente'!#REF!="A", 3,
'MEM. CÁLCULO - Decrescente'!#REF!="M", 2,
'MEM. CÁLCULO - Decrescente'!#REF!="B", 1,
'MEM. CÁLCULO - Decrescente'!#REF!="", 0)</f>
        <v>#REF!</v>
      </c>
      <c r="BN74" s="399" t="e" cm="1">
        <f t="array" ref="BN74">_xlfn.IFS('MEM. CÁLCULO - Decrescente'!#REF!="A", 3,
'MEM. CÁLCULO - Decrescente'!#REF!="M", 2,
'MEM. CÁLCULO - Decrescente'!#REF!="B", 1,
'MEM. CÁLCULO - Decrescente'!#REF!="", 0)</f>
        <v>#REF!</v>
      </c>
      <c r="BO74" s="399" t="e" cm="1">
        <f t="array" ref="BO74">_xlfn.IFS('MEM. CÁLCULO - Decrescente'!#REF!="A", 3,
'MEM. CÁLCULO - Decrescente'!#REF!="M", 2,
'MEM. CÁLCULO - Decrescente'!#REF!="B", 1,
'MEM. CÁLCULO - Decrescente'!#REF!="", 0)</f>
        <v>#REF!</v>
      </c>
      <c r="BP74" s="399" t="e">
        <f t="shared" si="39"/>
        <v>#REF!</v>
      </c>
      <c r="BQ74" s="399" t="e">
        <f t="shared" si="40"/>
        <v>#REF!</v>
      </c>
      <c r="BR74" s="399" t="e">
        <f t="shared" si="41"/>
        <v>#REF!</v>
      </c>
      <c r="BS74" s="399" t="e">
        <f t="shared" si="42"/>
        <v>#REF!</v>
      </c>
      <c r="BT74" s="399" t="e">
        <f t="shared" si="43"/>
        <v>#REF!</v>
      </c>
      <c r="BU74" s="399" t="e" cm="1">
        <f t="array" ref="BU74">_xlfn.IFS(BP74=3, "A",
BP74=2, "M",
BP74=1, "B",
BP74=0, "")</f>
        <v>#REF!</v>
      </c>
      <c r="BV74" s="399" t="e" cm="1">
        <f t="array" ref="BV74">_xlfn.IFS(BQ74=3, "A",
BQ74=2, "M",
BQ74=1, "B",
BQ74=0, "")</f>
        <v>#REF!</v>
      </c>
      <c r="BW74" s="399" t="e" cm="1">
        <f t="array" ref="BW74">_xlfn.IFS(BR74=3, "A",
BR74=2, "M",
BR74=1, "B",
BR74=0, "")</f>
        <v>#REF!</v>
      </c>
      <c r="BX74" s="399" t="e" cm="1">
        <f t="array" ref="BX74">_xlfn.IFS(BS74=3, "A",
BS74=2, "M",
BS74=1, "B",
BS74=0, "")</f>
        <v>#REF!</v>
      </c>
      <c r="BY74" s="399" t="e" cm="1">
        <f t="array" ref="BY74">_xlfn.IFS(BT74=3, "A",
BT74=2, "M",
BT74=1, "B",
BT74=0, "")</f>
        <v>#REF!</v>
      </c>
    </row>
    <row r="75" spans="1:77" ht="24.95" customHeight="1" thickBot="1">
      <c r="A75" s="344" t="e">
        <f>'LVC - FICHA CAMPO - Decrescente'!#REF!</f>
        <v>#REF!</v>
      </c>
      <c r="B75" s="345" t="e">
        <f>'LVC - FICHA CAMPO - Decrescente'!#REF!</f>
        <v>#REF!</v>
      </c>
      <c r="C75" s="345" t="e">
        <f>'LVC - FICHA CAMPO - Decrescente'!#REF!</f>
        <v>#REF!</v>
      </c>
      <c r="D75" s="346" t="e">
        <f>'LVC - FICHA CAMPO - Decrescente'!#REF!</f>
        <v>#REF!</v>
      </c>
      <c r="E75" s="349" t="e">
        <f>ROUNDUP(AVERAGE('LVC - FICHA CAMPO - Crescente'!#REF!, 'LVC - FICHA CAMPO - Decrescente'!#REF!), 0)</f>
        <v>#REF!</v>
      </c>
      <c r="F75" s="349" t="e">
        <f>AVERAGE('LVC - FICHA CAMPO - Crescente'!#REF!, 'LVC - FICHA CAMPO - Decrescente'!#REF!)</f>
        <v>#REF!</v>
      </c>
      <c r="G75" s="349" t="e">
        <f>AVERAGE('LVC - FICHA CAMPO - Crescente'!#REF!, 'LVC - FICHA CAMPO - Decrescente'!#REF!)</f>
        <v>#REF!</v>
      </c>
      <c r="H75" s="349" t="e">
        <f>AVERAGE('LVC - FICHA CAMPO - Crescente'!#REF!, 'LVC - FICHA CAMPO - Decrescente'!#REF!)</f>
        <v>#REF!</v>
      </c>
      <c r="I75" s="349" t="e">
        <f>ROUNDUP(AVERAGE('LVC - FICHA CAMPO - Crescente'!#REF!, 'LVC - FICHA CAMPO - Decrescente'!#REF!), 0)</f>
        <v>#REF!</v>
      </c>
      <c r="J75" s="349" t="e">
        <f t="shared" si="10"/>
        <v>#REF!</v>
      </c>
      <c r="K75" s="349" t="e">
        <f t="shared" si="11"/>
        <v>#REF!</v>
      </c>
      <c r="L75" s="349" t="e">
        <f t="shared" si="12"/>
        <v>#REF!</v>
      </c>
      <c r="M75" s="349" t="e">
        <f t="shared" si="13"/>
        <v>#REF!</v>
      </c>
      <c r="N75" s="349" t="e">
        <f t="shared" si="14"/>
        <v>#REF!</v>
      </c>
      <c r="O75" s="347" t="e">
        <f>AVERAGE('MEM. CÁLCULO - Crescente'!#REF!, 'MEM. CÁLCULO - Decrescente'!#REF!)</f>
        <v>#REF!</v>
      </c>
      <c r="P75" s="348" t="e">
        <f t="shared" si="15"/>
        <v>#REF!</v>
      </c>
      <c r="Q75" s="348" t="e">
        <f t="shared" si="16"/>
        <v>#REF!</v>
      </c>
      <c r="R75" s="348" t="e">
        <f t="shared" si="17"/>
        <v>#REF!</v>
      </c>
      <c r="S75" s="347" t="e">
        <f t="shared" si="18"/>
        <v>#REF!</v>
      </c>
      <c r="T75" s="348" t="e">
        <f t="shared" si="19"/>
        <v>#REF!</v>
      </c>
      <c r="U75" s="348" t="e">
        <f t="shared" si="20"/>
        <v>#REF!</v>
      </c>
      <c r="V75" s="348" t="e">
        <f t="shared" si="21"/>
        <v>#REF!</v>
      </c>
      <c r="W75" s="348" t="e">
        <f t="shared" si="22"/>
        <v>#REF!</v>
      </c>
      <c r="X75" s="348" t="e">
        <f t="shared" si="23"/>
        <v>#REF!</v>
      </c>
      <c r="Y75" s="351" t="e">
        <f t="shared" si="24"/>
        <v>#REF!</v>
      </c>
      <c r="Z75" s="349" t="e" cm="1">
        <f t="array" ref="Z75">_xlfn.IFS(
AND(Y75&gt;=0, Y75&lt;=10), 1,
AND(Y75&gt;10, Y75&lt;50), 2,
Y75&gt;=50, 3)</f>
        <v>#REF!</v>
      </c>
      <c r="AA75" s="350" t="e">
        <f t="shared" si="25"/>
        <v>#REF!</v>
      </c>
      <c r="AB75" s="400" t="e">
        <f t="shared" si="26"/>
        <v>#REF!</v>
      </c>
      <c r="AC75" s="351" t="e">
        <f t="shared" si="27"/>
        <v>#REF!</v>
      </c>
      <c r="AD75" s="349" t="e" cm="1">
        <f t="array" ref="AD75">_xlfn.IFS(
AND(AC75&gt;=0, AC75&lt;=10), 1,
AND(AC75&gt;10, AC75&lt;50), 2,
AC75&gt;=50, 3)</f>
        <v>#REF!</v>
      </c>
      <c r="AE75" s="350" t="e">
        <f t="shared" si="28"/>
        <v>#REF!</v>
      </c>
      <c r="AF75" s="400" t="e">
        <f t="shared" si="29"/>
        <v>#REF!</v>
      </c>
      <c r="AG75" s="349" t="e">
        <f t="shared" si="30"/>
        <v>#REF!</v>
      </c>
      <c r="AH75" s="349" t="e" cm="1">
        <f t="array" ref="AH75">_xlfn.IFS(
AND(AG75&gt;=0, AG75&lt;=2), 1,
AND(AG75&gt;2, AG75&lt;5), 2,
AG75&gt;=5, 3)</f>
        <v>#REF!</v>
      </c>
      <c r="AI75" s="350" t="e">
        <f t="shared" si="31"/>
        <v>#REF!</v>
      </c>
      <c r="AJ75" s="350" t="e">
        <f t="shared" si="32"/>
        <v>#REF!</v>
      </c>
      <c r="AK75" s="351" t="e" cm="1">
        <f t="array" ref="AK75">_xlfn.IFS(
O75&lt;=2, "B",
AND(O75&gt;2, O75&lt;5), "M",
O75&gt;=5, "A")</f>
        <v>#REF!</v>
      </c>
      <c r="AL75" s="351" t="e" cm="1">
        <f t="array" ref="AL75">_xlfn.IFS(
AND(P75&gt;=0, P75&lt;=10%), "B",
AND(P75&gt;10%, P75&lt;50%), "M",
AND(P75&gt;=50%, P75&lt;=100%), "A")</f>
        <v>#REF!</v>
      </c>
      <c r="AM75" s="351" t="e" cm="1">
        <f t="array" ref="AM75">_xlfn.IFS(
AND(Q75&gt;=0, Q75&lt;=10%), "B",
AND(Q75&gt;10%, Q75&lt;50%), "M",
AND(Q75&gt;=50%, Q75&lt;=100%), "A")</f>
        <v>#REF!</v>
      </c>
      <c r="AN75" s="351" t="e" cm="1">
        <f t="array" ref="AN75">_xlfn.IFS(
AND(R75&gt;=0, R75&lt;=10%), "B",
AND(R75&gt;10%, R75&lt;50%), "M",
AND(R75&gt;=50%, R75&lt;=100%), "A")</f>
        <v>#REF!</v>
      </c>
      <c r="AO75" s="351" t="e" cm="1">
        <f t="array" ref="AO75">_xlfn.IFS(
S75&lt;=2, "B",
AND(S75&gt;2, S75&lt;5), "M",
S75&gt;=5, "A")</f>
        <v>#REF!</v>
      </c>
      <c r="AP75" s="351" t="e">
        <f t="shared" si="33"/>
        <v>#REF!</v>
      </c>
      <c r="AQ75" s="351" t="e">
        <f t="shared" si="34"/>
        <v>#REF!</v>
      </c>
      <c r="AR75" s="351" t="e">
        <f t="shared" si="35"/>
        <v>#REF!</v>
      </c>
      <c r="AS75" s="351" t="e">
        <f t="shared" si="36"/>
        <v>#REF!</v>
      </c>
      <c r="AT75" s="351" t="e">
        <f t="shared" si="37"/>
        <v>#REF!</v>
      </c>
      <c r="AU75" s="369" t="e">
        <f t="shared" si="38"/>
        <v>#REF!</v>
      </c>
      <c r="AV75" s="369" t="e" cm="1">
        <f t="array" ref="AV75">_xlfn.IFS(B75="", "",
(((100-AU75)/100)*$AV$10)&lt;1, 1,
TRUE, ((100-AU75)/100)*AV$10)</f>
        <v>#REF!</v>
      </c>
      <c r="AW75" s="375" t="e" cm="1">
        <f t="array" ref="AW75">_xlfn.IFS(
AND(AU75 &lt;= 20, AV75 &gt; 3.5), 0,
AND(AU75 &lt;= 20, AV75 &lt;= 3.5), 1,
AND(AND(20 &lt; AU75, AU75 &lt;= 40, AV75 &gt; 3.5)), 2,
AND(AND(20 &lt; AU75, AU75 &lt;= 40, AV75 &lt;= 3.5)), 3,
AND(AND(40 &lt; AU75, AU75 &lt;= 60, AV75 &gt; 2.5)), 4,
AND(AND(40 &lt; AU75, AU75 &lt;= 60, AV75 &lt;= 2.5)), 5,
AND(AND(60 &lt; AU75, AU75 &lt;= 90, AV75 &gt; 2.5)), 7,
AND(AND(60 &lt; AU75, AU75 &lt;= 90, AV75 &lt;= 2.5)), 8,
AU75 &gt; 90, 10)</f>
        <v>#REF!</v>
      </c>
      <c r="AX75" s="374" t="e">
        <f>_xlfn.XLOOKUP(AW75,IES!$B$2:$B$10,IES!$C$2:$C$10)</f>
        <v>#REF!</v>
      </c>
      <c r="AY75" s="374" t="e">
        <f>_xlfn.XLOOKUP(AW75,IES!$B$2:$B$10, IES!$D$2:$D$10)</f>
        <v>#REF!</v>
      </c>
      <c r="AZ75" s="392" t="e" cm="1">
        <f t="array" ref="AZ75">_xlfn.IFS(AV75&gt;4, 'CONCEITOS ICPF'!$B$2,
AND(3 &lt; AV75, AV75 &lt;= 4), 'CONCEITOS ICPF'!$B$3,
AND(2 &lt; AV75, AV75 &lt;= 3), 'CONCEITOS ICPF'!$B$4,
AND(1 &lt; AV75, AV75 &lt;= 2), 'CONCEITOS ICPF'!$B$5,
AV75 &lt;= 1, 'CONCEITOS ICPF'!$B$6)</f>
        <v>#REF!</v>
      </c>
      <c r="BA75" s="350" t="e">
        <f>'LVC - FICHA CAMPO - Decrescente'!#REF!</f>
        <v>#REF!</v>
      </c>
      <c r="BB75" s="350" t="e">
        <f>'LVC - FICHA CAMPO - Decrescente'!#REF!</f>
        <v>#REF!</v>
      </c>
      <c r="BC75" s="350" t="e">
        <f>'LVC - FICHA CAMPO - Decrescente'!#REF!</f>
        <v>#REF!</v>
      </c>
      <c r="BD75" s="350" t="e">
        <f>'LVC - FICHA CAMPO - Decrescente'!#REF!</f>
        <v>#REF!</v>
      </c>
      <c r="BE75" s="350" t="e">
        <f>'LVC - FICHA CAMPO - Decrescente'!#REF!</f>
        <v>#REF!</v>
      </c>
      <c r="BF75" s="399" t="e" cm="1">
        <f t="array" ref="BF75">_xlfn.IFS('MEM. CÁLCULO - Crescente'!#REF!="A", 3,
'MEM. CÁLCULO - Crescente'!#REF!="M", 2,
'MEM. CÁLCULO - Crescente'!#REF!="B", 1,
'MEM. CÁLCULO - Crescente'!#REF!="", 0)</f>
        <v>#REF!</v>
      </c>
      <c r="BG75" s="399" t="e" cm="1">
        <f t="array" ref="BG75">_xlfn.IFS('MEM. CÁLCULO - Crescente'!#REF!="A", 3,
'MEM. CÁLCULO - Crescente'!#REF!="M", 2,
'MEM. CÁLCULO - Crescente'!#REF!="B", 1,
'MEM. CÁLCULO - Crescente'!#REF!="", 0)</f>
        <v>#REF!</v>
      </c>
      <c r="BH75" s="399" t="e" cm="1">
        <f t="array" ref="BH75">_xlfn.IFS('MEM. CÁLCULO - Crescente'!#REF!="A", 3,
'MEM. CÁLCULO - Crescente'!#REF!="M", 2,
'MEM. CÁLCULO - Crescente'!#REF!="B", 1,
'MEM. CÁLCULO - Crescente'!#REF!="", 0)</f>
        <v>#REF!</v>
      </c>
      <c r="BI75" s="399" t="e" cm="1">
        <f t="array" ref="BI75">_xlfn.IFS('MEM. CÁLCULO - Crescente'!#REF!="A", 3,
'MEM. CÁLCULO - Crescente'!#REF!="M", 2,
'MEM. CÁLCULO - Crescente'!#REF!="B", 1,
'MEM. CÁLCULO - Crescente'!#REF!="", 0)</f>
        <v>#REF!</v>
      </c>
      <c r="BJ75" s="399" t="e" cm="1">
        <f t="array" ref="BJ75">_xlfn.IFS('MEM. CÁLCULO - Crescente'!#REF!="A", 3,
'MEM. CÁLCULO - Crescente'!#REF!="M", 2,
'MEM. CÁLCULO - Crescente'!#REF!="B", 1,
'MEM. CÁLCULO - Crescente'!#REF!="", 0)</f>
        <v>#REF!</v>
      </c>
      <c r="BK75" s="399" t="e" cm="1">
        <f t="array" ref="BK75">_xlfn.IFS('MEM. CÁLCULO - Decrescente'!#REF!="A", 3,
'MEM. CÁLCULO - Decrescente'!#REF!="M", 2,
'MEM. CÁLCULO - Decrescente'!#REF!="B", 1,
'MEM. CÁLCULO - Decrescente'!#REF!="", 0)</f>
        <v>#REF!</v>
      </c>
      <c r="BL75" s="399" t="e" cm="1">
        <f t="array" ref="BL75">_xlfn.IFS('MEM. CÁLCULO - Decrescente'!#REF!="A", 3,
'MEM. CÁLCULO - Decrescente'!#REF!="M", 2,
'MEM. CÁLCULO - Decrescente'!#REF!="B", 1,
'MEM. CÁLCULO - Decrescente'!#REF!="", 0)</f>
        <v>#REF!</v>
      </c>
      <c r="BM75" s="399" t="e" cm="1">
        <f t="array" ref="BM75">_xlfn.IFS('MEM. CÁLCULO - Decrescente'!#REF!="A", 3,
'MEM. CÁLCULO - Decrescente'!#REF!="M", 2,
'MEM. CÁLCULO - Decrescente'!#REF!="B", 1,
'MEM. CÁLCULO - Decrescente'!#REF!="", 0)</f>
        <v>#REF!</v>
      </c>
      <c r="BN75" s="399" t="e" cm="1">
        <f t="array" ref="BN75">_xlfn.IFS('MEM. CÁLCULO - Decrescente'!#REF!="A", 3,
'MEM. CÁLCULO - Decrescente'!#REF!="M", 2,
'MEM. CÁLCULO - Decrescente'!#REF!="B", 1,
'MEM. CÁLCULO - Decrescente'!#REF!="", 0)</f>
        <v>#REF!</v>
      </c>
      <c r="BO75" s="399" t="e" cm="1">
        <f t="array" ref="BO75">_xlfn.IFS('MEM. CÁLCULO - Decrescente'!#REF!="A", 3,
'MEM. CÁLCULO - Decrescente'!#REF!="M", 2,
'MEM. CÁLCULO - Decrescente'!#REF!="B", 1,
'MEM. CÁLCULO - Decrescente'!#REF!="", 0)</f>
        <v>#REF!</v>
      </c>
      <c r="BP75" s="399" t="e">
        <f t="shared" si="39"/>
        <v>#REF!</v>
      </c>
      <c r="BQ75" s="399" t="e">
        <f t="shared" si="40"/>
        <v>#REF!</v>
      </c>
      <c r="BR75" s="399" t="e">
        <f t="shared" si="41"/>
        <v>#REF!</v>
      </c>
      <c r="BS75" s="399" t="e">
        <f t="shared" si="42"/>
        <v>#REF!</v>
      </c>
      <c r="BT75" s="399" t="e">
        <f t="shared" si="43"/>
        <v>#REF!</v>
      </c>
      <c r="BU75" s="399" t="e" cm="1">
        <f t="array" ref="BU75">_xlfn.IFS(BP75=3, "A",
BP75=2, "M",
BP75=1, "B",
BP75=0, "")</f>
        <v>#REF!</v>
      </c>
      <c r="BV75" s="399" t="e" cm="1">
        <f t="array" ref="BV75">_xlfn.IFS(BQ75=3, "A",
BQ75=2, "M",
BQ75=1, "B",
BQ75=0, "")</f>
        <v>#REF!</v>
      </c>
      <c r="BW75" s="399" t="e" cm="1">
        <f t="array" ref="BW75">_xlfn.IFS(BR75=3, "A",
BR75=2, "M",
BR75=1, "B",
BR75=0, "")</f>
        <v>#REF!</v>
      </c>
      <c r="BX75" s="399" t="e" cm="1">
        <f t="array" ref="BX75">_xlfn.IFS(BS75=3, "A",
BS75=2, "M",
BS75=1, "B",
BS75=0, "")</f>
        <v>#REF!</v>
      </c>
      <c r="BY75" s="399" t="e" cm="1">
        <f t="array" ref="BY75">_xlfn.IFS(BT75=3, "A",
BT75=2, "M",
BT75=1, "B",
BT75=0, "")</f>
        <v>#REF!</v>
      </c>
    </row>
    <row r="76" spans="1:77" ht="24.95" customHeight="1" thickBot="1">
      <c r="A76" s="344" t="e">
        <f>'LVC - FICHA CAMPO - Decrescente'!#REF!</f>
        <v>#REF!</v>
      </c>
      <c r="B76" s="345" t="e">
        <f>'LVC - FICHA CAMPO - Decrescente'!#REF!</f>
        <v>#REF!</v>
      </c>
      <c r="C76" s="345" t="e">
        <f>'LVC - FICHA CAMPO - Decrescente'!#REF!</f>
        <v>#REF!</v>
      </c>
      <c r="D76" s="346" t="e">
        <f>'LVC - FICHA CAMPO - Decrescente'!#REF!</f>
        <v>#REF!</v>
      </c>
      <c r="E76" s="349" t="e">
        <f>ROUNDUP(AVERAGE('LVC - FICHA CAMPO - Crescente'!#REF!, 'LVC - FICHA CAMPO - Decrescente'!#REF!), 0)</f>
        <v>#REF!</v>
      </c>
      <c r="F76" s="349" t="e">
        <f>AVERAGE('LVC - FICHA CAMPO - Crescente'!#REF!, 'LVC - FICHA CAMPO - Decrescente'!#REF!)</f>
        <v>#REF!</v>
      </c>
      <c r="G76" s="349" t="e">
        <f>AVERAGE('LVC - FICHA CAMPO - Crescente'!#REF!, 'LVC - FICHA CAMPO - Decrescente'!#REF!)</f>
        <v>#REF!</v>
      </c>
      <c r="H76" s="349" t="e">
        <f>AVERAGE('LVC - FICHA CAMPO - Crescente'!#REF!, 'LVC - FICHA CAMPO - Decrescente'!#REF!)</f>
        <v>#REF!</v>
      </c>
      <c r="I76" s="349" t="e">
        <f>ROUNDUP(AVERAGE('LVC - FICHA CAMPO - Crescente'!#REF!, 'LVC - FICHA CAMPO - Decrescente'!#REF!), 0)</f>
        <v>#REF!</v>
      </c>
      <c r="J76" s="349" t="e">
        <f t="shared" si="10"/>
        <v>#REF!</v>
      </c>
      <c r="K76" s="349" t="e">
        <f t="shared" si="11"/>
        <v>#REF!</v>
      </c>
      <c r="L76" s="349" t="e">
        <f t="shared" si="12"/>
        <v>#REF!</v>
      </c>
      <c r="M76" s="349" t="e">
        <f t="shared" si="13"/>
        <v>#REF!</v>
      </c>
      <c r="N76" s="349" t="e">
        <f t="shared" si="14"/>
        <v>#REF!</v>
      </c>
      <c r="O76" s="347" t="e">
        <f>AVERAGE('MEM. CÁLCULO - Crescente'!#REF!, 'MEM. CÁLCULO - Decrescente'!#REF!)</f>
        <v>#REF!</v>
      </c>
      <c r="P76" s="348" t="e">
        <f t="shared" si="15"/>
        <v>#REF!</v>
      </c>
      <c r="Q76" s="348" t="e">
        <f t="shared" si="16"/>
        <v>#REF!</v>
      </c>
      <c r="R76" s="348" t="e">
        <f t="shared" si="17"/>
        <v>#REF!</v>
      </c>
      <c r="S76" s="347" t="e">
        <f t="shared" si="18"/>
        <v>#REF!</v>
      </c>
      <c r="T76" s="348" t="e">
        <f t="shared" si="19"/>
        <v>#REF!</v>
      </c>
      <c r="U76" s="348" t="e">
        <f t="shared" si="20"/>
        <v>#REF!</v>
      </c>
      <c r="V76" s="348" t="e">
        <f t="shared" si="21"/>
        <v>#REF!</v>
      </c>
      <c r="W76" s="348" t="e">
        <f t="shared" si="22"/>
        <v>#REF!</v>
      </c>
      <c r="X76" s="348" t="e">
        <f t="shared" si="23"/>
        <v>#REF!</v>
      </c>
      <c r="Y76" s="351" t="e">
        <f t="shared" si="24"/>
        <v>#REF!</v>
      </c>
      <c r="Z76" s="349" t="e" cm="1">
        <f t="array" ref="Z76">_xlfn.IFS(
AND(Y76&gt;=0, Y76&lt;=10), 1,
AND(Y76&gt;10, Y76&lt;50), 2,
Y76&gt;=50, 3)</f>
        <v>#REF!</v>
      </c>
      <c r="AA76" s="350" t="e">
        <f t="shared" si="25"/>
        <v>#REF!</v>
      </c>
      <c r="AB76" s="400" t="e">
        <f t="shared" si="26"/>
        <v>#REF!</v>
      </c>
      <c r="AC76" s="351" t="e">
        <f t="shared" si="27"/>
        <v>#REF!</v>
      </c>
      <c r="AD76" s="349" t="e" cm="1">
        <f t="array" ref="AD76">_xlfn.IFS(
AND(AC76&gt;=0, AC76&lt;=10), 1,
AND(AC76&gt;10, AC76&lt;50), 2,
AC76&gt;=50, 3)</f>
        <v>#REF!</v>
      </c>
      <c r="AE76" s="350" t="e">
        <f t="shared" si="28"/>
        <v>#REF!</v>
      </c>
      <c r="AF76" s="400" t="e">
        <f t="shared" si="29"/>
        <v>#REF!</v>
      </c>
      <c r="AG76" s="349" t="e">
        <f t="shared" si="30"/>
        <v>#REF!</v>
      </c>
      <c r="AH76" s="349" t="e" cm="1">
        <f t="array" ref="AH76">_xlfn.IFS(
AND(AG76&gt;=0, AG76&lt;=2), 1,
AND(AG76&gt;2, AG76&lt;5), 2,
AG76&gt;=5, 3)</f>
        <v>#REF!</v>
      </c>
      <c r="AI76" s="350" t="e">
        <f t="shared" si="31"/>
        <v>#REF!</v>
      </c>
      <c r="AJ76" s="350" t="e">
        <f t="shared" si="32"/>
        <v>#REF!</v>
      </c>
      <c r="AK76" s="351" t="e" cm="1">
        <f t="array" ref="AK76">_xlfn.IFS(
O76&lt;=2, "B",
AND(O76&gt;2, O76&lt;5), "M",
O76&gt;=5, "A")</f>
        <v>#REF!</v>
      </c>
      <c r="AL76" s="351" t="e" cm="1">
        <f t="array" ref="AL76">_xlfn.IFS(
AND(P76&gt;=0, P76&lt;=10%), "B",
AND(P76&gt;10%, P76&lt;50%), "M",
AND(P76&gt;=50%, P76&lt;=100%), "A")</f>
        <v>#REF!</v>
      </c>
      <c r="AM76" s="351" t="e" cm="1">
        <f t="array" ref="AM76">_xlfn.IFS(
AND(Q76&gt;=0, Q76&lt;=10%), "B",
AND(Q76&gt;10%, Q76&lt;50%), "M",
AND(Q76&gt;=50%, Q76&lt;=100%), "A")</f>
        <v>#REF!</v>
      </c>
      <c r="AN76" s="351" t="e" cm="1">
        <f t="array" ref="AN76">_xlfn.IFS(
AND(R76&gt;=0, R76&lt;=10%), "B",
AND(R76&gt;10%, R76&lt;50%), "M",
AND(R76&gt;=50%, R76&lt;=100%), "A")</f>
        <v>#REF!</v>
      </c>
      <c r="AO76" s="351" t="e" cm="1">
        <f t="array" ref="AO76">_xlfn.IFS(
S76&lt;=2, "B",
AND(S76&gt;2, S76&lt;5), "M",
S76&gt;=5, "A")</f>
        <v>#REF!</v>
      </c>
      <c r="AP76" s="351" t="e">
        <f t="shared" si="33"/>
        <v>#REF!</v>
      </c>
      <c r="AQ76" s="351" t="e">
        <f t="shared" si="34"/>
        <v>#REF!</v>
      </c>
      <c r="AR76" s="351" t="e">
        <f t="shared" si="35"/>
        <v>#REF!</v>
      </c>
      <c r="AS76" s="351" t="e">
        <f t="shared" si="36"/>
        <v>#REF!</v>
      </c>
      <c r="AT76" s="351" t="e">
        <f t="shared" si="37"/>
        <v>#REF!</v>
      </c>
      <c r="AU76" s="369" t="e">
        <f t="shared" si="38"/>
        <v>#REF!</v>
      </c>
      <c r="AV76" s="369" t="e" cm="1">
        <f t="array" ref="AV76">_xlfn.IFS(B76="", "",
(((100-AU76)/100)*$AV$10)&lt;1, 1,
TRUE, ((100-AU76)/100)*AV$10)</f>
        <v>#REF!</v>
      </c>
      <c r="AW76" s="375" t="e" cm="1">
        <f t="array" ref="AW76">_xlfn.IFS(
AND(AU76 &lt;= 20, AV76 &gt; 3.5), 0,
AND(AU76 &lt;= 20, AV76 &lt;= 3.5), 1,
AND(AND(20 &lt; AU76, AU76 &lt;= 40, AV76 &gt; 3.5)), 2,
AND(AND(20 &lt; AU76, AU76 &lt;= 40, AV76 &lt;= 3.5)), 3,
AND(AND(40 &lt; AU76, AU76 &lt;= 60, AV76 &gt; 2.5)), 4,
AND(AND(40 &lt; AU76, AU76 &lt;= 60, AV76 &lt;= 2.5)), 5,
AND(AND(60 &lt; AU76, AU76 &lt;= 90, AV76 &gt; 2.5)), 7,
AND(AND(60 &lt; AU76, AU76 &lt;= 90, AV76 &lt;= 2.5)), 8,
AU76 &gt; 90, 10)</f>
        <v>#REF!</v>
      </c>
      <c r="AX76" s="374" t="e">
        <f>_xlfn.XLOOKUP(AW76,IES!$B$2:$B$10,IES!$C$2:$C$10)</f>
        <v>#REF!</v>
      </c>
      <c r="AY76" s="374" t="e">
        <f>_xlfn.XLOOKUP(AW76,IES!$B$2:$B$10, IES!$D$2:$D$10)</f>
        <v>#REF!</v>
      </c>
      <c r="AZ76" s="392" t="e" cm="1">
        <f t="array" ref="AZ76">_xlfn.IFS(AV76&gt;4, 'CONCEITOS ICPF'!$B$2,
AND(3 &lt; AV76, AV76 &lt;= 4), 'CONCEITOS ICPF'!$B$3,
AND(2 &lt; AV76, AV76 &lt;= 3), 'CONCEITOS ICPF'!$B$4,
AND(1 &lt; AV76, AV76 &lt;= 2), 'CONCEITOS ICPF'!$B$5,
AV76 &lt;= 1, 'CONCEITOS ICPF'!$B$6)</f>
        <v>#REF!</v>
      </c>
      <c r="BA76" s="350" t="e">
        <f>'LVC - FICHA CAMPO - Decrescente'!#REF!</f>
        <v>#REF!</v>
      </c>
      <c r="BB76" s="350" t="e">
        <f>'LVC - FICHA CAMPO - Decrescente'!#REF!</f>
        <v>#REF!</v>
      </c>
      <c r="BC76" s="350" t="e">
        <f>'LVC - FICHA CAMPO - Decrescente'!#REF!</f>
        <v>#REF!</v>
      </c>
      <c r="BD76" s="350" t="e">
        <f>'LVC - FICHA CAMPO - Decrescente'!#REF!</f>
        <v>#REF!</v>
      </c>
      <c r="BE76" s="350" t="e">
        <f>'LVC - FICHA CAMPO - Decrescente'!#REF!</f>
        <v>#REF!</v>
      </c>
      <c r="BF76" s="399" t="e" cm="1">
        <f t="array" ref="BF76">_xlfn.IFS('MEM. CÁLCULO - Crescente'!#REF!="A", 3,
'MEM. CÁLCULO - Crescente'!#REF!="M", 2,
'MEM. CÁLCULO - Crescente'!#REF!="B", 1,
'MEM. CÁLCULO - Crescente'!#REF!="", 0)</f>
        <v>#REF!</v>
      </c>
      <c r="BG76" s="399" t="e" cm="1">
        <f t="array" ref="BG76">_xlfn.IFS('MEM. CÁLCULO - Crescente'!#REF!="A", 3,
'MEM. CÁLCULO - Crescente'!#REF!="M", 2,
'MEM. CÁLCULO - Crescente'!#REF!="B", 1,
'MEM. CÁLCULO - Crescente'!#REF!="", 0)</f>
        <v>#REF!</v>
      </c>
      <c r="BH76" s="399" t="e" cm="1">
        <f t="array" ref="BH76">_xlfn.IFS('MEM. CÁLCULO - Crescente'!#REF!="A", 3,
'MEM. CÁLCULO - Crescente'!#REF!="M", 2,
'MEM. CÁLCULO - Crescente'!#REF!="B", 1,
'MEM. CÁLCULO - Crescente'!#REF!="", 0)</f>
        <v>#REF!</v>
      </c>
      <c r="BI76" s="399" t="e" cm="1">
        <f t="array" ref="BI76">_xlfn.IFS('MEM. CÁLCULO - Crescente'!#REF!="A", 3,
'MEM. CÁLCULO - Crescente'!#REF!="M", 2,
'MEM. CÁLCULO - Crescente'!#REF!="B", 1,
'MEM. CÁLCULO - Crescente'!#REF!="", 0)</f>
        <v>#REF!</v>
      </c>
      <c r="BJ76" s="399" t="e" cm="1">
        <f t="array" ref="BJ76">_xlfn.IFS('MEM. CÁLCULO - Crescente'!#REF!="A", 3,
'MEM. CÁLCULO - Crescente'!#REF!="M", 2,
'MEM. CÁLCULO - Crescente'!#REF!="B", 1,
'MEM. CÁLCULO - Crescente'!#REF!="", 0)</f>
        <v>#REF!</v>
      </c>
      <c r="BK76" s="399" t="e" cm="1">
        <f t="array" ref="BK76">_xlfn.IFS('MEM. CÁLCULO - Decrescente'!#REF!="A", 3,
'MEM. CÁLCULO - Decrescente'!#REF!="M", 2,
'MEM. CÁLCULO - Decrescente'!#REF!="B", 1,
'MEM. CÁLCULO - Decrescente'!#REF!="", 0)</f>
        <v>#REF!</v>
      </c>
      <c r="BL76" s="399" t="e" cm="1">
        <f t="array" ref="BL76">_xlfn.IFS('MEM. CÁLCULO - Decrescente'!#REF!="A", 3,
'MEM. CÁLCULO - Decrescente'!#REF!="M", 2,
'MEM. CÁLCULO - Decrescente'!#REF!="B", 1,
'MEM. CÁLCULO - Decrescente'!#REF!="", 0)</f>
        <v>#REF!</v>
      </c>
      <c r="BM76" s="399" t="e" cm="1">
        <f t="array" ref="BM76">_xlfn.IFS('MEM. CÁLCULO - Decrescente'!#REF!="A", 3,
'MEM. CÁLCULO - Decrescente'!#REF!="M", 2,
'MEM. CÁLCULO - Decrescente'!#REF!="B", 1,
'MEM. CÁLCULO - Decrescente'!#REF!="", 0)</f>
        <v>#REF!</v>
      </c>
      <c r="BN76" s="399" t="e" cm="1">
        <f t="array" ref="BN76">_xlfn.IFS('MEM. CÁLCULO - Decrescente'!#REF!="A", 3,
'MEM. CÁLCULO - Decrescente'!#REF!="M", 2,
'MEM. CÁLCULO - Decrescente'!#REF!="B", 1,
'MEM. CÁLCULO - Decrescente'!#REF!="", 0)</f>
        <v>#REF!</v>
      </c>
      <c r="BO76" s="399" t="e" cm="1">
        <f t="array" ref="BO76">_xlfn.IFS('MEM. CÁLCULO - Decrescente'!#REF!="A", 3,
'MEM. CÁLCULO - Decrescente'!#REF!="M", 2,
'MEM. CÁLCULO - Decrescente'!#REF!="B", 1,
'MEM. CÁLCULO - Decrescente'!#REF!="", 0)</f>
        <v>#REF!</v>
      </c>
      <c r="BP76" s="399" t="e">
        <f t="shared" si="39"/>
        <v>#REF!</v>
      </c>
      <c r="BQ76" s="399" t="e">
        <f t="shared" si="40"/>
        <v>#REF!</v>
      </c>
      <c r="BR76" s="399" t="e">
        <f t="shared" si="41"/>
        <v>#REF!</v>
      </c>
      <c r="BS76" s="399" t="e">
        <f t="shared" si="42"/>
        <v>#REF!</v>
      </c>
      <c r="BT76" s="399" t="e">
        <f t="shared" si="43"/>
        <v>#REF!</v>
      </c>
      <c r="BU76" s="399" t="e" cm="1">
        <f t="array" ref="BU76">_xlfn.IFS(BP76=3, "A",
BP76=2, "M",
BP76=1, "B",
BP76=0, "")</f>
        <v>#REF!</v>
      </c>
      <c r="BV76" s="399" t="e" cm="1">
        <f t="array" ref="BV76">_xlfn.IFS(BQ76=3, "A",
BQ76=2, "M",
BQ76=1, "B",
BQ76=0, "")</f>
        <v>#REF!</v>
      </c>
      <c r="BW76" s="399" t="e" cm="1">
        <f t="array" ref="BW76">_xlfn.IFS(BR76=3, "A",
BR76=2, "M",
BR76=1, "B",
BR76=0, "")</f>
        <v>#REF!</v>
      </c>
      <c r="BX76" s="399" t="e" cm="1">
        <f t="array" ref="BX76">_xlfn.IFS(BS76=3, "A",
BS76=2, "M",
BS76=1, "B",
BS76=0, "")</f>
        <v>#REF!</v>
      </c>
      <c r="BY76" s="399" t="e" cm="1">
        <f t="array" ref="BY76">_xlfn.IFS(BT76=3, "A",
BT76=2, "M",
BT76=1, "B",
BT76=0, "")</f>
        <v>#REF!</v>
      </c>
    </row>
    <row r="77" spans="1:77" ht="24.95" customHeight="1" thickBot="1">
      <c r="A77" s="344" t="e">
        <f>'LVC - FICHA CAMPO - Decrescente'!#REF!</f>
        <v>#REF!</v>
      </c>
      <c r="B77" s="345" t="e">
        <f>'LVC - FICHA CAMPO - Decrescente'!#REF!</f>
        <v>#REF!</v>
      </c>
      <c r="C77" s="345" t="e">
        <f>'LVC - FICHA CAMPO - Decrescente'!#REF!</f>
        <v>#REF!</v>
      </c>
      <c r="D77" s="346" t="e">
        <f>'LVC - FICHA CAMPO - Decrescente'!#REF!</f>
        <v>#REF!</v>
      </c>
      <c r="E77" s="349" t="e">
        <f>ROUNDUP(AVERAGE('LVC - FICHA CAMPO - Crescente'!#REF!, 'LVC - FICHA CAMPO - Decrescente'!#REF!), 0)</f>
        <v>#REF!</v>
      </c>
      <c r="F77" s="349" t="e">
        <f>AVERAGE('LVC - FICHA CAMPO - Crescente'!#REF!, 'LVC - FICHA CAMPO - Decrescente'!#REF!)</f>
        <v>#REF!</v>
      </c>
      <c r="G77" s="349" t="e">
        <f>AVERAGE('LVC - FICHA CAMPO - Crescente'!#REF!, 'LVC - FICHA CAMPO - Decrescente'!#REF!)</f>
        <v>#REF!</v>
      </c>
      <c r="H77" s="349" t="e">
        <f>AVERAGE('LVC - FICHA CAMPO - Crescente'!#REF!, 'LVC - FICHA CAMPO - Decrescente'!#REF!)</f>
        <v>#REF!</v>
      </c>
      <c r="I77" s="349" t="e">
        <f>ROUNDUP(AVERAGE('LVC - FICHA CAMPO - Crescente'!#REF!, 'LVC - FICHA CAMPO - Decrescente'!#REF!), 0)</f>
        <v>#REF!</v>
      </c>
      <c r="J77" s="349" t="e">
        <f t="shared" si="10"/>
        <v>#REF!</v>
      </c>
      <c r="K77" s="349" t="e">
        <f t="shared" si="11"/>
        <v>#REF!</v>
      </c>
      <c r="L77" s="349" t="e">
        <f t="shared" si="12"/>
        <v>#REF!</v>
      </c>
      <c r="M77" s="349" t="e">
        <f t="shared" si="13"/>
        <v>#REF!</v>
      </c>
      <c r="N77" s="349" t="e">
        <f t="shared" si="14"/>
        <v>#REF!</v>
      </c>
      <c r="O77" s="347" t="e">
        <f>AVERAGE('MEM. CÁLCULO - Crescente'!#REF!, 'MEM. CÁLCULO - Decrescente'!#REF!)</f>
        <v>#REF!</v>
      </c>
      <c r="P77" s="348" t="e">
        <f t="shared" si="15"/>
        <v>#REF!</v>
      </c>
      <c r="Q77" s="348" t="e">
        <f t="shared" si="16"/>
        <v>#REF!</v>
      </c>
      <c r="R77" s="348" t="e">
        <f t="shared" si="17"/>
        <v>#REF!</v>
      </c>
      <c r="S77" s="347" t="e">
        <f t="shared" si="18"/>
        <v>#REF!</v>
      </c>
      <c r="T77" s="348" t="e">
        <f t="shared" si="19"/>
        <v>#REF!</v>
      </c>
      <c r="U77" s="348" t="e">
        <f t="shared" si="20"/>
        <v>#REF!</v>
      </c>
      <c r="V77" s="348" t="e">
        <f t="shared" si="21"/>
        <v>#REF!</v>
      </c>
      <c r="W77" s="348" t="e">
        <f t="shared" si="22"/>
        <v>#REF!</v>
      </c>
      <c r="X77" s="348" t="e">
        <f t="shared" si="23"/>
        <v>#REF!</v>
      </c>
      <c r="Y77" s="351" t="e">
        <f t="shared" si="24"/>
        <v>#REF!</v>
      </c>
      <c r="Z77" s="349" t="e" cm="1">
        <f t="array" ref="Z77">_xlfn.IFS(
AND(Y77&gt;=0, Y77&lt;=10), 1,
AND(Y77&gt;10, Y77&lt;50), 2,
Y77&gt;=50, 3)</f>
        <v>#REF!</v>
      </c>
      <c r="AA77" s="350" t="e">
        <f t="shared" si="25"/>
        <v>#REF!</v>
      </c>
      <c r="AB77" s="400" t="e">
        <f t="shared" si="26"/>
        <v>#REF!</v>
      </c>
      <c r="AC77" s="351" t="e">
        <f t="shared" si="27"/>
        <v>#REF!</v>
      </c>
      <c r="AD77" s="349" t="e" cm="1">
        <f t="array" ref="AD77">_xlfn.IFS(
AND(AC77&gt;=0, AC77&lt;=10), 1,
AND(AC77&gt;10, AC77&lt;50), 2,
AC77&gt;=50, 3)</f>
        <v>#REF!</v>
      </c>
      <c r="AE77" s="350" t="e">
        <f t="shared" si="28"/>
        <v>#REF!</v>
      </c>
      <c r="AF77" s="400" t="e">
        <f t="shared" si="29"/>
        <v>#REF!</v>
      </c>
      <c r="AG77" s="349" t="e">
        <f t="shared" si="30"/>
        <v>#REF!</v>
      </c>
      <c r="AH77" s="349" t="e" cm="1">
        <f t="array" ref="AH77">_xlfn.IFS(
AND(AG77&gt;=0, AG77&lt;=2), 1,
AND(AG77&gt;2, AG77&lt;5), 2,
AG77&gt;=5, 3)</f>
        <v>#REF!</v>
      </c>
      <c r="AI77" s="350" t="e">
        <f t="shared" si="31"/>
        <v>#REF!</v>
      </c>
      <c r="AJ77" s="350" t="e">
        <f t="shared" si="32"/>
        <v>#REF!</v>
      </c>
      <c r="AK77" s="351" t="e" cm="1">
        <f t="array" ref="AK77">_xlfn.IFS(
O77&lt;=2, "B",
AND(O77&gt;2, O77&lt;5), "M",
O77&gt;=5, "A")</f>
        <v>#REF!</v>
      </c>
      <c r="AL77" s="351" t="e" cm="1">
        <f t="array" ref="AL77">_xlfn.IFS(
AND(P77&gt;=0, P77&lt;=10%), "B",
AND(P77&gt;10%, P77&lt;50%), "M",
AND(P77&gt;=50%, P77&lt;=100%), "A")</f>
        <v>#REF!</v>
      </c>
      <c r="AM77" s="351" t="e" cm="1">
        <f t="array" ref="AM77">_xlfn.IFS(
AND(Q77&gt;=0, Q77&lt;=10%), "B",
AND(Q77&gt;10%, Q77&lt;50%), "M",
AND(Q77&gt;=50%, Q77&lt;=100%), "A")</f>
        <v>#REF!</v>
      </c>
      <c r="AN77" s="351" t="e" cm="1">
        <f t="array" ref="AN77">_xlfn.IFS(
AND(R77&gt;=0, R77&lt;=10%), "B",
AND(R77&gt;10%, R77&lt;50%), "M",
AND(R77&gt;=50%, R77&lt;=100%), "A")</f>
        <v>#REF!</v>
      </c>
      <c r="AO77" s="351" t="e" cm="1">
        <f t="array" ref="AO77">_xlfn.IFS(
S77&lt;=2, "B",
AND(S77&gt;2, S77&lt;5), "M",
S77&gt;=5, "A")</f>
        <v>#REF!</v>
      </c>
      <c r="AP77" s="351" t="e">
        <f t="shared" si="33"/>
        <v>#REF!</v>
      </c>
      <c r="AQ77" s="351" t="e">
        <f t="shared" si="34"/>
        <v>#REF!</v>
      </c>
      <c r="AR77" s="351" t="e">
        <f t="shared" si="35"/>
        <v>#REF!</v>
      </c>
      <c r="AS77" s="351" t="e">
        <f t="shared" si="36"/>
        <v>#REF!</v>
      </c>
      <c r="AT77" s="351" t="e">
        <f t="shared" si="37"/>
        <v>#REF!</v>
      </c>
      <c r="AU77" s="369" t="e">
        <f t="shared" si="38"/>
        <v>#REF!</v>
      </c>
      <c r="AV77" s="369" t="e" cm="1">
        <f t="array" ref="AV77">_xlfn.IFS(B77="", "",
(((100-AU77)/100)*$AV$10)&lt;1, 1,
TRUE, ((100-AU77)/100)*AV$10)</f>
        <v>#REF!</v>
      </c>
      <c r="AW77" s="375" t="e" cm="1">
        <f t="array" ref="AW77">_xlfn.IFS(
AND(AU77 &lt;= 20, AV77 &gt; 3.5), 0,
AND(AU77 &lt;= 20, AV77 &lt;= 3.5), 1,
AND(AND(20 &lt; AU77, AU77 &lt;= 40, AV77 &gt; 3.5)), 2,
AND(AND(20 &lt; AU77, AU77 &lt;= 40, AV77 &lt;= 3.5)), 3,
AND(AND(40 &lt; AU77, AU77 &lt;= 60, AV77 &gt; 2.5)), 4,
AND(AND(40 &lt; AU77, AU77 &lt;= 60, AV77 &lt;= 2.5)), 5,
AND(AND(60 &lt; AU77, AU77 &lt;= 90, AV77 &gt; 2.5)), 7,
AND(AND(60 &lt; AU77, AU77 &lt;= 90, AV77 &lt;= 2.5)), 8,
AU77 &gt; 90, 10)</f>
        <v>#REF!</v>
      </c>
      <c r="AX77" s="374" t="e">
        <f>_xlfn.XLOOKUP(AW77,IES!$B$2:$B$10,IES!$C$2:$C$10)</f>
        <v>#REF!</v>
      </c>
      <c r="AY77" s="374" t="e">
        <f>_xlfn.XLOOKUP(AW77,IES!$B$2:$B$10, IES!$D$2:$D$10)</f>
        <v>#REF!</v>
      </c>
      <c r="AZ77" s="392" t="e" cm="1">
        <f t="array" ref="AZ77">_xlfn.IFS(AV77&gt;4, 'CONCEITOS ICPF'!$B$2,
AND(3 &lt; AV77, AV77 &lt;= 4), 'CONCEITOS ICPF'!$B$3,
AND(2 &lt; AV77, AV77 &lt;= 3), 'CONCEITOS ICPF'!$B$4,
AND(1 &lt; AV77, AV77 &lt;= 2), 'CONCEITOS ICPF'!$B$5,
AV77 &lt;= 1, 'CONCEITOS ICPF'!$B$6)</f>
        <v>#REF!</v>
      </c>
      <c r="BA77" s="350" t="e">
        <f>'LVC - FICHA CAMPO - Decrescente'!#REF!</f>
        <v>#REF!</v>
      </c>
      <c r="BB77" s="350" t="e">
        <f>'LVC - FICHA CAMPO - Decrescente'!#REF!</f>
        <v>#REF!</v>
      </c>
      <c r="BC77" s="350" t="e">
        <f>'LVC - FICHA CAMPO - Decrescente'!#REF!</f>
        <v>#REF!</v>
      </c>
      <c r="BD77" s="350" t="e">
        <f>'LVC - FICHA CAMPO - Decrescente'!#REF!</f>
        <v>#REF!</v>
      </c>
      <c r="BE77" s="350" t="e">
        <f>'LVC - FICHA CAMPO - Decrescente'!#REF!</f>
        <v>#REF!</v>
      </c>
      <c r="BF77" s="399" t="e" cm="1">
        <f t="array" ref="BF77">_xlfn.IFS('MEM. CÁLCULO - Crescente'!#REF!="A", 3,
'MEM. CÁLCULO - Crescente'!#REF!="M", 2,
'MEM. CÁLCULO - Crescente'!#REF!="B", 1,
'MEM. CÁLCULO - Crescente'!#REF!="", 0)</f>
        <v>#REF!</v>
      </c>
      <c r="BG77" s="399" t="e" cm="1">
        <f t="array" ref="BG77">_xlfn.IFS('MEM. CÁLCULO - Crescente'!#REF!="A", 3,
'MEM. CÁLCULO - Crescente'!#REF!="M", 2,
'MEM. CÁLCULO - Crescente'!#REF!="B", 1,
'MEM. CÁLCULO - Crescente'!#REF!="", 0)</f>
        <v>#REF!</v>
      </c>
      <c r="BH77" s="399" t="e" cm="1">
        <f t="array" ref="BH77">_xlfn.IFS('MEM. CÁLCULO - Crescente'!#REF!="A", 3,
'MEM. CÁLCULO - Crescente'!#REF!="M", 2,
'MEM. CÁLCULO - Crescente'!#REF!="B", 1,
'MEM. CÁLCULO - Crescente'!#REF!="", 0)</f>
        <v>#REF!</v>
      </c>
      <c r="BI77" s="399" t="e" cm="1">
        <f t="array" ref="BI77">_xlfn.IFS('MEM. CÁLCULO - Crescente'!#REF!="A", 3,
'MEM. CÁLCULO - Crescente'!#REF!="M", 2,
'MEM. CÁLCULO - Crescente'!#REF!="B", 1,
'MEM. CÁLCULO - Crescente'!#REF!="", 0)</f>
        <v>#REF!</v>
      </c>
      <c r="BJ77" s="399" t="e" cm="1">
        <f t="array" ref="BJ77">_xlfn.IFS('MEM. CÁLCULO - Crescente'!#REF!="A", 3,
'MEM. CÁLCULO - Crescente'!#REF!="M", 2,
'MEM. CÁLCULO - Crescente'!#REF!="B", 1,
'MEM. CÁLCULO - Crescente'!#REF!="", 0)</f>
        <v>#REF!</v>
      </c>
      <c r="BK77" s="399" t="e" cm="1">
        <f t="array" ref="BK77">_xlfn.IFS('MEM. CÁLCULO - Decrescente'!#REF!="A", 3,
'MEM. CÁLCULO - Decrescente'!#REF!="M", 2,
'MEM. CÁLCULO - Decrescente'!#REF!="B", 1,
'MEM. CÁLCULO - Decrescente'!#REF!="", 0)</f>
        <v>#REF!</v>
      </c>
      <c r="BL77" s="399" t="e" cm="1">
        <f t="array" ref="BL77">_xlfn.IFS('MEM. CÁLCULO - Decrescente'!#REF!="A", 3,
'MEM. CÁLCULO - Decrescente'!#REF!="M", 2,
'MEM. CÁLCULO - Decrescente'!#REF!="B", 1,
'MEM. CÁLCULO - Decrescente'!#REF!="", 0)</f>
        <v>#REF!</v>
      </c>
      <c r="BM77" s="399" t="e" cm="1">
        <f t="array" ref="BM77">_xlfn.IFS('MEM. CÁLCULO - Decrescente'!#REF!="A", 3,
'MEM. CÁLCULO - Decrescente'!#REF!="M", 2,
'MEM. CÁLCULO - Decrescente'!#REF!="B", 1,
'MEM. CÁLCULO - Decrescente'!#REF!="", 0)</f>
        <v>#REF!</v>
      </c>
      <c r="BN77" s="399" t="e" cm="1">
        <f t="array" ref="BN77">_xlfn.IFS('MEM. CÁLCULO - Decrescente'!#REF!="A", 3,
'MEM. CÁLCULO - Decrescente'!#REF!="M", 2,
'MEM. CÁLCULO - Decrescente'!#REF!="B", 1,
'MEM. CÁLCULO - Decrescente'!#REF!="", 0)</f>
        <v>#REF!</v>
      </c>
      <c r="BO77" s="399" t="e" cm="1">
        <f t="array" ref="BO77">_xlfn.IFS('MEM. CÁLCULO - Decrescente'!#REF!="A", 3,
'MEM. CÁLCULO - Decrescente'!#REF!="M", 2,
'MEM. CÁLCULO - Decrescente'!#REF!="B", 1,
'MEM. CÁLCULO - Decrescente'!#REF!="", 0)</f>
        <v>#REF!</v>
      </c>
      <c r="BP77" s="399" t="e">
        <f t="shared" si="39"/>
        <v>#REF!</v>
      </c>
      <c r="BQ77" s="399" t="e">
        <f t="shared" si="40"/>
        <v>#REF!</v>
      </c>
      <c r="BR77" s="399" t="e">
        <f t="shared" si="41"/>
        <v>#REF!</v>
      </c>
      <c r="BS77" s="399" t="e">
        <f t="shared" si="42"/>
        <v>#REF!</v>
      </c>
      <c r="BT77" s="399" t="e">
        <f t="shared" si="43"/>
        <v>#REF!</v>
      </c>
      <c r="BU77" s="399" t="e" cm="1">
        <f t="array" ref="BU77">_xlfn.IFS(BP77=3, "A",
BP77=2, "M",
BP77=1, "B",
BP77=0, "")</f>
        <v>#REF!</v>
      </c>
      <c r="BV77" s="399" t="e" cm="1">
        <f t="array" ref="BV77">_xlfn.IFS(BQ77=3, "A",
BQ77=2, "M",
BQ77=1, "B",
BQ77=0, "")</f>
        <v>#REF!</v>
      </c>
      <c r="BW77" s="399" t="e" cm="1">
        <f t="array" ref="BW77">_xlfn.IFS(BR77=3, "A",
BR77=2, "M",
BR77=1, "B",
BR77=0, "")</f>
        <v>#REF!</v>
      </c>
      <c r="BX77" s="399" t="e" cm="1">
        <f t="array" ref="BX77">_xlfn.IFS(BS77=3, "A",
BS77=2, "M",
BS77=1, "B",
BS77=0, "")</f>
        <v>#REF!</v>
      </c>
      <c r="BY77" s="399" t="e" cm="1">
        <f t="array" ref="BY77">_xlfn.IFS(BT77=3, "A",
BT77=2, "M",
BT77=1, "B",
BT77=0, "")</f>
        <v>#REF!</v>
      </c>
    </row>
    <row r="78" spans="1:77" ht="24.95" customHeight="1" thickBot="1">
      <c r="A78" s="344" t="e">
        <f>'LVC - FICHA CAMPO - Decrescente'!#REF!</f>
        <v>#REF!</v>
      </c>
      <c r="B78" s="345" t="e">
        <f>'LVC - FICHA CAMPO - Decrescente'!#REF!</f>
        <v>#REF!</v>
      </c>
      <c r="C78" s="345" t="e">
        <f>'LVC - FICHA CAMPO - Decrescente'!#REF!</f>
        <v>#REF!</v>
      </c>
      <c r="D78" s="346" t="e">
        <f>'LVC - FICHA CAMPO - Decrescente'!#REF!</f>
        <v>#REF!</v>
      </c>
      <c r="E78" s="349" t="e">
        <f>ROUNDUP(AVERAGE('LVC - FICHA CAMPO - Crescente'!#REF!, 'LVC - FICHA CAMPO - Decrescente'!#REF!), 0)</f>
        <v>#REF!</v>
      </c>
      <c r="F78" s="349" t="e">
        <f>AVERAGE('LVC - FICHA CAMPO - Crescente'!#REF!, 'LVC - FICHA CAMPO - Decrescente'!#REF!)</f>
        <v>#REF!</v>
      </c>
      <c r="G78" s="349" t="e">
        <f>AVERAGE('LVC - FICHA CAMPO - Crescente'!#REF!, 'LVC - FICHA CAMPO - Decrescente'!#REF!)</f>
        <v>#REF!</v>
      </c>
      <c r="H78" s="349" t="e">
        <f>AVERAGE('LVC - FICHA CAMPO - Crescente'!#REF!, 'LVC - FICHA CAMPO - Decrescente'!#REF!)</f>
        <v>#REF!</v>
      </c>
      <c r="I78" s="349" t="e">
        <f>ROUNDUP(AVERAGE('LVC - FICHA CAMPO - Crescente'!#REF!, 'LVC - FICHA CAMPO - Decrescente'!#REF!), 0)</f>
        <v>#REF!</v>
      </c>
      <c r="J78" s="349" t="e">
        <f t="shared" si="10"/>
        <v>#REF!</v>
      </c>
      <c r="K78" s="349" t="e">
        <f t="shared" si="11"/>
        <v>#REF!</v>
      </c>
      <c r="L78" s="349" t="e">
        <f t="shared" si="12"/>
        <v>#REF!</v>
      </c>
      <c r="M78" s="349" t="e">
        <f t="shared" si="13"/>
        <v>#REF!</v>
      </c>
      <c r="N78" s="349" t="e">
        <f t="shared" si="14"/>
        <v>#REF!</v>
      </c>
      <c r="O78" s="347" t="e">
        <f>AVERAGE('MEM. CÁLCULO - Crescente'!#REF!, 'MEM. CÁLCULO - Decrescente'!#REF!)</f>
        <v>#REF!</v>
      </c>
      <c r="P78" s="348" t="e">
        <f t="shared" si="15"/>
        <v>#REF!</v>
      </c>
      <c r="Q78" s="348" t="e">
        <f t="shared" si="16"/>
        <v>#REF!</v>
      </c>
      <c r="R78" s="348" t="e">
        <f t="shared" si="17"/>
        <v>#REF!</v>
      </c>
      <c r="S78" s="347" t="e">
        <f t="shared" si="18"/>
        <v>#REF!</v>
      </c>
      <c r="T78" s="348" t="e">
        <f t="shared" si="19"/>
        <v>#REF!</v>
      </c>
      <c r="U78" s="348" t="e">
        <f t="shared" si="20"/>
        <v>#REF!</v>
      </c>
      <c r="V78" s="348" t="e">
        <f t="shared" si="21"/>
        <v>#REF!</v>
      </c>
      <c r="W78" s="348" t="e">
        <f t="shared" si="22"/>
        <v>#REF!</v>
      </c>
      <c r="X78" s="348" t="e">
        <f t="shared" si="23"/>
        <v>#REF!</v>
      </c>
      <c r="Y78" s="351" t="e">
        <f t="shared" si="24"/>
        <v>#REF!</v>
      </c>
      <c r="Z78" s="349" t="e" cm="1">
        <f t="array" ref="Z78">_xlfn.IFS(
AND(Y78&gt;=0, Y78&lt;=10), 1,
AND(Y78&gt;10, Y78&lt;50), 2,
Y78&gt;=50, 3)</f>
        <v>#REF!</v>
      </c>
      <c r="AA78" s="350" t="e">
        <f t="shared" si="25"/>
        <v>#REF!</v>
      </c>
      <c r="AB78" s="400" t="e">
        <f t="shared" si="26"/>
        <v>#REF!</v>
      </c>
      <c r="AC78" s="351" t="e">
        <f t="shared" si="27"/>
        <v>#REF!</v>
      </c>
      <c r="AD78" s="349" t="e" cm="1">
        <f t="array" ref="AD78">_xlfn.IFS(
AND(AC78&gt;=0, AC78&lt;=10), 1,
AND(AC78&gt;10, AC78&lt;50), 2,
AC78&gt;=50, 3)</f>
        <v>#REF!</v>
      </c>
      <c r="AE78" s="350" t="e">
        <f t="shared" si="28"/>
        <v>#REF!</v>
      </c>
      <c r="AF78" s="400" t="e">
        <f t="shared" si="29"/>
        <v>#REF!</v>
      </c>
      <c r="AG78" s="349" t="e">
        <f t="shared" si="30"/>
        <v>#REF!</v>
      </c>
      <c r="AH78" s="349" t="e" cm="1">
        <f t="array" ref="AH78">_xlfn.IFS(
AND(AG78&gt;=0, AG78&lt;=2), 1,
AND(AG78&gt;2, AG78&lt;5), 2,
AG78&gt;=5, 3)</f>
        <v>#REF!</v>
      </c>
      <c r="AI78" s="350" t="e">
        <f t="shared" si="31"/>
        <v>#REF!</v>
      </c>
      <c r="AJ78" s="350" t="e">
        <f t="shared" si="32"/>
        <v>#REF!</v>
      </c>
      <c r="AK78" s="351" t="e" cm="1">
        <f t="array" ref="AK78">_xlfn.IFS(
O78&lt;=2, "B",
AND(O78&gt;2, O78&lt;5), "M",
O78&gt;=5, "A")</f>
        <v>#REF!</v>
      </c>
      <c r="AL78" s="351" t="e" cm="1">
        <f t="array" ref="AL78">_xlfn.IFS(
AND(P78&gt;=0, P78&lt;=10%), "B",
AND(P78&gt;10%, P78&lt;50%), "M",
AND(P78&gt;=50%, P78&lt;=100%), "A")</f>
        <v>#REF!</v>
      </c>
      <c r="AM78" s="351" t="e" cm="1">
        <f t="array" ref="AM78">_xlfn.IFS(
AND(Q78&gt;=0, Q78&lt;=10%), "B",
AND(Q78&gt;10%, Q78&lt;50%), "M",
AND(Q78&gt;=50%, Q78&lt;=100%), "A")</f>
        <v>#REF!</v>
      </c>
      <c r="AN78" s="351" t="e" cm="1">
        <f t="array" ref="AN78">_xlfn.IFS(
AND(R78&gt;=0, R78&lt;=10%), "B",
AND(R78&gt;10%, R78&lt;50%), "M",
AND(R78&gt;=50%, R78&lt;=100%), "A")</f>
        <v>#REF!</v>
      </c>
      <c r="AO78" s="351" t="e" cm="1">
        <f t="array" ref="AO78">_xlfn.IFS(
S78&lt;=2, "B",
AND(S78&gt;2, S78&lt;5), "M",
S78&gt;=5, "A")</f>
        <v>#REF!</v>
      </c>
      <c r="AP78" s="351" t="e">
        <f t="shared" si="33"/>
        <v>#REF!</v>
      </c>
      <c r="AQ78" s="351" t="e">
        <f t="shared" si="34"/>
        <v>#REF!</v>
      </c>
      <c r="AR78" s="351" t="e">
        <f t="shared" si="35"/>
        <v>#REF!</v>
      </c>
      <c r="AS78" s="351" t="e">
        <f t="shared" si="36"/>
        <v>#REF!</v>
      </c>
      <c r="AT78" s="351" t="e">
        <f t="shared" si="37"/>
        <v>#REF!</v>
      </c>
      <c r="AU78" s="369" t="e">
        <f t="shared" si="38"/>
        <v>#REF!</v>
      </c>
      <c r="AV78" s="369" t="e" cm="1">
        <f t="array" ref="AV78">_xlfn.IFS(B78="", "",
(((100-AU78)/100)*$AV$10)&lt;1, 1,
TRUE, ((100-AU78)/100)*AV$10)</f>
        <v>#REF!</v>
      </c>
      <c r="AW78" s="375" t="e" cm="1">
        <f t="array" ref="AW78">_xlfn.IFS(
AND(AU78 &lt;= 20, AV78 &gt; 3.5), 0,
AND(AU78 &lt;= 20, AV78 &lt;= 3.5), 1,
AND(AND(20 &lt; AU78, AU78 &lt;= 40, AV78 &gt; 3.5)), 2,
AND(AND(20 &lt; AU78, AU78 &lt;= 40, AV78 &lt;= 3.5)), 3,
AND(AND(40 &lt; AU78, AU78 &lt;= 60, AV78 &gt; 2.5)), 4,
AND(AND(40 &lt; AU78, AU78 &lt;= 60, AV78 &lt;= 2.5)), 5,
AND(AND(60 &lt; AU78, AU78 &lt;= 90, AV78 &gt; 2.5)), 7,
AND(AND(60 &lt; AU78, AU78 &lt;= 90, AV78 &lt;= 2.5)), 8,
AU78 &gt; 90, 10)</f>
        <v>#REF!</v>
      </c>
      <c r="AX78" s="374" t="e">
        <f>_xlfn.XLOOKUP(AW78,IES!$B$2:$B$10,IES!$C$2:$C$10)</f>
        <v>#REF!</v>
      </c>
      <c r="AY78" s="374" t="e">
        <f>_xlfn.XLOOKUP(AW78,IES!$B$2:$B$10, IES!$D$2:$D$10)</f>
        <v>#REF!</v>
      </c>
      <c r="AZ78" s="392" t="e" cm="1">
        <f t="array" ref="AZ78">_xlfn.IFS(AV78&gt;4, 'CONCEITOS ICPF'!$B$2,
AND(3 &lt; AV78, AV78 &lt;= 4), 'CONCEITOS ICPF'!$B$3,
AND(2 &lt; AV78, AV78 &lt;= 3), 'CONCEITOS ICPF'!$B$4,
AND(1 &lt; AV78, AV78 &lt;= 2), 'CONCEITOS ICPF'!$B$5,
AV78 &lt;= 1, 'CONCEITOS ICPF'!$B$6)</f>
        <v>#REF!</v>
      </c>
      <c r="BA78" s="350" t="e">
        <f>'LVC - FICHA CAMPO - Decrescente'!#REF!</f>
        <v>#REF!</v>
      </c>
      <c r="BB78" s="350" t="e">
        <f>'LVC - FICHA CAMPO - Decrescente'!#REF!</f>
        <v>#REF!</v>
      </c>
      <c r="BC78" s="350" t="e">
        <f>'LVC - FICHA CAMPO - Decrescente'!#REF!</f>
        <v>#REF!</v>
      </c>
      <c r="BD78" s="350" t="e">
        <f>'LVC - FICHA CAMPO - Decrescente'!#REF!</f>
        <v>#REF!</v>
      </c>
      <c r="BE78" s="350" t="e">
        <f>'LVC - FICHA CAMPO - Decrescente'!#REF!</f>
        <v>#REF!</v>
      </c>
      <c r="BF78" s="399" t="e" cm="1">
        <f t="array" ref="BF78">_xlfn.IFS('MEM. CÁLCULO - Crescente'!#REF!="A", 3,
'MEM. CÁLCULO - Crescente'!#REF!="M", 2,
'MEM. CÁLCULO - Crescente'!#REF!="B", 1,
'MEM. CÁLCULO - Crescente'!#REF!="", 0)</f>
        <v>#REF!</v>
      </c>
      <c r="BG78" s="399" t="e" cm="1">
        <f t="array" ref="BG78">_xlfn.IFS('MEM. CÁLCULO - Crescente'!#REF!="A", 3,
'MEM. CÁLCULO - Crescente'!#REF!="M", 2,
'MEM. CÁLCULO - Crescente'!#REF!="B", 1,
'MEM. CÁLCULO - Crescente'!#REF!="", 0)</f>
        <v>#REF!</v>
      </c>
      <c r="BH78" s="399" t="e" cm="1">
        <f t="array" ref="BH78">_xlfn.IFS('MEM. CÁLCULO - Crescente'!#REF!="A", 3,
'MEM. CÁLCULO - Crescente'!#REF!="M", 2,
'MEM. CÁLCULO - Crescente'!#REF!="B", 1,
'MEM. CÁLCULO - Crescente'!#REF!="", 0)</f>
        <v>#REF!</v>
      </c>
      <c r="BI78" s="399" t="e" cm="1">
        <f t="array" ref="BI78">_xlfn.IFS('MEM. CÁLCULO - Crescente'!#REF!="A", 3,
'MEM. CÁLCULO - Crescente'!#REF!="M", 2,
'MEM. CÁLCULO - Crescente'!#REF!="B", 1,
'MEM. CÁLCULO - Crescente'!#REF!="", 0)</f>
        <v>#REF!</v>
      </c>
      <c r="BJ78" s="399" t="e" cm="1">
        <f t="array" ref="BJ78">_xlfn.IFS('MEM. CÁLCULO - Crescente'!#REF!="A", 3,
'MEM. CÁLCULO - Crescente'!#REF!="M", 2,
'MEM. CÁLCULO - Crescente'!#REF!="B", 1,
'MEM. CÁLCULO - Crescente'!#REF!="", 0)</f>
        <v>#REF!</v>
      </c>
      <c r="BK78" s="399" t="e" cm="1">
        <f t="array" ref="BK78">_xlfn.IFS('MEM. CÁLCULO - Decrescente'!#REF!="A", 3,
'MEM. CÁLCULO - Decrescente'!#REF!="M", 2,
'MEM. CÁLCULO - Decrescente'!#REF!="B", 1,
'MEM. CÁLCULO - Decrescente'!#REF!="", 0)</f>
        <v>#REF!</v>
      </c>
      <c r="BL78" s="399" t="e" cm="1">
        <f t="array" ref="BL78">_xlfn.IFS('MEM. CÁLCULO - Decrescente'!#REF!="A", 3,
'MEM. CÁLCULO - Decrescente'!#REF!="M", 2,
'MEM. CÁLCULO - Decrescente'!#REF!="B", 1,
'MEM. CÁLCULO - Decrescente'!#REF!="", 0)</f>
        <v>#REF!</v>
      </c>
      <c r="BM78" s="399" t="e" cm="1">
        <f t="array" ref="BM78">_xlfn.IFS('MEM. CÁLCULO - Decrescente'!#REF!="A", 3,
'MEM. CÁLCULO - Decrescente'!#REF!="M", 2,
'MEM. CÁLCULO - Decrescente'!#REF!="B", 1,
'MEM. CÁLCULO - Decrescente'!#REF!="", 0)</f>
        <v>#REF!</v>
      </c>
      <c r="BN78" s="399" t="e" cm="1">
        <f t="array" ref="BN78">_xlfn.IFS('MEM. CÁLCULO - Decrescente'!#REF!="A", 3,
'MEM. CÁLCULO - Decrescente'!#REF!="M", 2,
'MEM. CÁLCULO - Decrescente'!#REF!="B", 1,
'MEM. CÁLCULO - Decrescente'!#REF!="", 0)</f>
        <v>#REF!</v>
      </c>
      <c r="BO78" s="399" t="e" cm="1">
        <f t="array" ref="BO78">_xlfn.IFS('MEM. CÁLCULO - Decrescente'!#REF!="A", 3,
'MEM. CÁLCULO - Decrescente'!#REF!="M", 2,
'MEM. CÁLCULO - Decrescente'!#REF!="B", 1,
'MEM. CÁLCULO - Decrescente'!#REF!="", 0)</f>
        <v>#REF!</v>
      </c>
      <c r="BP78" s="399" t="e">
        <f t="shared" si="39"/>
        <v>#REF!</v>
      </c>
      <c r="BQ78" s="399" t="e">
        <f t="shared" si="40"/>
        <v>#REF!</v>
      </c>
      <c r="BR78" s="399" t="e">
        <f t="shared" si="41"/>
        <v>#REF!</v>
      </c>
      <c r="BS78" s="399" t="e">
        <f t="shared" si="42"/>
        <v>#REF!</v>
      </c>
      <c r="BT78" s="399" t="e">
        <f t="shared" si="43"/>
        <v>#REF!</v>
      </c>
      <c r="BU78" s="399" t="e" cm="1">
        <f t="array" ref="BU78">_xlfn.IFS(BP78=3, "A",
BP78=2, "M",
BP78=1, "B",
BP78=0, "")</f>
        <v>#REF!</v>
      </c>
      <c r="BV78" s="399" t="e" cm="1">
        <f t="array" ref="BV78">_xlfn.IFS(BQ78=3, "A",
BQ78=2, "M",
BQ78=1, "B",
BQ78=0, "")</f>
        <v>#REF!</v>
      </c>
      <c r="BW78" s="399" t="e" cm="1">
        <f t="array" ref="BW78">_xlfn.IFS(BR78=3, "A",
BR78=2, "M",
BR78=1, "B",
BR78=0, "")</f>
        <v>#REF!</v>
      </c>
      <c r="BX78" s="399" t="e" cm="1">
        <f t="array" ref="BX78">_xlfn.IFS(BS78=3, "A",
BS78=2, "M",
BS78=1, "B",
BS78=0, "")</f>
        <v>#REF!</v>
      </c>
      <c r="BY78" s="399" t="e" cm="1">
        <f t="array" ref="BY78">_xlfn.IFS(BT78=3, "A",
BT78=2, "M",
BT78=1, "B",
BT78=0, "")</f>
        <v>#REF!</v>
      </c>
    </row>
    <row r="79" spans="1:77" ht="24.95" customHeight="1" thickBot="1">
      <c r="A79" s="344" t="e">
        <f>'LVC - FICHA CAMPO - Decrescente'!#REF!</f>
        <v>#REF!</v>
      </c>
      <c r="B79" s="345" t="e">
        <f>'LVC - FICHA CAMPO - Decrescente'!#REF!</f>
        <v>#REF!</v>
      </c>
      <c r="C79" s="345" t="e">
        <f>'LVC - FICHA CAMPO - Decrescente'!#REF!</f>
        <v>#REF!</v>
      </c>
      <c r="D79" s="346" t="e">
        <f>'LVC - FICHA CAMPO - Decrescente'!#REF!</f>
        <v>#REF!</v>
      </c>
      <c r="E79" s="349" t="e">
        <f>ROUNDUP(AVERAGE('LVC - FICHA CAMPO - Crescente'!#REF!, 'LVC - FICHA CAMPO - Decrescente'!#REF!), 0)</f>
        <v>#REF!</v>
      </c>
      <c r="F79" s="349" t="e">
        <f>AVERAGE('LVC - FICHA CAMPO - Crescente'!#REF!, 'LVC - FICHA CAMPO - Decrescente'!#REF!)</f>
        <v>#REF!</v>
      </c>
      <c r="G79" s="349" t="e">
        <f>AVERAGE('LVC - FICHA CAMPO - Crescente'!#REF!, 'LVC - FICHA CAMPO - Decrescente'!#REF!)</f>
        <v>#REF!</v>
      </c>
      <c r="H79" s="349" t="e">
        <f>AVERAGE('LVC - FICHA CAMPO - Crescente'!#REF!, 'LVC - FICHA CAMPO - Decrescente'!#REF!)</f>
        <v>#REF!</v>
      </c>
      <c r="I79" s="349" t="e">
        <f>ROUNDUP(AVERAGE('LVC - FICHA CAMPO - Crescente'!#REF!, 'LVC - FICHA CAMPO - Decrescente'!#REF!), 0)</f>
        <v>#REF!</v>
      </c>
      <c r="J79" s="349" t="e">
        <f t="shared" si="10"/>
        <v>#REF!</v>
      </c>
      <c r="K79" s="349" t="e">
        <f t="shared" si="11"/>
        <v>#REF!</v>
      </c>
      <c r="L79" s="349" t="e">
        <f t="shared" si="12"/>
        <v>#REF!</v>
      </c>
      <c r="M79" s="349" t="e">
        <f t="shared" si="13"/>
        <v>#REF!</v>
      </c>
      <c r="N79" s="349" t="e">
        <f t="shared" si="14"/>
        <v>#REF!</v>
      </c>
      <c r="O79" s="347" t="e">
        <f>AVERAGE('MEM. CÁLCULO - Crescente'!#REF!, 'MEM. CÁLCULO - Decrescente'!#REF!)</f>
        <v>#REF!</v>
      </c>
      <c r="P79" s="348" t="e">
        <f t="shared" si="15"/>
        <v>#REF!</v>
      </c>
      <c r="Q79" s="348" t="e">
        <f t="shared" si="16"/>
        <v>#REF!</v>
      </c>
      <c r="R79" s="348" t="e">
        <f t="shared" si="17"/>
        <v>#REF!</v>
      </c>
      <c r="S79" s="347" t="e">
        <f t="shared" si="18"/>
        <v>#REF!</v>
      </c>
      <c r="T79" s="348" t="e">
        <f t="shared" si="19"/>
        <v>#REF!</v>
      </c>
      <c r="U79" s="348" t="e">
        <f t="shared" si="20"/>
        <v>#REF!</v>
      </c>
      <c r="V79" s="348" t="e">
        <f t="shared" si="21"/>
        <v>#REF!</v>
      </c>
      <c r="W79" s="348" t="e">
        <f t="shared" si="22"/>
        <v>#REF!</v>
      </c>
      <c r="X79" s="348" t="e">
        <f t="shared" si="23"/>
        <v>#REF!</v>
      </c>
      <c r="Y79" s="351" t="e">
        <f t="shared" si="24"/>
        <v>#REF!</v>
      </c>
      <c r="Z79" s="349" t="e" cm="1">
        <f t="array" ref="Z79">_xlfn.IFS(
AND(Y79&gt;=0, Y79&lt;=10), 1,
AND(Y79&gt;10, Y79&lt;50), 2,
Y79&gt;=50, 3)</f>
        <v>#REF!</v>
      </c>
      <c r="AA79" s="350" t="e">
        <f t="shared" si="25"/>
        <v>#REF!</v>
      </c>
      <c r="AB79" s="400" t="e">
        <f t="shared" si="26"/>
        <v>#REF!</v>
      </c>
      <c r="AC79" s="351" t="e">
        <f t="shared" si="27"/>
        <v>#REF!</v>
      </c>
      <c r="AD79" s="349" t="e" cm="1">
        <f t="array" ref="AD79">_xlfn.IFS(
AND(AC79&gt;=0, AC79&lt;=10), 1,
AND(AC79&gt;10, AC79&lt;50), 2,
AC79&gt;=50, 3)</f>
        <v>#REF!</v>
      </c>
      <c r="AE79" s="350" t="e">
        <f t="shared" si="28"/>
        <v>#REF!</v>
      </c>
      <c r="AF79" s="400" t="e">
        <f t="shared" si="29"/>
        <v>#REF!</v>
      </c>
      <c r="AG79" s="349" t="e">
        <f t="shared" si="30"/>
        <v>#REF!</v>
      </c>
      <c r="AH79" s="349" t="e" cm="1">
        <f t="array" ref="AH79">_xlfn.IFS(
AND(AG79&gt;=0, AG79&lt;=2), 1,
AND(AG79&gt;2, AG79&lt;5), 2,
AG79&gt;=5, 3)</f>
        <v>#REF!</v>
      </c>
      <c r="AI79" s="350" t="e">
        <f t="shared" si="31"/>
        <v>#REF!</v>
      </c>
      <c r="AJ79" s="350" t="e">
        <f t="shared" si="32"/>
        <v>#REF!</v>
      </c>
      <c r="AK79" s="351" t="e" cm="1">
        <f t="array" ref="AK79">_xlfn.IFS(
O79&lt;=2, "B",
AND(O79&gt;2, O79&lt;5), "M",
O79&gt;=5, "A")</f>
        <v>#REF!</v>
      </c>
      <c r="AL79" s="351" t="e" cm="1">
        <f t="array" ref="AL79">_xlfn.IFS(
AND(P79&gt;=0, P79&lt;=10%), "B",
AND(P79&gt;10%, P79&lt;50%), "M",
AND(P79&gt;=50%, P79&lt;=100%), "A")</f>
        <v>#REF!</v>
      </c>
      <c r="AM79" s="351" t="e" cm="1">
        <f t="array" ref="AM79">_xlfn.IFS(
AND(Q79&gt;=0, Q79&lt;=10%), "B",
AND(Q79&gt;10%, Q79&lt;50%), "M",
AND(Q79&gt;=50%, Q79&lt;=100%), "A")</f>
        <v>#REF!</v>
      </c>
      <c r="AN79" s="351" t="e" cm="1">
        <f t="array" ref="AN79">_xlfn.IFS(
AND(R79&gt;=0, R79&lt;=10%), "B",
AND(R79&gt;10%, R79&lt;50%), "M",
AND(R79&gt;=50%, R79&lt;=100%), "A")</f>
        <v>#REF!</v>
      </c>
      <c r="AO79" s="351" t="e" cm="1">
        <f t="array" ref="AO79">_xlfn.IFS(
S79&lt;=2, "B",
AND(S79&gt;2, S79&lt;5), "M",
S79&gt;=5, "A")</f>
        <v>#REF!</v>
      </c>
      <c r="AP79" s="351" t="e">
        <f t="shared" si="33"/>
        <v>#REF!</v>
      </c>
      <c r="AQ79" s="351" t="e">
        <f t="shared" si="34"/>
        <v>#REF!</v>
      </c>
      <c r="AR79" s="351" t="e">
        <f t="shared" si="35"/>
        <v>#REF!</v>
      </c>
      <c r="AS79" s="351" t="e">
        <f t="shared" si="36"/>
        <v>#REF!</v>
      </c>
      <c r="AT79" s="351" t="e">
        <f t="shared" si="37"/>
        <v>#REF!</v>
      </c>
      <c r="AU79" s="369" t="e">
        <f t="shared" si="38"/>
        <v>#REF!</v>
      </c>
      <c r="AV79" s="369" t="e" cm="1">
        <f t="array" ref="AV79">_xlfn.IFS(B79="", "",
(((100-AU79)/100)*$AV$10)&lt;1, 1,
TRUE, ((100-AU79)/100)*AV$10)</f>
        <v>#REF!</v>
      </c>
      <c r="AW79" s="375" t="e" cm="1">
        <f t="array" ref="AW79">_xlfn.IFS(
AND(AU79 &lt;= 20, AV79 &gt; 3.5), 0,
AND(AU79 &lt;= 20, AV79 &lt;= 3.5), 1,
AND(AND(20 &lt; AU79, AU79 &lt;= 40, AV79 &gt; 3.5)), 2,
AND(AND(20 &lt; AU79, AU79 &lt;= 40, AV79 &lt;= 3.5)), 3,
AND(AND(40 &lt; AU79, AU79 &lt;= 60, AV79 &gt; 2.5)), 4,
AND(AND(40 &lt; AU79, AU79 &lt;= 60, AV79 &lt;= 2.5)), 5,
AND(AND(60 &lt; AU79, AU79 &lt;= 90, AV79 &gt; 2.5)), 7,
AND(AND(60 &lt; AU79, AU79 &lt;= 90, AV79 &lt;= 2.5)), 8,
AU79 &gt; 90, 10)</f>
        <v>#REF!</v>
      </c>
      <c r="AX79" s="374" t="e">
        <f>_xlfn.XLOOKUP(AW79,IES!$B$2:$B$10,IES!$C$2:$C$10)</f>
        <v>#REF!</v>
      </c>
      <c r="AY79" s="374" t="e">
        <f>_xlfn.XLOOKUP(AW79,IES!$B$2:$B$10, IES!$D$2:$D$10)</f>
        <v>#REF!</v>
      </c>
      <c r="AZ79" s="392" t="e" cm="1">
        <f t="array" ref="AZ79">_xlfn.IFS(AV79&gt;4, 'CONCEITOS ICPF'!$B$2,
AND(3 &lt; AV79, AV79 &lt;= 4), 'CONCEITOS ICPF'!$B$3,
AND(2 &lt; AV79, AV79 &lt;= 3), 'CONCEITOS ICPF'!$B$4,
AND(1 &lt; AV79, AV79 &lt;= 2), 'CONCEITOS ICPF'!$B$5,
AV79 &lt;= 1, 'CONCEITOS ICPF'!$B$6)</f>
        <v>#REF!</v>
      </c>
      <c r="BA79" s="350" t="e">
        <f>'LVC - FICHA CAMPO - Decrescente'!#REF!</f>
        <v>#REF!</v>
      </c>
      <c r="BB79" s="350" t="e">
        <f>'LVC - FICHA CAMPO - Decrescente'!#REF!</f>
        <v>#REF!</v>
      </c>
      <c r="BC79" s="350" t="e">
        <f>'LVC - FICHA CAMPO - Decrescente'!#REF!</f>
        <v>#REF!</v>
      </c>
      <c r="BD79" s="350" t="e">
        <f>'LVC - FICHA CAMPO - Decrescente'!#REF!</f>
        <v>#REF!</v>
      </c>
      <c r="BE79" s="350" t="e">
        <f>'LVC - FICHA CAMPO - Decrescente'!#REF!</f>
        <v>#REF!</v>
      </c>
      <c r="BF79" s="399" t="e" cm="1">
        <f t="array" ref="BF79">_xlfn.IFS('MEM. CÁLCULO - Crescente'!#REF!="A", 3,
'MEM. CÁLCULO - Crescente'!#REF!="M", 2,
'MEM. CÁLCULO - Crescente'!#REF!="B", 1,
'MEM. CÁLCULO - Crescente'!#REF!="", 0)</f>
        <v>#REF!</v>
      </c>
      <c r="BG79" s="399" t="e" cm="1">
        <f t="array" ref="BG79">_xlfn.IFS('MEM. CÁLCULO - Crescente'!#REF!="A", 3,
'MEM. CÁLCULO - Crescente'!#REF!="M", 2,
'MEM. CÁLCULO - Crescente'!#REF!="B", 1,
'MEM. CÁLCULO - Crescente'!#REF!="", 0)</f>
        <v>#REF!</v>
      </c>
      <c r="BH79" s="399" t="e" cm="1">
        <f t="array" ref="BH79">_xlfn.IFS('MEM. CÁLCULO - Crescente'!#REF!="A", 3,
'MEM. CÁLCULO - Crescente'!#REF!="M", 2,
'MEM. CÁLCULO - Crescente'!#REF!="B", 1,
'MEM. CÁLCULO - Crescente'!#REF!="", 0)</f>
        <v>#REF!</v>
      </c>
      <c r="BI79" s="399" t="e" cm="1">
        <f t="array" ref="BI79">_xlfn.IFS('MEM. CÁLCULO - Crescente'!#REF!="A", 3,
'MEM. CÁLCULO - Crescente'!#REF!="M", 2,
'MEM. CÁLCULO - Crescente'!#REF!="B", 1,
'MEM. CÁLCULO - Crescente'!#REF!="", 0)</f>
        <v>#REF!</v>
      </c>
      <c r="BJ79" s="399" t="e" cm="1">
        <f t="array" ref="BJ79">_xlfn.IFS('MEM. CÁLCULO - Crescente'!#REF!="A", 3,
'MEM. CÁLCULO - Crescente'!#REF!="M", 2,
'MEM. CÁLCULO - Crescente'!#REF!="B", 1,
'MEM. CÁLCULO - Crescente'!#REF!="", 0)</f>
        <v>#REF!</v>
      </c>
      <c r="BK79" s="399" t="e" cm="1">
        <f t="array" ref="BK79">_xlfn.IFS('MEM. CÁLCULO - Decrescente'!#REF!="A", 3,
'MEM. CÁLCULO - Decrescente'!#REF!="M", 2,
'MEM. CÁLCULO - Decrescente'!#REF!="B", 1,
'MEM. CÁLCULO - Decrescente'!#REF!="", 0)</f>
        <v>#REF!</v>
      </c>
      <c r="BL79" s="399" t="e" cm="1">
        <f t="array" ref="BL79">_xlfn.IFS('MEM. CÁLCULO - Decrescente'!#REF!="A", 3,
'MEM. CÁLCULO - Decrescente'!#REF!="M", 2,
'MEM. CÁLCULO - Decrescente'!#REF!="B", 1,
'MEM. CÁLCULO - Decrescente'!#REF!="", 0)</f>
        <v>#REF!</v>
      </c>
      <c r="BM79" s="399" t="e" cm="1">
        <f t="array" ref="BM79">_xlfn.IFS('MEM. CÁLCULO - Decrescente'!#REF!="A", 3,
'MEM. CÁLCULO - Decrescente'!#REF!="M", 2,
'MEM. CÁLCULO - Decrescente'!#REF!="B", 1,
'MEM. CÁLCULO - Decrescente'!#REF!="", 0)</f>
        <v>#REF!</v>
      </c>
      <c r="BN79" s="399" t="e" cm="1">
        <f t="array" ref="BN79">_xlfn.IFS('MEM. CÁLCULO - Decrescente'!#REF!="A", 3,
'MEM. CÁLCULO - Decrescente'!#REF!="M", 2,
'MEM. CÁLCULO - Decrescente'!#REF!="B", 1,
'MEM. CÁLCULO - Decrescente'!#REF!="", 0)</f>
        <v>#REF!</v>
      </c>
      <c r="BO79" s="399" t="e" cm="1">
        <f t="array" ref="BO79">_xlfn.IFS('MEM. CÁLCULO - Decrescente'!#REF!="A", 3,
'MEM. CÁLCULO - Decrescente'!#REF!="M", 2,
'MEM. CÁLCULO - Decrescente'!#REF!="B", 1,
'MEM. CÁLCULO - Decrescente'!#REF!="", 0)</f>
        <v>#REF!</v>
      </c>
      <c r="BP79" s="399" t="e">
        <f t="shared" si="39"/>
        <v>#REF!</v>
      </c>
      <c r="BQ79" s="399" t="e">
        <f t="shared" si="40"/>
        <v>#REF!</v>
      </c>
      <c r="BR79" s="399" t="e">
        <f t="shared" si="41"/>
        <v>#REF!</v>
      </c>
      <c r="BS79" s="399" t="e">
        <f t="shared" si="42"/>
        <v>#REF!</v>
      </c>
      <c r="BT79" s="399" t="e">
        <f t="shared" si="43"/>
        <v>#REF!</v>
      </c>
      <c r="BU79" s="399" t="e" cm="1">
        <f t="array" ref="BU79">_xlfn.IFS(BP79=3, "A",
BP79=2, "M",
BP79=1, "B",
BP79=0, "")</f>
        <v>#REF!</v>
      </c>
      <c r="BV79" s="399" t="e" cm="1">
        <f t="array" ref="BV79">_xlfn.IFS(BQ79=3, "A",
BQ79=2, "M",
BQ79=1, "B",
BQ79=0, "")</f>
        <v>#REF!</v>
      </c>
      <c r="BW79" s="399" t="e" cm="1">
        <f t="array" ref="BW79">_xlfn.IFS(BR79=3, "A",
BR79=2, "M",
BR79=1, "B",
BR79=0, "")</f>
        <v>#REF!</v>
      </c>
      <c r="BX79" s="399" t="e" cm="1">
        <f t="array" ref="BX79">_xlfn.IFS(BS79=3, "A",
BS79=2, "M",
BS79=1, "B",
BS79=0, "")</f>
        <v>#REF!</v>
      </c>
      <c r="BY79" s="399" t="e" cm="1">
        <f t="array" ref="BY79">_xlfn.IFS(BT79=3, "A",
BT79=2, "M",
BT79=1, "B",
BT79=0, "")</f>
        <v>#REF!</v>
      </c>
    </row>
    <row r="80" spans="1:77" ht="24.95" customHeight="1" thickBot="1">
      <c r="A80" s="344" t="e">
        <f>'LVC - FICHA CAMPO - Decrescente'!#REF!</f>
        <v>#REF!</v>
      </c>
      <c r="B80" s="345" t="e">
        <f>'LVC - FICHA CAMPO - Decrescente'!#REF!</f>
        <v>#REF!</v>
      </c>
      <c r="C80" s="345" t="e">
        <f>'LVC - FICHA CAMPO - Decrescente'!#REF!</f>
        <v>#REF!</v>
      </c>
      <c r="D80" s="346" t="e">
        <f>'LVC - FICHA CAMPO - Decrescente'!#REF!</f>
        <v>#REF!</v>
      </c>
      <c r="E80" s="349" t="e">
        <f>ROUNDUP(AVERAGE('LVC - FICHA CAMPO - Crescente'!#REF!, 'LVC - FICHA CAMPO - Decrescente'!#REF!), 0)</f>
        <v>#REF!</v>
      </c>
      <c r="F80" s="349" t="e">
        <f>AVERAGE('LVC - FICHA CAMPO - Crescente'!#REF!, 'LVC - FICHA CAMPO - Decrescente'!#REF!)</f>
        <v>#REF!</v>
      </c>
      <c r="G80" s="349" t="e">
        <f>AVERAGE('LVC - FICHA CAMPO - Crescente'!#REF!, 'LVC - FICHA CAMPO - Decrescente'!#REF!)</f>
        <v>#REF!</v>
      </c>
      <c r="H80" s="349" t="e">
        <f>AVERAGE('LVC - FICHA CAMPO - Crescente'!#REF!, 'LVC - FICHA CAMPO - Decrescente'!#REF!)</f>
        <v>#REF!</v>
      </c>
      <c r="I80" s="349" t="e">
        <f>ROUNDUP(AVERAGE('LVC - FICHA CAMPO - Crescente'!#REF!, 'LVC - FICHA CAMPO - Decrescente'!#REF!), 0)</f>
        <v>#REF!</v>
      </c>
      <c r="J80" s="349" t="e">
        <f t="shared" ref="J80:J100" si="44">BU80</f>
        <v>#REF!</v>
      </c>
      <c r="K80" s="349" t="e">
        <f t="shared" ref="K80:K100" si="45">BV80</f>
        <v>#REF!</v>
      </c>
      <c r="L80" s="349" t="e">
        <f t="shared" ref="L80:L100" si="46">BW80</f>
        <v>#REF!</v>
      </c>
      <c r="M80" s="349" t="e">
        <f t="shared" ref="M80:M100" si="47">BX80</f>
        <v>#REF!</v>
      </c>
      <c r="N80" s="349" t="e">
        <f t="shared" ref="N80:N100" si="48">BY80</f>
        <v>#REF!</v>
      </c>
      <c r="O80" s="347" t="e">
        <f>AVERAGE('MEM. CÁLCULO - Crescente'!#REF!, 'MEM. CÁLCULO - Decrescente'!#REF!)</f>
        <v>#REF!</v>
      </c>
      <c r="P80" s="348" t="e">
        <f t="shared" ref="P80:P100" si="49">(F80/($D80*1000*$F$8))*$G$2</f>
        <v>#REF!</v>
      </c>
      <c r="Q80" s="348" t="e">
        <f t="shared" ref="Q80:Q100" si="50">(G80/($D80*1000*$F$8))*$G$3</f>
        <v>#REF!</v>
      </c>
      <c r="R80" s="348" t="e">
        <f t="shared" ref="R80:R100" si="51">(H80/($D80*1000*$F$8))*$G$4</f>
        <v>#REF!</v>
      </c>
      <c r="S80" s="347" t="e">
        <f t="shared" ref="S80:S100" si="52">IF(I80="","",I80)</f>
        <v>#REF!</v>
      </c>
      <c r="T80" s="348" t="e">
        <f t="shared" ref="T80:T100" si="53">_xlfn.XLOOKUP(J80, $B$2:$B$4, $C$2:$C$4, "")</f>
        <v>#REF!</v>
      </c>
      <c r="U80" s="348" t="e">
        <f t="shared" ref="U80:U100" si="54">_xlfn.XLOOKUP(K80, $B$2:$B$4, $C$2:$C$4, "")</f>
        <v>#REF!</v>
      </c>
      <c r="V80" s="348" t="e">
        <f t="shared" ref="V80:V100" si="55">_xlfn.XLOOKUP(L80, $B$2:$B$4, $C$2:$C$4, "")</f>
        <v>#REF!</v>
      </c>
      <c r="W80" s="348" t="e">
        <f t="shared" ref="W80:W100" si="56">_xlfn.XLOOKUP(M80, $B$2:$B$4, $C$2:$C$4, "")</f>
        <v>#REF!</v>
      </c>
      <c r="X80" s="348" t="e">
        <f t="shared" ref="X80:X100" si="57">_xlfn.XLOOKUP(N80, $B$2:$B$4, $C$2:$C$4, "")</f>
        <v>#REF!</v>
      </c>
      <c r="Y80" s="351" t="e">
        <f t="shared" ref="Y80:Y100" si="58">IF(100*SUM(P80:R80)&gt;0, 100*SUM(P80:R80), 0)</f>
        <v>#REF!</v>
      </c>
      <c r="Z80" s="349" t="e" cm="1">
        <f t="array" ref="Z80">_xlfn.IFS(
AND(Y80&gt;=0, Y80&lt;=10), 1,
AND(Y80&gt;10, Y80&lt;50), 2,
Y80&gt;=50, 3)</f>
        <v>#REF!</v>
      </c>
      <c r="AA80" s="350" t="e">
        <f t="shared" ref="AA80:AA100" si="59">_xlfn.XLOOKUP(Z80, $K$2:$K$4, $L$2:$L$4, "")</f>
        <v>#REF!</v>
      </c>
      <c r="AB80" s="400" t="e">
        <f t="shared" ref="AB80:AB100" si="60">IF(Y80="", "", (Y80*AA80))</f>
        <v>#REF!</v>
      </c>
      <c r="AC80" s="351" t="e">
        <f t="shared" ref="AC80:AC100" si="61">IF(100*SUM(T80:U80)&gt;0, 100*SUM(T80:U80), 0)</f>
        <v>#REF!</v>
      </c>
      <c r="AD80" s="349" t="e" cm="1">
        <f t="array" ref="AD80">_xlfn.IFS(
AND(AC80&gt;=0, AC80&lt;=10), 1,
AND(AC80&gt;10, AC80&lt;50), 2,
AC80&gt;=50, 3)</f>
        <v>#REF!</v>
      </c>
      <c r="AE80" s="350" t="e">
        <f t="shared" ref="AE80:AE100" si="62">_xlfn.XLOOKUP(AD80, $K$2:$K$4, $M$2:$M$4, "")</f>
        <v>#REF!</v>
      </c>
      <c r="AF80" s="400" t="e">
        <f t="shared" ref="AF80:AF100" si="63">IF(AC80="", "", (AC80*AE80))</f>
        <v>#REF!</v>
      </c>
      <c r="AG80" s="349" t="e">
        <f t="shared" ref="AG80:AG100" si="64">IF(SUM(O80,S80)&gt;0, SUM(O80,S80), 0)</f>
        <v>#REF!</v>
      </c>
      <c r="AH80" s="349" t="e" cm="1">
        <f t="array" ref="AH80">_xlfn.IFS(
AND(AG80&gt;=0, AG80&lt;=2), 1,
AND(AG80&gt;2, AG80&lt;5), 2,
AG80&gt;=5, 3)</f>
        <v>#REF!</v>
      </c>
      <c r="AI80" s="350" t="e">
        <f t="shared" ref="AI80:AI100" si="65">_xlfn.XLOOKUP(AH80, $K$2:$K$4, $N$2:$N$4, "")</f>
        <v>#REF!</v>
      </c>
      <c r="AJ80" s="350" t="e">
        <f t="shared" ref="AJ80:AJ100" si="66">IF(AG80="", "", AG80*AI80)</f>
        <v>#REF!</v>
      </c>
      <c r="AK80" s="351" t="e" cm="1">
        <f t="array" ref="AK80">_xlfn.IFS(
O80&lt;=2, "B",
AND(O80&gt;2, O80&lt;5), "M",
O80&gt;=5, "A")</f>
        <v>#REF!</v>
      </c>
      <c r="AL80" s="351" t="e" cm="1">
        <f t="array" ref="AL80">_xlfn.IFS(
AND(P80&gt;=0, P80&lt;=10%), "B",
AND(P80&gt;10%, P80&lt;50%), "M",
AND(P80&gt;=50%, P80&lt;=100%), "A")</f>
        <v>#REF!</v>
      </c>
      <c r="AM80" s="351" t="e" cm="1">
        <f t="array" ref="AM80">_xlfn.IFS(
AND(Q80&gt;=0, Q80&lt;=10%), "B",
AND(Q80&gt;10%, Q80&lt;50%), "M",
AND(Q80&gt;=50%, Q80&lt;=100%), "A")</f>
        <v>#REF!</v>
      </c>
      <c r="AN80" s="351" t="e" cm="1">
        <f t="array" ref="AN80">_xlfn.IFS(
AND(R80&gt;=0, R80&lt;=10%), "B",
AND(R80&gt;10%, R80&lt;50%), "M",
AND(R80&gt;=50%, R80&lt;=100%), "A")</f>
        <v>#REF!</v>
      </c>
      <c r="AO80" s="351" t="e" cm="1">
        <f t="array" ref="AO80">_xlfn.IFS(
S80&lt;=2, "B",
AND(S80&gt;2, S80&lt;5), "M",
S80&gt;=5, "A")</f>
        <v>#REF!</v>
      </c>
      <c r="AP80" s="351" t="e">
        <f t="shared" ref="AP80:AP100" si="67">J80</f>
        <v>#REF!</v>
      </c>
      <c r="AQ80" s="351" t="e">
        <f t="shared" ref="AQ80:AQ100" si="68">K80</f>
        <v>#REF!</v>
      </c>
      <c r="AR80" s="351" t="e">
        <f t="shared" ref="AR80:AR100" si="69">L80</f>
        <v>#REF!</v>
      </c>
      <c r="AS80" s="351" t="e">
        <f t="shared" ref="AS80:AS100" si="70">M80</f>
        <v>#REF!</v>
      </c>
      <c r="AT80" s="351" t="e">
        <f t="shared" ref="AT80:AT100" si="71">N80</f>
        <v>#REF!</v>
      </c>
      <c r="AU80" s="369" t="e">
        <f t="shared" ref="AU80:AU100" si="72">IF(B80="", "", SUM(AB80,AF80,AJ80))</f>
        <v>#REF!</v>
      </c>
      <c r="AV80" s="369" t="e" cm="1">
        <f t="array" ref="AV80">_xlfn.IFS(B80="", "",
(((100-AU80)/100)*$AV$10)&lt;1, 1,
TRUE, ((100-AU80)/100)*AV$10)</f>
        <v>#REF!</v>
      </c>
      <c r="AW80" s="375" t="e" cm="1">
        <f t="array" ref="AW80">_xlfn.IFS(
AND(AU80 &lt;= 20, AV80 &gt; 3.5), 0,
AND(AU80 &lt;= 20, AV80 &lt;= 3.5), 1,
AND(AND(20 &lt; AU80, AU80 &lt;= 40, AV80 &gt; 3.5)), 2,
AND(AND(20 &lt; AU80, AU80 &lt;= 40, AV80 &lt;= 3.5)), 3,
AND(AND(40 &lt; AU80, AU80 &lt;= 60, AV80 &gt; 2.5)), 4,
AND(AND(40 &lt; AU80, AU80 &lt;= 60, AV80 &lt;= 2.5)), 5,
AND(AND(60 &lt; AU80, AU80 &lt;= 90, AV80 &gt; 2.5)), 7,
AND(AND(60 &lt; AU80, AU80 &lt;= 90, AV80 &lt;= 2.5)), 8,
AU80 &gt; 90, 10)</f>
        <v>#REF!</v>
      </c>
      <c r="AX80" s="374" t="e">
        <f>_xlfn.XLOOKUP(AW80,IES!$B$2:$B$10,IES!$C$2:$C$10)</f>
        <v>#REF!</v>
      </c>
      <c r="AY80" s="374" t="e">
        <f>_xlfn.XLOOKUP(AW80,IES!$B$2:$B$10, IES!$D$2:$D$10)</f>
        <v>#REF!</v>
      </c>
      <c r="AZ80" s="392" t="e" cm="1">
        <f t="array" ref="AZ80">_xlfn.IFS(AV80&gt;4, 'CONCEITOS ICPF'!$B$2,
AND(3 &lt; AV80, AV80 &lt;= 4), 'CONCEITOS ICPF'!$B$3,
AND(2 &lt; AV80, AV80 &lt;= 3), 'CONCEITOS ICPF'!$B$4,
AND(1 &lt; AV80, AV80 &lt;= 2), 'CONCEITOS ICPF'!$B$5,
AV80 &lt;= 1, 'CONCEITOS ICPF'!$B$6)</f>
        <v>#REF!</v>
      </c>
      <c r="BA80" s="350" t="e">
        <f>'LVC - FICHA CAMPO - Decrescente'!#REF!</f>
        <v>#REF!</v>
      </c>
      <c r="BB80" s="350" t="e">
        <f>'LVC - FICHA CAMPO - Decrescente'!#REF!</f>
        <v>#REF!</v>
      </c>
      <c r="BC80" s="350" t="e">
        <f>'LVC - FICHA CAMPO - Decrescente'!#REF!</f>
        <v>#REF!</v>
      </c>
      <c r="BD80" s="350" t="e">
        <f>'LVC - FICHA CAMPO - Decrescente'!#REF!</f>
        <v>#REF!</v>
      </c>
      <c r="BE80" s="350" t="e">
        <f>'LVC - FICHA CAMPO - Decrescente'!#REF!</f>
        <v>#REF!</v>
      </c>
      <c r="BF80" s="399" t="e" cm="1">
        <f t="array" ref="BF80">_xlfn.IFS('MEM. CÁLCULO - Crescente'!#REF!="A", 3,
'MEM. CÁLCULO - Crescente'!#REF!="M", 2,
'MEM. CÁLCULO - Crescente'!#REF!="B", 1,
'MEM. CÁLCULO - Crescente'!#REF!="", 0)</f>
        <v>#REF!</v>
      </c>
      <c r="BG80" s="399" t="e" cm="1">
        <f t="array" ref="BG80">_xlfn.IFS('MEM. CÁLCULO - Crescente'!#REF!="A", 3,
'MEM. CÁLCULO - Crescente'!#REF!="M", 2,
'MEM. CÁLCULO - Crescente'!#REF!="B", 1,
'MEM. CÁLCULO - Crescente'!#REF!="", 0)</f>
        <v>#REF!</v>
      </c>
      <c r="BH80" s="399" t="e" cm="1">
        <f t="array" ref="BH80">_xlfn.IFS('MEM. CÁLCULO - Crescente'!#REF!="A", 3,
'MEM. CÁLCULO - Crescente'!#REF!="M", 2,
'MEM. CÁLCULO - Crescente'!#REF!="B", 1,
'MEM. CÁLCULO - Crescente'!#REF!="", 0)</f>
        <v>#REF!</v>
      </c>
      <c r="BI80" s="399" t="e" cm="1">
        <f t="array" ref="BI80">_xlfn.IFS('MEM. CÁLCULO - Crescente'!#REF!="A", 3,
'MEM. CÁLCULO - Crescente'!#REF!="M", 2,
'MEM. CÁLCULO - Crescente'!#REF!="B", 1,
'MEM. CÁLCULO - Crescente'!#REF!="", 0)</f>
        <v>#REF!</v>
      </c>
      <c r="BJ80" s="399" t="e" cm="1">
        <f t="array" ref="BJ80">_xlfn.IFS('MEM. CÁLCULO - Crescente'!#REF!="A", 3,
'MEM. CÁLCULO - Crescente'!#REF!="M", 2,
'MEM. CÁLCULO - Crescente'!#REF!="B", 1,
'MEM. CÁLCULO - Crescente'!#REF!="", 0)</f>
        <v>#REF!</v>
      </c>
      <c r="BK80" s="399" t="e" cm="1">
        <f t="array" ref="BK80">_xlfn.IFS('MEM. CÁLCULO - Decrescente'!#REF!="A", 3,
'MEM. CÁLCULO - Decrescente'!#REF!="M", 2,
'MEM. CÁLCULO - Decrescente'!#REF!="B", 1,
'MEM. CÁLCULO - Decrescente'!#REF!="", 0)</f>
        <v>#REF!</v>
      </c>
      <c r="BL80" s="399" t="e" cm="1">
        <f t="array" ref="BL80">_xlfn.IFS('MEM. CÁLCULO - Decrescente'!#REF!="A", 3,
'MEM. CÁLCULO - Decrescente'!#REF!="M", 2,
'MEM. CÁLCULO - Decrescente'!#REF!="B", 1,
'MEM. CÁLCULO - Decrescente'!#REF!="", 0)</f>
        <v>#REF!</v>
      </c>
      <c r="BM80" s="399" t="e" cm="1">
        <f t="array" ref="BM80">_xlfn.IFS('MEM. CÁLCULO - Decrescente'!#REF!="A", 3,
'MEM. CÁLCULO - Decrescente'!#REF!="M", 2,
'MEM. CÁLCULO - Decrescente'!#REF!="B", 1,
'MEM. CÁLCULO - Decrescente'!#REF!="", 0)</f>
        <v>#REF!</v>
      </c>
      <c r="BN80" s="399" t="e" cm="1">
        <f t="array" ref="BN80">_xlfn.IFS('MEM. CÁLCULO - Decrescente'!#REF!="A", 3,
'MEM. CÁLCULO - Decrescente'!#REF!="M", 2,
'MEM. CÁLCULO - Decrescente'!#REF!="B", 1,
'MEM. CÁLCULO - Decrescente'!#REF!="", 0)</f>
        <v>#REF!</v>
      </c>
      <c r="BO80" s="399" t="e" cm="1">
        <f t="array" ref="BO80">_xlfn.IFS('MEM. CÁLCULO - Decrescente'!#REF!="A", 3,
'MEM. CÁLCULO - Decrescente'!#REF!="M", 2,
'MEM. CÁLCULO - Decrescente'!#REF!="B", 1,
'MEM. CÁLCULO - Decrescente'!#REF!="", 0)</f>
        <v>#REF!</v>
      </c>
      <c r="BP80" s="399" t="e">
        <f t="shared" ref="BP80:BP100" si="73">MAX(BF80, BK80)</f>
        <v>#REF!</v>
      </c>
      <c r="BQ80" s="399" t="e">
        <f t="shared" ref="BQ80:BQ100" si="74">MAX(BG80, BL80)</f>
        <v>#REF!</v>
      </c>
      <c r="BR80" s="399" t="e">
        <f t="shared" ref="BR80:BR100" si="75">MAX(BH80, BM80)</f>
        <v>#REF!</v>
      </c>
      <c r="BS80" s="399" t="e">
        <f t="shared" ref="BS80:BS100" si="76">MAX(BI80, BN80)</f>
        <v>#REF!</v>
      </c>
      <c r="BT80" s="399" t="e">
        <f t="shared" ref="BT80:BT100" si="77">MAX(BJ80, BO80)</f>
        <v>#REF!</v>
      </c>
      <c r="BU80" s="399" t="e" cm="1">
        <f t="array" ref="BU80">_xlfn.IFS(BP80=3, "A",
BP80=2, "M",
BP80=1, "B",
BP80=0, "")</f>
        <v>#REF!</v>
      </c>
      <c r="BV80" s="399" t="e" cm="1">
        <f t="array" ref="BV80">_xlfn.IFS(BQ80=3, "A",
BQ80=2, "M",
BQ80=1, "B",
BQ80=0, "")</f>
        <v>#REF!</v>
      </c>
      <c r="BW80" s="399" t="e" cm="1">
        <f t="array" ref="BW80">_xlfn.IFS(BR80=3, "A",
BR80=2, "M",
BR80=1, "B",
BR80=0, "")</f>
        <v>#REF!</v>
      </c>
      <c r="BX80" s="399" t="e" cm="1">
        <f t="array" ref="BX80">_xlfn.IFS(BS80=3, "A",
BS80=2, "M",
BS80=1, "B",
BS80=0, "")</f>
        <v>#REF!</v>
      </c>
      <c r="BY80" s="399" t="e" cm="1">
        <f t="array" ref="BY80">_xlfn.IFS(BT80=3, "A",
BT80=2, "M",
BT80=1, "B",
BT80=0, "")</f>
        <v>#REF!</v>
      </c>
    </row>
    <row r="81" spans="1:77" ht="24.95" customHeight="1" thickBot="1">
      <c r="A81" s="344" t="e">
        <f>'LVC - FICHA CAMPO - Decrescente'!#REF!</f>
        <v>#REF!</v>
      </c>
      <c r="B81" s="345" t="e">
        <f>'LVC - FICHA CAMPO - Decrescente'!#REF!</f>
        <v>#REF!</v>
      </c>
      <c r="C81" s="345" t="e">
        <f>'LVC - FICHA CAMPO - Decrescente'!#REF!</f>
        <v>#REF!</v>
      </c>
      <c r="D81" s="346" t="e">
        <f>'LVC - FICHA CAMPO - Decrescente'!#REF!</f>
        <v>#REF!</v>
      </c>
      <c r="E81" s="349" t="e">
        <f>ROUNDUP(AVERAGE('LVC - FICHA CAMPO - Crescente'!#REF!, 'LVC - FICHA CAMPO - Decrescente'!#REF!), 0)</f>
        <v>#REF!</v>
      </c>
      <c r="F81" s="349" t="e">
        <f>AVERAGE('LVC - FICHA CAMPO - Crescente'!#REF!, 'LVC - FICHA CAMPO - Decrescente'!#REF!)</f>
        <v>#REF!</v>
      </c>
      <c r="G81" s="349" t="e">
        <f>AVERAGE('LVC - FICHA CAMPO - Crescente'!#REF!, 'LVC - FICHA CAMPO - Decrescente'!#REF!)</f>
        <v>#REF!</v>
      </c>
      <c r="H81" s="349" t="e">
        <f>AVERAGE('LVC - FICHA CAMPO - Crescente'!#REF!, 'LVC - FICHA CAMPO - Decrescente'!#REF!)</f>
        <v>#REF!</v>
      </c>
      <c r="I81" s="349" t="e">
        <f>ROUNDUP(AVERAGE('LVC - FICHA CAMPO - Crescente'!#REF!, 'LVC - FICHA CAMPO - Decrescente'!#REF!), 0)</f>
        <v>#REF!</v>
      </c>
      <c r="J81" s="349" t="e">
        <f t="shared" si="44"/>
        <v>#REF!</v>
      </c>
      <c r="K81" s="349" t="e">
        <f t="shared" si="45"/>
        <v>#REF!</v>
      </c>
      <c r="L81" s="349" t="e">
        <f t="shared" si="46"/>
        <v>#REF!</v>
      </c>
      <c r="M81" s="349" t="e">
        <f t="shared" si="47"/>
        <v>#REF!</v>
      </c>
      <c r="N81" s="349" t="e">
        <f t="shared" si="48"/>
        <v>#REF!</v>
      </c>
      <c r="O81" s="347" t="e">
        <f>AVERAGE('MEM. CÁLCULO - Crescente'!#REF!, 'MEM. CÁLCULO - Decrescente'!#REF!)</f>
        <v>#REF!</v>
      </c>
      <c r="P81" s="348" t="e">
        <f t="shared" si="49"/>
        <v>#REF!</v>
      </c>
      <c r="Q81" s="348" t="e">
        <f t="shared" si="50"/>
        <v>#REF!</v>
      </c>
      <c r="R81" s="348" t="e">
        <f t="shared" si="51"/>
        <v>#REF!</v>
      </c>
      <c r="S81" s="347" t="e">
        <f t="shared" si="52"/>
        <v>#REF!</v>
      </c>
      <c r="T81" s="348" t="e">
        <f t="shared" si="53"/>
        <v>#REF!</v>
      </c>
      <c r="U81" s="348" t="e">
        <f t="shared" si="54"/>
        <v>#REF!</v>
      </c>
      <c r="V81" s="348" t="e">
        <f t="shared" si="55"/>
        <v>#REF!</v>
      </c>
      <c r="W81" s="348" t="e">
        <f t="shared" si="56"/>
        <v>#REF!</v>
      </c>
      <c r="X81" s="348" t="e">
        <f t="shared" si="57"/>
        <v>#REF!</v>
      </c>
      <c r="Y81" s="351" t="e">
        <f t="shared" si="58"/>
        <v>#REF!</v>
      </c>
      <c r="Z81" s="349" t="e" cm="1">
        <f t="array" ref="Z81">_xlfn.IFS(
AND(Y81&gt;=0, Y81&lt;=10), 1,
AND(Y81&gt;10, Y81&lt;50), 2,
Y81&gt;=50, 3)</f>
        <v>#REF!</v>
      </c>
      <c r="AA81" s="350" t="e">
        <f t="shared" si="59"/>
        <v>#REF!</v>
      </c>
      <c r="AB81" s="400" t="e">
        <f t="shared" si="60"/>
        <v>#REF!</v>
      </c>
      <c r="AC81" s="351" t="e">
        <f t="shared" si="61"/>
        <v>#REF!</v>
      </c>
      <c r="AD81" s="349" t="e" cm="1">
        <f t="array" ref="AD81">_xlfn.IFS(
AND(AC81&gt;=0, AC81&lt;=10), 1,
AND(AC81&gt;10, AC81&lt;50), 2,
AC81&gt;=50, 3)</f>
        <v>#REF!</v>
      </c>
      <c r="AE81" s="350" t="e">
        <f t="shared" si="62"/>
        <v>#REF!</v>
      </c>
      <c r="AF81" s="400" t="e">
        <f t="shared" si="63"/>
        <v>#REF!</v>
      </c>
      <c r="AG81" s="349" t="e">
        <f t="shared" si="64"/>
        <v>#REF!</v>
      </c>
      <c r="AH81" s="349" t="e" cm="1">
        <f t="array" ref="AH81">_xlfn.IFS(
AND(AG81&gt;=0, AG81&lt;=2), 1,
AND(AG81&gt;2, AG81&lt;5), 2,
AG81&gt;=5, 3)</f>
        <v>#REF!</v>
      </c>
      <c r="AI81" s="350" t="e">
        <f t="shared" si="65"/>
        <v>#REF!</v>
      </c>
      <c r="AJ81" s="350" t="e">
        <f t="shared" si="66"/>
        <v>#REF!</v>
      </c>
      <c r="AK81" s="351" t="e" cm="1">
        <f t="array" ref="AK81">_xlfn.IFS(
O81&lt;=2, "B",
AND(O81&gt;2, O81&lt;5), "M",
O81&gt;=5, "A")</f>
        <v>#REF!</v>
      </c>
      <c r="AL81" s="351" t="e" cm="1">
        <f t="array" ref="AL81">_xlfn.IFS(
AND(P81&gt;=0, P81&lt;=10%), "B",
AND(P81&gt;10%, P81&lt;50%), "M",
AND(P81&gt;=50%, P81&lt;=100%), "A")</f>
        <v>#REF!</v>
      </c>
      <c r="AM81" s="351" t="e" cm="1">
        <f t="array" ref="AM81">_xlfn.IFS(
AND(Q81&gt;=0, Q81&lt;=10%), "B",
AND(Q81&gt;10%, Q81&lt;50%), "M",
AND(Q81&gt;=50%, Q81&lt;=100%), "A")</f>
        <v>#REF!</v>
      </c>
      <c r="AN81" s="351" t="e" cm="1">
        <f t="array" ref="AN81">_xlfn.IFS(
AND(R81&gt;=0, R81&lt;=10%), "B",
AND(R81&gt;10%, R81&lt;50%), "M",
AND(R81&gt;=50%, R81&lt;=100%), "A")</f>
        <v>#REF!</v>
      </c>
      <c r="AO81" s="351" t="e" cm="1">
        <f t="array" ref="AO81">_xlfn.IFS(
S81&lt;=2, "B",
AND(S81&gt;2, S81&lt;5), "M",
S81&gt;=5, "A")</f>
        <v>#REF!</v>
      </c>
      <c r="AP81" s="351" t="e">
        <f t="shared" si="67"/>
        <v>#REF!</v>
      </c>
      <c r="AQ81" s="351" t="e">
        <f t="shared" si="68"/>
        <v>#REF!</v>
      </c>
      <c r="AR81" s="351" t="e">
        <f t="shared" si="69"/>
        <v>#REF!</v>
      </c>
      <c r="AS81" s="351" t="e">
        <f t="shared" si="70"/>
        <v>#REF!</v>
      </c>
      <c r="AT81" s="351" t="e">
        <f t="shared" si="71"/>
        <v>#REF!</v>
      </c>
      <c r="AU81" s="369" t="e">
        <f t="shared" si="72"/>
        <v>#REF!</v>
      </c>
      <c r="AV81" s="369" t="e" cm="1">
        <f t="array" ref="AV81">_xlfn.IFS(B81="", "",
(((100-AU81)/100)*$AV$10)&lt;1, 1,
TRUE, ((100-AU81)/100)*AV$10)</f>
        <v>#REF!</v>
      </c>
      <c r="AW81" s="375" t="e" cm="1">
        <f t="array" ref="AW81">_xlfn.IFS(
AND(AU81 &lt;= 20, AV81 &gt; 3.5), 0,
AND(AU81 &lt;= 20, AV81 &lt;= 3.5), 1,
AND(AND(20 &lt; AU81, AU81 &lt;= 40, AV81 &gt; 3.5)), 2,
AND(AND(20 &lt; AU81, AU81 &lt;= 40, AV81 &lt;= 3.5)), 3,
AND(AND(40 &lt; AU81, AU81 &lt;= 60, AV81 &gt; 2.5)), 4,
AND(AND(40 &lt; AU81, AU81 &lt;= 60, AV81 &lt;= 2.5)), 5,
AND(AND(60 &lt; AU81, AU81 &lt;= 90, AV81 &gt; 2.5)), 7,
AND(AND(60 &lt; AU81, AU81 &lt;= 90, AV81 &lt;= 2.5)), 8,
AU81 &gt; 90, 10)</f>
        <v>#REF!</v>
      </c>
      <c r="AX81" s="374" t="e">
        <f>_xlfn.XLOOKUP(AW81,IES!$B$2:$B$10,IES!$C$2:$C$10)</f>
        <v>#REF!</v>
      </c>
      <c r="AY81" s="374" t="e">
        <f>_xlfn.XLOOKUP(AW81,IES!$B$2:$B$10, IES!$D$2:$D$10)</f>
        <v>#REF!</v>
      </c>
      <c r="AZ81" s="392" t="e" cm="1">
        <f t="array" ref="AZ81">_xlfn.IFS(AV81&gt;4, 'CONCEITOS ICPF'!$B$2,
AND(3 &lt; AV81, AV81 &lt;= 4), 'CONCEITOS ICPF'!$B$3,
AND(2 &lt; AV81, AV81 &lt;= 3), 'CONCEITOS ICPF'!$B$4,
AND(1 &lt; AV81, AV81 &lt;= 2), 'CONCEITOS ICPF'!$B$5,
AV81 &lt;= 1, 'CONCEITOS ICPF'!$B$6)</f>
        <v>#REF!</v>
      </c>
      <c r="BA81" s="350" t="e">
        <f>'LVC - FICHA CAMPO - Decrescente'!#REF!</f>
        <v>#REF!</v>
      </c>
      <c r="BB81" s="350" t="e">
        <f>'LVC - FICHA CAMPO - Decrescente'!#REF!</f>
        <v>#REF!</v>
      </c>
      <c r="BC81" s="350" t="e">
        <f>'LVC - FICHA CAMPO - Decrescente'!#REF!</f>
        <v>#REF!</v>
      </c>
      <c r="BD81" s="350" t="e">
        <f>'LVC - FICHA CAMPO - Decrescente'!#REF!</f>
        <v>#REF!</v>
      </c>
      <c r="BE81" s="350" t="e">
        <f>'LVC - FICHA CAMPO - Decrescente'!#REF!</f>
        <v>#REF!</v>
      </c>
      <c r="BF81" s="399" t="e" cm="1">
        <f t="array" ref="BF81">_xlfn.IFS('MEM. CÁLCULO - Crescente'!#REF!="A", 3,
'MEM. CÁLCULO - Crescente'!#REF!="M", 2,
'MEM. CÁLCULO - Crescente'!#REF!="B", 1,
'MEM. CÁLCULO - Crescente'!#REF!="", 0)</f>
        <v>#REF!</v>
      </c>
      <c r="BG81" s="399" t="e" cm="1">
        <f t="array" ref="BG81">_xlfn.IFS('MEM. CÁLCULO - Crescente'!#REF!="A", 3,
'MEM. CÁLCULO - Crescente'!#REF!="M", 2,
'MEM. CÁLCULO - Crescente'!#REF!="B", 1,
'MEM. CÁLCULO - Crescente'!#REF!="", 0)</f>
        <v>#REF!</v>
      </c>
      <c r="BH81" s="399" t="e" cm="1">
        <f t="array" ref="BH81">_xlfn.IFS('MEM. CÁLCULO - Crescente'!#REF!="A", 3,
'MEM. CÁLCULO - Crescente'!#REF!="M", 2,
'MEM. CÁLCULO - Crescente'!#REF!="B", 1,
'MEM. CÁLCULO - Crescente'!#REF!="", 0)</f>
        <v>#REF!</v>
      </c>
      <c r="BI81" s="399" t="e" cm="1">
        <f t="array" ref="BI81">_xlfn.IFS('MEM. CÁLCULO - Crescente'!#REF!="A", 3,
'MEM. CÁLCULO - Crescente'!#REF!="M", 2,
'MEM. CÁLCULO - Crescente'!#REF!="B", 1,
'MEM. CÁLCULO - Crescente'!#REF!="", 0)</f>
        <v>#REF!</v>
      </c>
      <c r="BJ81" s="399" t="e" cm="1">
        <f t="array" ref="BJ81">_xlfn.IFS('MEM. CÁLCULO - Crescente'!#REF!="A", 3,
'MEM. CÁLCULO - Crescente'!#REF!="M", 2,
'MEM. CÁLCULO - Crescente'!#REF!="B", 1,
'MEM. CÁLCULO - Crescente'!#REF!="", 0)</f>
        <v>#REF!</v>
      </c>
      <c r="BK81" s="399" t="e" cm="1">
        <f t="array" ref="BK81">_xlfn.IFS('MEM. CÁLCULO - Decrescente'!#REF!="A", 3,
'MEM. CÁLCULO - Decrescente'!#REF!="M", 2,
'MEM. CÁLCULO - Decrescente'!#REF!="B", 1,
'MEM. CÁLCULO - Decrescente'!#REF!="", 0)</f>
        <v>#REF!</v>
      </c>
      <c r="BL81" s="399" t="e" cm="1">
        <f t="array" ref="BL81">_xlfn.IFS('MEM. CÁLCULO - Decrescente'!#REF!="A", 3,
'MEM. CÁLCULO - Decrescente'!#REF!="M", 2,
'MEM. CÁLCULO - Decrescente'!#REF!="B", 1,
'MEM. CÁLCULO - Decrescente'!#REF!="", 0)</f>
        <v>#REF!</v>
      </c>
      <c r="BM81" s="399" t="e" cm="1">
        <f t="array" ref="BM81">_xlfn.IFS('MEM. CÁLCULO - Decrescente'!#REF!="A", 3,
'MEM. CÁLCULO - Decrescente'!#REF!="M", 2,
'MEM. CÁLCULO - Decrescente'!#REF!="B", 1,
'MEM. CÁLCULO - Decrescente'!#REF!="", 0)</f>
        <v>#REF!</v>
      </c>
      <c r="BN81" s="399" t="e" cm="1">
        <f t="array" ref="BN81">_xlfn.IFS('MEM. CÁLCULO - Decrescente'!#REF!="A", 3,
'MEM. CÁLCULO - Decrescente'!#REF!="M", 2,
'MEM. CÁLCULO - Decrescente'!#REF!="B", 1,
'MEM. CÁLCULO - Decrescente'!#REF!="", 0)</f>
        <v>#REF!</v>
      </c>
      <c r="BO81" s="399" t="e" cm="1">
        <f t="array" ref="BO81">_xlfn.IFS('MEM. CÁLCULO - Decrescente'!#REF!="A", 3,
'MEM. CÁLCULO - Decrescente'!#REF!="M", 2,
'MEM. CÁLCULO - Decrescente'!#REF!="B", 1,
'MEM. CÁLCULO - Decrescente'!#REF!="", 0)</f>
        <v>#REF!</v>
      </c>
      <c r="BP81" s="399" t="e">
        <f t="shared" si="73"/>
        <v>#REF!</v>
      </c>
      <c r="BQ81" s="399" t="e">
        <f t="shared" si="74"/>
        <v>#REF!</v>
      </c>
      <c r="BR81" s="399" t="e">
        <f t="shared" si="75"/>
        <v>#REF!</v>
      </c>
      <c r="BS81" s="399" t="e">
        <f t="shared" si="76"/>
        <v>#REF!</v>
      </c>
      <c r="BT81" s="399" t="e">
        <f t="shared" si="77"/>
        <v>#REF!</v>
      </c>
      <c r="BU81" s="399" t="e" cm="1">
        <f t="array" ref="BU81">_xlfn.IFS(BP81=3, "A",
BP81=2, "M",
BP81=1, "B",
BP81=0, "")</f>
        <v>#REF!</v>
      </c>
      <c r="BV81" s="399" t="e" cm="1">
        <f t="array" ref="BV81">_xlfn.IFS(BQ81=3, "A",
BQ81=2, "M",
BQ81=1, "B",
BQ81=0, "")</f>
        <v>#REF!</v>
      </c>
      <c r="BW81" s="399" t="e" cm="1">
        <f t="array" ref="BW81">_xlfn.IFS(BR81=3, "A",
BR81=2, "M",
BR81=1, "B",
BR81=0, "")</f>
        <v>#REF!</v>
      </c>
      <c r="BX81" s="399" t="e" cm="1">
        <f t="array" ref="BX81">_xlfn.IFS(BS81=3, "A",
BS81=2, "M",
BS81=1, "B",
BS81=0, "")</f>
        <v>#REF!</v>
      </c>
      <c r="BY81" s="399" t="e" cm="1">
        <f t="array" ref="BY81">_xlfn.IFS(BT81=3, "A",
BT81=2, "M",
BT81=1, "B",
BT81=0, "")</f>
        <v>#REF!</v>
      </c>
    </row>
    <row r="82" spans="1:77" ht="24.95" customHeight="1" thickBot="1">
      <c r="A82" s="344" t="e">
        <f>'LVC - FICHA CAMPO - Decrescente'!#REF!</f>
        <v>#REF!</v>
      </c>
      <c r="B82" s="345" t="e">
        <f>'LVC - FICHA CAMPO - Decrescente'!#REF!</f>
        <v>#REF!</v>
      </c>
      <c r="C82" s="345" t="e">
        <f>'LVC - FICHA CAMPO - Decrescente'!#REF!</f>
        <v>#REF!</v>
      </c>
      <c r="D82" s="346" t="e">
        <f>'LVC - FICHA CAMPO - Decrescente'!#REF!</f>
        <v>#REF!</v>
      </c>
      <c r="E82" s="349" t="e">
        <f>ROUNDUP(AVERAGE('LVC - FICHA CAMPO - Crescente'!#REF!, 'LVC - FICHA CAMPO - Decrescente'!#REF!), 0)</f>
        <v>#REF!</v>
      </c>
      <c r="F82" s="349" t="e">
        <f>AVERAGE('LVC - FICHA CAMPO - Crescente'!#REF!, 'LVC - FICHA CAMPO - Decrescente'!#REF!)</f>
        <v>#REF!</v>
      </c>
      <c r="G82" s="349" t="e">
        <f>AVERAGE('LVC - FICHA CAMPO - Crescente'!#REF!, 'LVC - FICHA CAMPO - Decrescente'!#REF!)</f>
        <v>#REF!</v>
      </c>
      <c r="H82" s="349" t="e">
        <f>AVERAGE('LVC - FICHA CAMPO - Crescente'!#REF!, 'LVC - FICHA CAMPO - Decrescente'!#REF!)</f>
        <v>#REF!</v>
      </c>
      <c r="I82" s="349" t="e">
        <f>ROUNDUP(AVERAGE('LVC - FICHA CAMPO - Crescente'!#REF!, 'LVC - FICHA CAMPO - Decrescente'!#REF!), 0)</f>
        <v>#REF!</v>
      </c>
      <c r="J82" s="349" t="e">
        <f t="shared" si="44"/>
        <v>#REF!</v>
      </c>
      <c r="K82" s="349" t="e">
        <f t="shared" si="45"/>
        <v>#REF!</v>
      </c>
      <c r="L82" s="349" t="e">
        <f t="shared" si="46"/>
        <v>#REF!</v>
      </c>
      <c r="M82" s="349" t="e">
        <f t="shared" si="47"/>
        <v>#REF!</v>
      </c>
      <c r="N82" s="349" t="e">
        <f t="shared" si="48"/>
        <v>#REF!</v>
      </c>
      <c r="O82" s="347" t="e">
        <f>AVERAGE('MEM. CÁLCULO - Crescente'!#REF!, 'MEM. CÁLCULO - Decrescente'!#REF!)</f>
        <v>#REF!</v>
      </c>
      <c r="P82" s="348" t="e">
        <f t="shared" si="49"/>
        <v>#REF!</v>
      </c>
      <c r="Q82" s="348" t="e">
        <f t="shared" si="50"/>
        <v>#REF!</v>
      </c>
      <c r="R82" s="348" t="e">
        <f t="shared" si="51"/>
        <v>#REF!</v>
      </c>
      <c r="S82" s="347" t="e">
        <f t="shared" si="52"/>
        <v>#REF!</v>
      </c>
      <c r="T82" s="348" t="e">
        <f t="shared" si="53"/>
        <v>#REF!</v>
      </c>
      <c r="U82" s="348" t="e">
        <f t="shared" si="54"/>
        <v>#REF!</v>
      </c>
      <c r="V82" s="348" t="e">
        <f t="shared" si="55"/>
        <v>#REF!</v>
      </c>
      <c r="W82" s="348" t="e">
        <f t="shared" si="56"/>
        <v>#REF!</v>
      </c>
      <c r="X82" s="348" t="e">
        <f t="shared" si="57"/>
        <v>#REF!</v>
      </c>
      <c r="Y82" s="351" t="e">
        <f t="shared" si="58"/>
        <v>#REF!</v>
      </c>
      <c r="Z82" s="349" t="e" cm="1">
        <f t="array" ref="Z82">_xlfn.IFS(
AND(Y82&gt;=0, Y82&lt;=10), 1,
AND(Y82&gt;10, Y82&lt;50), 2,
Y82&gt;=50, 3)</f>
        <v>#REF!</v>
      </c>
      <c r="AA82" s="350" t="e">
        <f t="shared" si="59"/>
        <v>#REF!</v>
      </c>
      <c r="AB82" s="400" t="e">
        <f t="shared" si="60"/>
        <v>#REF!</v>
      </c>
      <c r="AC82" s="351" t="e">
        <f t="shared" si="61"/>
        <v>#REF!</v>
      </c>
      <c r="AD82" s="349" t="e" cm="1">
        <f t="array" ref="AD82">_xlfn.IFS(
AND(AC82&gt;=0, AC82&lt;=10), 1,
AND(AC82&gt;10, AC82&lt;50), 2,
AC82&gt;=50, 3)</f>
        <v>#REF!</v>
      </c>
      <c r="AE82" s="350" t="e">
        <f t="shared" si="62"/>
        <v>#REF!</v>
      </c>
      <c r="AF82" s="400" t="e">
        <f t="shared" si="63"/>
        <v>#REF!</v>
      </c>
      <c r="AG82" s="349" t="e">
        <f t="shared" si="64"/>
        <v>#REF!</v>
      </c>
      <c r="AH82" s="349" t="e" cm="1">
        <f t="array" ref="AH82">_xlfn.IFS(
AND(AG82&gt;=0, AG82&lt;=2), 1,
AND(AG82&gt;2, AG82&lt;5), 2,
AG82&gt;=5, 3)</f>
        <v>#REF!</v>
      </c>
      <c r="AI82" s="350" t="e">
        <f t="shared" si="65"/>
        <v>#REF!</v>
      </c>
      <c r="AJ82" s="350" t="e">
        <f t="shared" si="66"/>
        <v>#REF!</v>
      </c>
      <c r="AK82" s="351" t="e" cm="1">
        <f t="array" ref="AK82">_xlfn.IFS(
O82&lt;=2, "B",
AND(O82&gt;2, O82&lt;5), "M",
O82&gt;=5, "A")</f>
        <v>#REF!</v>
      </c>
      <c r="AL82" s="351" t="e" cm="1">
        <f t="array" ref="AL82">_xlfn.IFS(
AND(P82&gt;=0, P82&lt;=10%), "B",
AND(P82&gt;10%, P82&lt;50%), "M",
AND(P82&gt;=50%, P82&lt;=100%), "A")</f>
        <v>#REF!</v>
      </c>
      <c r="AM82" s="351" t="e" cm="1">
        <f t="array" ref="AM82">_xlfn.IFS(
AND(Q82&gt;=0, Q82&lt;=10%), "B",
AND(Q82&gt;10%, Q82&lt;50%), "M",
AND(Q82&gt;=50%, Q82&lt;=100%), "A")</f>
        <v>#REF!</v>
      </c>
      <c r="AN82" s="351" t="e" cm="1">
        <f t="array" ref="AN82">_xlfn.IFS(
AND(R82&gt;=0, R82&lt;=10%), "B",
AND(R82&gt;10%, R82&lt;50%), "M",
AND(R82&gt;=50%, R82&lt;=100%), "A")</f>
        <v>#REF!</v>
      </c>
      <c r="AO82" s="351" t="e" cm="1">
        <f t="array" ref="AO82">_xlfn.IFS(
S82&lt;=2, "B",
AND(S82&gt;2, S82&lt;5), "M",
S82&gt;=5, "A")</f>
        <v>#REF!</v>
      </c>
      <c r="AP82" s="351" t="e">
        <f t="shared" si="67"/>
        <v>#REF!</v>
      </c>
      <c r="AQ82" s="351" t="e">
        <f t="shared" si="68"/>
        <v>#REF!</v>
      </c>
      <c r="AR82" s="351" t="e">
        <f t="shared" si="69"/>
        <v>#REF!</v>
      </c>
      <c r="AS82" s="351" t="e">
        <f t="shared" si="70"/>
        <v>#REF!</v>
      </c>
      <c r="AT82" s="351" t="e">
        <f t="shared" si="71"/>
        <v>#REF!</v>
      </c>
      <c r="AU82" s="369" t="e">
        <f t="shared" si="72"/>
        <v>#REF!</v>
      </c>
      <c r="AV82" s="369" t="e" cm="1">
        <f t="array" ref="AV82">_xlfn.IFS(B82="", "",
(((100-AU82)/100)*$AV$10)&lt;1, 1,
TRUE, ((100-AU82)/100)*AV$10)</f>
        <v>#REF!</v>
      </c>
      <c r="AW82" s="375" t="e" cm="1">
        <f t="array" ref="AW82">_xlfn.IFS(
AND(AU82 &lt;= 20, AV82 &gt; 3.5), 0,
AND(AU82 &lt;= 20, AV82 &lt;= 3.5), 1,
AND(AND(20 &lt; AU82, AU82 &lt;= 40, AV82 &gt; 3.5)), 2,
AND(AND(20 &lt; AU82, AU82 &lt;= 40, AV82 &lt;= 3.5)), 3,
AND(AND(40 &lt; AU82, AU82 &lt;= 60, AV82 &gt; 2.5)), 4,
AND(AND(40 &lt; AU82, AU82 &lt;= 60, AV82 &lt;= 2.5)), 5,
AND(AND(60 &lt; AU82, AU82 &lt;= 90, AV82 &gt; 2.5)), 7,
AND(AND(60 &lt; AU82, AU82 &lt;= 90, AV82 &lt;= 2.5)), 8,
AU82 &gt; 90, 10)</f>
        <v>#REF!</v>
      </c>
      <c r="AX82" s="374" t="e">
        <f>_xlfn.XLOOKUP(AW82,IES!$B$2:$B$10,IES!$C$2:$C$10)</f>
        <v>#REF!</v>
      </c>
      <c r="AY82" s="374" t="e">
        <f>_xlfn.XLOOKUP(AW82,IES!$B$2:$B$10, IES!$D$2:$D$10)</f>
        <v>#REF!</v>
      </c>
      <c r="AZ82" s="392" t="e" cm="1">
        <f t="array" ref="AZ82">_xlfn.IFS(AV82&gt;4, 'CONCEITOS ICPF'!$B$2,
AND(3 &lt; AV82, AV82 &lt;= 4), 'CONCEITOS ICPF'!$B$3,
AND(2 &lt; AV82, AV82 &lt;= 3), 'CONCEITOS ICPF'!$B$4,
AND(1 &lt; AV82, AV82 &lt;= 2), 'CONCEITOS ICPF'!$B$5,
AV82 &lt;= 1, 'CONCEITOS ICPF'!$B$6)</f>
        <v>#REF!</v>
      </c>
      <c r="BA82" s="350" t="e">
        <f>'LVC - FICHA CAMPO - Decrescente'!#REF!</f>
        <v>#REF!</v>
      </c>
      <c r="BB82" s="350" t="e">
        <f>'LVC - FICHA CAMPO - Decrescente'!#REF!</f>
        <v>#REF!</v>
      </c>
      <c r="BC82" s="350" t="e">
        <f>'LVC - FICHA CAMPO - Decrescente'!#REF!</f>
        <v>#REF!</v>
      </c>
      <c r="BD82" s="350" t="e">
        <f>'LVC - FICHA CAMPO - Decrescente'!#REF!</f>
        <v>#REF!</v>
      </c>
      <c r="BE82" s="350" t="e">
        <f>'LVC - FICHA CAMPO - Decrescente'!#REF!</f>
        <v>#REF!</v>
      </c>
      <c r="BF82" s="399" t="e" cm="1">
        <f t="array" ref="BF82">_xlfn.IFS('MEM. CÁLCULO - Crescente'!#REF!="A", 3,
'MEM. CÁLCULO - Crescente'!#REF!="M", 2,
'MEM. CÁLCULO - Crescente'!#REF!="B", 1,
'MEM. CÁLCULO - Crescente'!#REF!="", 0)</f>
        <v>#REF!</v>
      </c>
      <c r="BG82" s="399" t="e" cm="1">
        <f t="array" ref="BG82">_xlfn.IFS('MEM. CÁLCULO - Crescente'!#REF!="A", 3,
'MEM. CÁLCULO - Crescente'!#REF!="M", 2,
'MEM. CÁLCULO - Crescente'!#REF!="B", 1,
'MEM. CÁLCULO - Crescente'!#REF!="", 0)</f>
        <v>#REF!</v>
      </c>
      <c r="BH82" s="399" t="e" cm="1">
        <f t="array" ref="BH82">_xlfn.IFS('MEM. CÁLCULO - Crescente'!#REF!="A", 3,
'MEM. CÁLCULO - Crescente'!#REF!="M", 2,
'MEM. CÁLCULO - Crescente'!#REF!="B", 1,
'MEM. CÁLCULO - Crescente'!#REF!="", 0)</f>
        <v>#REF!</v>
      </c>
      <c r="BI82" s="399" t="e" cm="1">
        <f t="array" ref="BI82">_xlfn.IFS('MEM. CÁLCULO - Crescente'!#REF!="A", 3,
'MEM. CÁLCULO - Crescente'!#REF!="M", 2,
'MEM. CÁLCULO - Crescente'!#REF!="B", 1,
'MEM. CÁLCULO - Crescente'!#REF!="", 0)</f>
        <v>#REF!</v>
      </c>
      <c r="BJ82" s="399" t="e" cm="1">
        <f t="array" ref="BJ82">_xlfn.IFS('MEM. CÁLCULO - Crescente'!#REF!="A", 3,
'MEM. CÁLCULO - Crescente'!#REF!="M", 2,
'MEM. CÁLCULO - Crescente'!#REF!="B", 1,
'MEM. CÁLCULO - Crescente'!#REF!="", 0)</f>
        <v>#REF!</v>
      </c>
      <c r="BK82" s="399" t="e" cm="1">
        <f t="array" ref="BK82">_xlfn.IFS('MEM. CÁLCULO - Decrescente'!#REF!="A", 3,
'MEM. CÁLCULO - Decrescente'!#REF!="M", 2,
'MEM. CÁLCULO - Decrescente'!#REF!="B", 1,
'MEM. CÁLCULO - Decrescente'!#REF!="", 0)</f>
        <v>#REF!</v>
      </c>
      <c r="BL82" s="399" t="e" cm="1">
        <f t="array" ref="BL82">_xlfn.IFS('MEM. CÁLCULO - Decrescente'!#REF!="A", 3,
'MEM. CÁLCULO - Decrescente'!#REF!="M", 2,
'MEM. CÁLCULO - Decrescente'!#REF!="B", 1,
'MEM. CÁLCULO - Decrescente'!#REF!="", 0)</f>
        <v>#REF!</v>
      </c>
      <c r="BM82" s="399" t="e" cm="1">
        <f t="array" ref="BM82">_xlfn.IFS('MEM. CÁLCULO - Decrescente'!#REF!="A", 3,
'MEM. CÁLCULO - Decrescente'!#REF!="M", 2,
'MEM. CÁLCULO - Decrescente'!#REF!="B", 1,
'MEM. CÁLCULO - Decrescente'!#REF!="", 0)</f>
        <v>#REF!</v>
      </c>
      <c r="BN82" s="399" t="e" cm="1">
        <f t="array" ref="BN82">_xlfn.IFS('MEM. CÁLCULO - Decrescente'!#REF!="A", 3,
'MEM. CÁLCULO - Decrescente'!#REF!="M", 2,
'MEM. CÁLCULO - Decrescente'!#REF!="B", 1,
'MEM. CÁLCULO - Decrescente'!#REF!="", 0)</f>
        <v>#REF!</v>
      </c>
      <c r="BO82" s="399" t="e" cm="1">
        <f t="array" ref="BO82">_xlfn.IFS('MEM. CÁLCULO - Decrescente'!#REF!="A", 3,
'MEM. CÁLCULO - Decrescente'!#REF!="M", 2,
'MEM. CÁLCULO - Decrescente'!#REF!="B", 1,
'MEM. CÁLCULO - Decrescente'!#REF!="", 0)</f>
        <v>#REF!</v>
      </c>
      <c r="BP82" s="399" t="e">
        <f t="shared" si="73"/>
        <v>#REF!</v>
      </c>
      <c r="BQ82" s="399" t="e">
        <f t="shared" si="74"/>
        <v>#REF!</v>
      </c>
      <c r="BR82" s="399" t="e">
        <f t="shared" si="75"/>
        <v>#REF!</v>
      </c>
      <c r="BS82" s="399" t="e">
        <f t="shared" si="76"/>
        <v>#REF!</v>
      </c>
      <c r="BT82" s="399" t="e">
        <f t="shared" si="77"/>
        <v>#REF!</v>
      </c>
      <c r="BU82" s="399" t="e" cm="1">
        <f t="array" ref="BU82">_xlfn.IFS(BP82=3, "A",
BP82=2, "M",
BP82=1, "B",
BP82=0, "")</f>
        <v>#REF!</v>
      </c>
      <c r="BV82" s="399" t="e" cm="1">
        <f t="array" ref="BV82">_xlfn.IFS(BQ82=3, "A",
BQ82=2, "M",
BQ82=1, "B",
BQ82=0, "")</f>
        <v>#REF!</v>
      </c>
      <c r="BW82" s="399" t="e" cm="1">
        <f t="array" ref="BW82">_xlfn.IFS(BR82=3, "A",
BR82=2, "M",
BR82=1, "B",
BR82=0, "")</f>
        <v>#REF!</v>
      </c>
      <c r="BX82" s="399" t="e" cm="1">
        <f t="array" ref="BX82">_xlfn.IFS(BS82=3, "A",
BS82=2, "M",
BS82=1, "B",
BS82=0, "")</f>
        <v>#REF!</v>
      </c>
      <c r="BY82" s="399" t="e" cm="1">
        <f t="array" ref="BY82">_xlfn.IFS(BT82=3, "A",
BT82=2, "M",
BT82=1, "B",
BT82=0, "")</f>
        <v>#REF!</v>
      </c>
    </row>
    <row r="83" spans="1:77" ht="24.95" customHeight="1" thickBot="1">
      <c r="A83" s="344" t="e">
        <f>'LVC - FICHA CAMPO - Decrescente'!#REF!</f>
        <v>#REF!</v>
      </c>
      <c r="B83" s="345" t="e">
        <f>'LVC - FICHA CAMPO - Decrescente'!#REF!</f>
        <v>#REF!</v>
      </c>
      <c r="C83" s="345" t="e">
        <f>'LVC - FICHA CAMPO - Decrescente'!#REF!</f>
        <v>#REF!</v>
      </c>
      <c r="D83" s="346" t="e">
        <f>'LVC - FICHA CAMPO - Decrescente'!#REF!</f>
        <v>#REF!</v>
      </c>
      <c r="E83" s="349" t="e">
        <f>ROUNDUP(AVERAGE('LVC - FICHA CAMPO - Crescente'!#REF!, 'LVC - FICHA CAMPO - Decrescente'!#REF!), 0)</f>
        <v>#REF!</v>
      </c>
      <c r="F83" s="349" t="e">
        <f>AVERAGE('LVC - FICHA CAMPO - Crescente'!#REF!, 'LVC - FICHA CAMPO - Decrescente'!#REF!)</f>
        <v>#REF!</v>
      </c>
      <c r="G83" s="349" t="e">
        <f>AVERAGE('LVC - FICHA CAMPO - Crescente'!#REF!, 'LVC - FICHA CAMPO - Decrescente'!#REF!)</f>
        <v>#REF!</v>
      </c>
      <c r="H83" s="349" t="e">
        <f>AVERAGE('LVC - FICHA CAMPO - Crescente'!#REF!, 'LVC - FICHA CAMPO - Decrescente'!#REF!)</f>
        <v>#REF!</v>
      </c>
      <c r="I83" s="349" t="e">
        <f>ROUNDUP(AVERAGE('LVC - FICHA CAMPO - Crescente'!#REF!, 'LVC - FICHA CAMPO - Decrescente'!#REF!), 0)</f>
        <v>#REF!</v>
      </c>
      <c r="J83" s="349" t="e">
        <f t="shared" si="44"/>
        <v>#REF!</v>
      </c>
      <c r="K83" s="349" t="e">
        <f t="shared" si="45"/>
        <v>#REF!</v>
      </c>
      <c r="L83" s="349" t="e">
        <f t="shared" si="46"/>
        <v>#REF!</v>
      </c>
      <c r="M83" s="349" t="e">
        <f t="shared" si="47"/>
        <v>#REF!</v>
      </c>
      <c r="N83" s="349" t="e">
        <f t="shared" si="48"/>
        <v>#REF!</v>
      </c>
      <c r="O83" s="347" t="e">
        <f>AVERAGE('MEM. CÁLCULO - Crescente'!#REF!, 'MEM. CÁLCULO - Decrescente'!#REF!)</f>
        <v>#REF!</v>
      </c>
      <c r="P83" s="348" t="e">
        <f t="shared" si="49"/>
        <v>#REF!</v>
      </c>
      <c r="Q83" s="348" t="e">
        <f t="shared" si="50"/>
        <v>#REF!</v>
      </c>
      <c r="R83" s="348" t="e">
        <f t="shared" si="51"/>
        <v>#REF!</v>
      </c>
      <c r="S83" s="347" t="e">
        <f t="shared" si="52"/>
        <v>#REF!</v>
      </c>
      <c r="T83" s="348" t="e">
        <f t="shared" si="53"/>
        <v>#REF!</v>
      </c>
      <c r="U83" s="348" t="e">
        <f t="shared" si="54"/>
        <v>#REF!</v>
      </c>
      <c r="V83" s="348" t="e">
        <f t="shared" si="55"/>
        <v>#REF!</v>
      </c>
      <c r="W83" s="348" t="e">
        <f t="shared" si="56"/>
        <v>#REF!</v>
      </c>
      <c r="X83" s="348" t="e">
        <f t="shared" si="57"/>
        <v>#REF!</v>
      </c>
      <c r="Y83" s="351" t="e">
        <f t="shared" si="58"/>
        <v>#REF!</v>
      </c>
      <c r="Z83" s="349" t="e" cm="1">
        <f t="array" ref="Z83">_xlfn.IFS(
AND(Y83&gt;=0, Y83&lt;=10), 1,
AND(Y83&gt;10, Y83&lt;50), 2,
Y83&gt;=50, 3)</f>
        <v>#REF!</v>
      </c>
      <c r="AA83" s="350" t="e">
        <f t="shared" si="59"/>
        <v>#REF!</v>
      </c>
      <c r="AB83" s="400" t="e">
        <f t="shared" si="60"/>
        <v>#REF!</v>
      </c>
      <c r="AC83" s="351" t="e">
        <f t="shared" si="61"/>
        <v>#REF!</v>
      </c>
      <c r="AD83" s="349" t="e" cm="1">
        <f t="array" ref="AD83">_xlfn.IFS(
AND(AC83&gt;=0, AC83&lt;=10), 1,
AND(AC83&gt;10, AC83&lt;50), 2,
AC83&gt;=50, 3)</f>
        <v>#REF!</v>
      </c>
      <c r="AE83" s="350" t="e">
        <f t="shared" si="62"/>
        <v>#REF!</v>
      </c>
      <c r="AF83" s="400" t="e">
        <f t="shared" si="63"/>
        <v>#REF!</v>
      </c>
      <c r="AG83" s="349" t="e">
        <f t="shared" si="64"/>
        <v>#REF!</v>
      </c>
      <c r="AH83" s="349" t="e" cm="1">
        <f t="array" ref="AH83">_xlfn.IFS(
AND(AG83&gt;=0, AG83&lt;=2), 1,
AND(AG83&gt;2, AG83&lt;5), 2,
AG83&gt;=5, 3)</f>
        <v>#REF!</v>
      </c>
      <c r="AI83" s="350" t="e">
        <f t="shared" si="65"/>
        <v>#REF!</v>
      </c>
      <c r="AJ83" s="350" t="e">
        <f t="shared" si="66"/>
        <v>#REF!</v>
      </c>
      <c r="AK83" s="351" t="e" cm="1">
        <f t="array" ref="AK83">_xlfn.IFS(
O83&lt;=2, "B",
AND(O83&gt;2, O83&lt;5), "M",
O83&gt;=5, "A")</f>
        <v>#REF!</v>
      </c>
      <c r="AL83" s="351" t="e" cm="1">
        <f t="array" ref="AL83">_xlfn.IFS(
AND(P83&gt;=0, P83&lt;=10%), "B",
AND(P83&gt;10%, P83&lt;50%), "M",
AND(P83&gt;=50%, P83&lt;=100%), "A")</f>
        <v>#REF!</v>
      </c>
      <c r="AM83" s="351" t="e" cm="1">
        <f t="array" ref="AM83">_xlfn.IFS(
AND(Q83&gt;=0, Q83&lt;=10%), "B",
AND(Q83&gt;10%, Q83&lt;50%), "M",
AND(Q83&gt;=50%, Q83&lt;=100%), "A")</f>
        <v>#REF!</v>
      </c>
      <c r="AN83" s="351" t="e" cm="1">
        <f t="array" ref="AN83">_xlfn.IFS(
AND(R83&gt;=0, R83&lt;=10%), "B",
AND(R83&gt;10%, R83&lt;50%), "M",
AND(R83&gt;=50%, R83&lt;=100%), "A")</f>
        <v>#REF!</v>
      </c>
      <c r="AO83" s="351" t="e" cm="1">
        <f t="array" ref="AO83">_xlfn.IFS(
S83&lt;=2, "B",
AND(S83&gt;2, S83&lt;5), "M",
S83&gt;=5, "A")</f>
        <v>#REF!</v>
      </c>
      <c r="AP83" s="351" t="e">
        <f t="shared" si="67"/>
        <v>#REF!</v>
      </c>
      <c r="AQ83" s="351" t="e">
        <f t="shared" si="68"/>
        <v>#REF!</v>
      </c>
      <c r="AR83" s="351" t="e">
        <f t="shared" si="69"/>
        <v>#REF!</v>
      </c>
      <c r="AS83" s="351" t="e">
        <f t="shared" si="70"/>
        <v>#REF!</v>
      </c>
      <c r="AT83" s="351" t="e">
        <f t="shared" si="71"/>
        <v>#REF!</v>
      </c>
      <c r="AU83" s="369" t="e">
        <f t="shared" si="72"/>
        <v>#REF!</v>
      </c>
      <c r="AV83" s="369" t="e" cm="1">
        <f t="array" ref="AV83">_xlfn.IFS(B83="", "",
(((100-AU83)/100)*$AV$10)&lt;1, 1,
TRUE, ((100-AU83)/100)*AV$10)</f>
        <v>#REF!</v>
      </c>
      <c r="AW83" s="375" t="e" cm="1">
        <f t="array" ref="AW83">_xlfn.IFS(
AND(AU83 &lt;= 20, AV83 &gt; 3.5), 0,
AND(AU83 &lt;= 20, AV83 &lt;= 3.5), 1,
AND(AND(20 &lt; AU83, AU83 &lt;= 40, AV83 &gt; 3.5)), 2,
AND(AND(20 &lt; AU83, AU83 &lt;= 40, AV83 &lt;= 3.5)), 3,
AND(AND(40 &lt; AU83, AU83 &lt;= 60, AV83 &gt; 2.5)), 4,
AND(AND(40 &lt; AU83, AU83 &lt;= 60, AV83 &lt;= 2.5)), 5,
AND(AND(60 &lt; AU83, AU83 &lt;= 90, AV83 &gt; 2.5)), 7,
AND(AND(60 &lt; AU83, AU83 &lt;= 90, AV83 &lt;= 2.5)), 8,
AU83 &gt; 90, 10)</f>
        <v>#REF!</v>
      </c>
      <c r="AX83" s="374" t="e">
        <f>_xlfn.XLOOKUP(AW83,IES!$B$2:$B$10,IES!$C$2:$C$10)</f>
        <v>#REF!</v>
      </c>
      <c r="AY83" s="374" t="e">
        <f>_xlfn.XLOOKUP(AW83,IES!$B$2:$B$10, IES!$D$2:$D$10)</f>
        <v>#REF!</v>
      </c>
      <c r="AZ83" s="392" t="e" cm="1">
        <f t="array" ref="AZ83">_xlfn.IFS(AV83&gt;4, 'CONCEITOS ICPF'!$B$2,
AND(3 &lt; AV83, AV83 &lt;= 4), 'CONCEITOS ICPF'!$B$3,
AND(2 &lt; AV83, AV83 &lt;= 3), 'CONCEITOS ICPF'!$B$4,
AND(1 &lt; AV83, AV83 &lt;= 2), 'CONCEITOS ICPF'!$B$5,
AV83 &lt;= 1, 'CONCEITOS ICPF'!$B$6)</f>
        <v>#REF!</v>
      </c>
      <c r="BA83" s="350" t="e">
        <f>'LVC - FICHA CAMPO - Decrescente'!#REF!</f>
        <v>#REF!</v>
      </c>
      <c r="BB83" s="350" t="e">
        <f>'LVC - FICHA CAMPO - Decrescente'!#REF!</f>
        <v>#REF!</v>
      </c>
      <c r="BC83" s="350" t="e">
        <f>'LVC - FICHA CAMPO - Decrescente'!#REF!</f>
        <v>#REF!</v>
      </c>
      <c r="BD83" s="350" t="e">
        <f>'LVC - FICHA CAMPO - Decrescente'!#REF!</f>
        <v>#REF!</v>
      </c>
      <c r="BE83" s="350" t="e">
        <f>'LVC - FICHA CAMPO - Decrescente'!#REF!</f>
        <v>#REF!</v>
      </c>
      <c r="BF83" s="399" t="e" cm="1">
        <f t="array" ref="BF83">_xlfn.IFS('MEM. CÁLCULO - Crescente'!#REF!="A", 3,
'MEM. CÁLCULO - Crescente'!#REF!="M", 2,
'MEM. CÁLCULO - Crescente'!#REF!="B", 1,
'MEM. CÁLCULO - Crescente'!#REF!="", 0)</f>
        <v>#REF!</v>
      </c>
      <c r="BG83" s="399" t="e" cm="1">
        <f t="array" ref="BG83">_xlfn.IFS('MEM. CÁLCULO - Crescente'!#REF!="A", 3,
'MEM. CÁLCULO - Crescente'!#REF!="M", 2,
'MEM. CÁLCULO - Crescente'!#REF!="B", 1,
'MEM. CÁLCULO - Crescente'!#REF!="", 0)</f>
        <v>#REF!</v>
      </c>
      <c r="BH83" s="399" t="e" cm="1">
        <f t="array" ref="BH83">_xlfn.IFS('MEM. CÁLCULO - Crescente'!#REF!="A", 3,
'MEM. CÁLCULO - Crescente'!#REF!="M", 2,
'MEM. CÁLCULO - Crescente'!#REF!="B", 1,
'MEM. CÁLCULO - Crescente'!#REF!="", 0)</f>
        <v>#REF!</v>
      </c>
      <c r="BI83" s="399" t="e" cm="1">
        <f t="array" ref="BI83">_xlfn.IFS('MEM. CÁLCULO - Crescente'!#REF!="A", 3,
'MEM. CÁLCULO - Crescente'!#REF!="M", 2,
'MEM. CÁLCULO - Crescente'!#REF!="B", 1,
'MEM. CÁLCULO - Crescente'!#REF!="", 0)</f>
        <v>#REF!</v>
      </c>
      <c r="BJ83" s="399" t="e" cm="1">
        <f t="array" ref="BJ83">_xlfn.IFS('MEM. CÁLCULO - Crescente'!#REF!="A", 3,
'MEM. CÁLCULO - Crescente'!#REF!="M", 2,
'MEM. CÁLCULO - Crescente'!#REF!="B", 1,
'MEM. CÁLCULO - Crescente'!#REF!="", 0)</f>
        <v>#REF!</v>
      </c>
      <c r="BK83" s="399" t="e" cm="1">
        <f t="array" ref="BK83">_xlfn.IFS('MEM. CÁLCULO - Decrescente'!#REF!="A", 3,
'MEM. CÁLCULO - Decrescente'!#REF!="M", 2,
'MEM. CÁLCULO - Decrescente'!#REF!="B", 1,
'MEM. CÁLCULO - Decrescente'!#REF!="", 0)</f>
        <v>#REF!</v>
      </c>
      <c r="BL83" s="399" t="e" cm="1">
        <f t="array" ref="BL83">_xlfn.IFS('MEM. CÁLCULO - Decrescente'!#REF!="A", 3,
'MEM. CÁLCULO - Decrescente'!#REF!="M", 2,
'MEM. CÁLCULO - Decrescente'!#REF!="B", 1,
'MEM. CÁLCULO - Decrescente'!#REF!="", 0)</f>
        <v>#REF!</v>
      </c>
      <c r="BM83" s="399" t="e" cm="1">
        <f t="array" ref="BM83">_xlfn.IFS('MEM. CÁLCULO - Decrescente'!#REF!="A", 3,
'MEM. CÁLCULO - Decrescente'!#REF!="M", 2,
'MEM. CÁLCULO - Decrescente'!#REF!="B", 1,
'MEM. CÁLCULO - Decrescente'!#REF!="", 0)</f>
        <v>#REF!</v>
      </c>
      <c r="BN83" s="399" t="e" cm="1">
        <f t="array" ref="BN83">_xlfn.IFS('MEM. CÁLCULO - Decrescente'!#REF!="A", 3,
'MEM. CÁLCULO - Decrescente'!#REF!="M", 2,
'MEM. CÁLCULO - Decrescente'!#REF!="B", 1,
'MEM. CÁLCULO - Decrescente'!#REF!="", 0)</f>
        <v>#REF!</v>
      </c>
      <c r="BO83" s="399" t="e" cm="1">
        <f t="array" ref="BO83">_xlfn.IFS('MEM. CÁLCULO - Decrescente'!#REF!="A", 3,
'MEM. CÁLCULO - Decrescente'!#REF!="M", 2,
'MEM. CÁLCULO - Decrescente'!#REF!="B", 1,
'MEM. CÁLCULO - Decrescente'!#REF!="", 0)</f>
        <v>#REF!</v>
      </c>
      <c r="BP83" s="399" t="e">
        <f t="shared" si="73"/>
        <v>#REF!</v>
      </c>
      <c r="BQ83" s="399" t="e">
        <f t="shared" si="74"/>
        <v>#REF!</v>
      </c>
      <c r="BR83" s="399" t="e">
        <f t="shared" si="75"/>
        <v>#REF!</v>
      </c>
      <c r="BS83" s="399" t="e">
        <f t="shared" si="76"/>
        <v>#REF!</v>
      </c>
      <c r="BT83" s="399" t="e">
        <f t="shared" si="77"/>
        <v>#REF!</v>
      </c>
      <c r="BU83" s="399" t="e" cm="1">
        <f t="array" ref="BU83">_xlfn.IFS(BP83=3, "A",
BP83=2, "M",
BP83=1, "B",
BP83=0, "")</f>
        <v>#REF!</v>
      </c>
      <c r="BV83" s="399" t="e" cm="1">
        <f t="array" ref="BV83">_xlfn.IFS(BQ83=3, "A",
BQ83=2, "M",
BQ83=1, "B",
BQ83=0, "")</f>
        <v>#REF!</v>
      </c>
      <c r="BW83" s="399" t="e" cm="1">
        <f t="array" ref="BW83">_xlfn.IFS(BR83=3, "A",
BR83=2, "M",
BR83=1, "B",
BR83=0, "")</f>
        <v>#REF!</v>
      </c>
      <c r="BX83" s="399" t="e" cm="1">
        <f t="array" ref="BX83">_xlfn.IFS(BS83=3, "A",
BS83=2, "M",
BS83=1, "B",
BS83=0, "")</f>
        <v>#REF!</v>
      </c>
      <c r="BY83" s="399" t="e" cm="1">
        <f t="array" ref="BY83">_xlfn.IFS(BT83=3, "A",
BT83=2, "M",
BT83=1, "B",
BT83=0, "")</f>
        <v>#REF!</v>
      </c>
    </row>
    <row r="84" spans="1:77" ht="24.95" customHeight="1" thickBot="1">
      <c r="A84" s="344" t="e">
        <f>'LVC - FICHA CAMPO - Decrescente'!#REF!</f>
        <v>#REF!</v>
      </c>
      <c r="B84" s="345" t="e">
        <f>'LVC - FICHA CAMPO - Decrescente'!#REF!</f>
        <v>#REF!</v>
      </c>
      <c r="C84" s="345" t="e">
        <f>'LVC - FICHA CAMPO - Decrescente'!#REF!</f>
        <v>#REF!</v>
      </c>
      <c r="D84" s="346" t="e">
        <f>'LVC - FICHA CAMPO - Decrescente'!#REF!</f>
        <v>#REF!</v>
      </c>
      <c r="E84" s="349" t="e">
        <f>ROUNDUP(AVERAGE('LVC - FICHA CAMPO - Crescente'!#REF!, 'LVC - FICHA CAMPO - Decrescente'!#REF!), 0)</f>
        <v>#REF!</v>
      </c>
      <c r="F84" s="349" t="e">
        <f>AVERAGE('LVC - FICHA CAMPO - Crescente'!#REF!, 'LVC - FICHA CAMPO - Decrescente'!#REF!)</f>
        <v>#REF!</v>
      </c>
      <c r="G84" s="349" t="e">
        <f>AVERAGE('LVC - FICHA CAMPO - Crescente'!#REF!, 'LVC - FICHA CAMPO - Decrescente'!#REF!)</f>
        <v>#REF!</v>
      </c>
      <c r="H84" s="349" t="e">
        <f>AVERAGE('LVC - FICHA CAMPO - Crescente'!#REF!, 'LVC - FICHA CAMPO - Decrescente'!#REF!)</f>
        <v>#REF!</v>
      </c>
      <c r="I84" s="349" t="e">
        <f>ROUNDUP(AVERAGE('LVC - FICHA CAMPO - Crescente'!#REF!, 'LVC - FICHA CAMPO - Decrescente'!#REF!), 0)</f>
        <v>#REF!</v>
      </c>
      <c r="J84" s="349" t="e">
        <f t="shared" si="44"/>
        <v>#REF!</v>
      </c>
      <c r="K84" s="349" t="e">
        <f t="shared" si="45"/>
        <v>#REF!</v>
      </c>
      <c r="L84" s="349" t="e">
        <f t="shared" si="46"/>
        <v>#REF!</v>
      </c>
      <c r="M84" s="349" t="e">
        <f t="shared" si="47"/>
        <v>#REF!</v>
      </c>
      <c r="N84" s="349" t="e">
        <f t="shared" si="48"/>
        <v>#REF!</v>
      </c>
      <c r="O84" s="347" t="e">
        <f>AVERAGE('MEM. CÁLCULO - Crescente'!#REF!, 'MEM. CÁLCULO - Decrescente'!#REF!)</f>
        <v>#REF!</v>
      </c>
      <c r="P84" s="348" t="e">
        <f t="shared" si="49"/>
        <v>#REF!</v>
      </c>
      <c r="Q84" s="348" t="e">
        <f t="shared" si="50"/>
        <v>#REF!</v>
      </c>
      <c r="R84" s="348" t="e">
        <f t="shared" si="51"/>
        <v>#REF!</v>
      </c>
      <c r="S84" s="347" t="e">
        <f t="shared" si="52"/>
        <v>#REF!</v>
      </c>
      <c r="T84" s="348" t="e">
        <f t="shared" si="53"/>
        <v>#REF!</v>
      </c>
      <c r="U84" s="348" t="e">
        <f t="shared" si="54"/>
        <v>#REF!</v>
      </c>
      <c r="V84" s="348" t="e">
        <f t="shared" si="55"/>
        <v>#REF!</v>
      </c>
      <c r="W84" s="348" t="e">
        <f t="shared" si="56"/>
        <v>#REF!</v>
      </c>
      <c r="X84" s="348" t="e">
        <f t="shared" si="57"/>
        <v>#REF!</v>
      </c>
      <c r="Y84" s="351" t="e">
        <f t="shared" si="58"/>
        <v>#REF!</v>
      </c>
      <c r="Z84" s="349" t="e" cm="1">
        <f t="array" ref="Z84">_xlfn.IFS(
AND(Y84&gt;=0, Y84&lt;=10), 1,
AND(Y84&gt;10, Y84&lt;50), 2,
Y84&gt;=50, 3)</f>
        <v>#REF!</v>
      </c>
      <c r="AA84" s="350" t="e">
        <f t="shared" si="59"/>
        <v>#REF!</v>
      </c>
      <c r="AB84" s="400" t="e">
        <f t="shared" si="60"/>
        <v>#REF!</v>
      </c>
      <c r="AC84" s="351" t="e">
        <f t="shared" si="61"/>
        <v>#REF!</v>
      </c>
      <c r="AD84" s="349" t="e" cm="1">
        <f t="array" ref="AD84">_xlfn.IFS(
AND(AC84&gt;=0, AC84&lt;=10), 1,
AND(AC84&gt;10, AC84&lt;50), 2,
AC84&gt;=50, 3)</f>
        <v>#REF!</v>
      </c>
      <c r="AE84" s="350" t="e">
        <f t="shared" si="62"/>
        <v>#REF!</v>
      </c>
      <c r="AF84" s="400" t="e">
        <f t="shared" si="63"/>
        <v>#REF!</v>
      </c>
      <c r="AG84" s="349" t="e">
        <f t="shared" si="64"/>
        <v>#REF!</v>
      </c>
      <c r="AH84" s="349" t="e" cm="1">
        <f t="array" ref="AH84">_xlfn.IFS(
AND(AG84&gt;=0, AG84&lt;=2), 1,
AND(AG84&gt;2, AG84&lt;5), 2,
AG84&gt;=5, 3)</f>
        <v>#REF!</v>
      </c>
      <c r="AI84" s="350" t="e">
        <f t="shared" si="65"/>
        <v>#REF!</v>
      </c>
      <c r="AJ84" s="350" t="e">
        <f t="shared" si="66"/>
        <v>#REF!</v>
      </c>
      <c r="AK84" s="351" t="e" cm="1">
        <f t="array" ref="AK84">_xlfn.IFS(
O84&lt;=2, "B",
AND(O84&gt;2, O84&lt;5), "M",
O84&gt;=5, "A")</f>
        <v>#REF!</v>
      </c>
      <c r="AL84" s="351" t="e" cm="1">
        <f t="array" ref="AL84">_xlfn.IFS(
AND(P84&gt;=0, P84&lt;=10%), "B",
AND(P84&gt;10%, P84&lt;50%), "M",
AND(P84&gt;=50%, P84&lt;=100%), "A")</f>
        <v>#REF!</v>
      </c>
      <c r="AM84" s="351" t="e" cm="1">
        <f t="array" ref="AM84">_xlfn.IFS(
AND(Q84&gt;=0, Q84&lt;=10%), "B",
AND(Q84&gt;10%, Q84&lt;50%), "M",
AND(Q84&gt;=50%, Q84&lt;=100%), "A")</f>
        <v>#REF!</v>
      </c>
      <c r="AN84" s="351" t="e" cm="1">
        <f t="array" ref="AN84">_xlfn.IFS(
AND(R84&gt;=0, R84&lt;=10%), "B",
AND(R84&gt;10%, R84&lt;50%), "M",
AND(R84&gt;=50%, R84&lt;=100%), "A")</f>
        <v>#REF!</v>
      </c>
      <c r="AO84" s="351" t="e" cm="1">
        <f t="array" ref="AO84">_xlfn.IFS(
S84&lt;=2, "B",
AND(S84&gt;2, S84&lt;5), "M",
S84&gt;=5, "A")</f>
        <v>#REF!</v>
      </c>
      <c r="AP84" s="351" t="e">
        <f t="shared" si="67"/>
        <v>#REF!</v>
      </c>
      <c r="AQ84" s="351" t="e">
        <f t="shared" si="68"/>
        <v>#REF!</v>
      </c>
      <c r="AR84" s="351" t="e">
        <f t="shared" si="69"/>
        <v>#REF!</v>
      </c>
      <c r="AS84" s="351" t="e">
        <f t="shared" si="70"/>
        <v>#REF!</v>
      </c>
      <c r="AT84" s="351" t="e">
        <f t="shared" si="71"/>
        <v>#REF!</v>
      </c>
      <c r="AU84" s="369" t="e">
        <f t="shared" si="72"/>
        <v>#REF!</v>
      </c>
      <c r="AV84" s="369" t="e" cm="1">
        <f t="array" ref="AV84">_xlfn.IFS(B84="", "",
(((100-AU84)/100)*$AV$10)&lt;1, 1,
TRUE, ((100-AU84)/100)*AV$10)</f>
        <v>#REF!</v>
      </c>
      <c r="AW84" s="375" t="e" cm="1">
        <f t="array" ref="AW84">_xlfn.IFS(
AND(AU84 &lt;= 20, AV84 &gt; 3.5), 0,
AND(AU84 &lt;= 20, AV84 &lt;= 3.5), 1,
AND(AND(20 &lt; AU84, AU84 &lt;= 40, AV84 &gt; 3.5)), 2,
AND(AND(20 &lt; AU84, AU84 &lt;= 40, AV84 &lt;= 3.5)), 3,
AND(AND(40 &lt; AU84, AU84 &lt;= 60, AV84 &gt; 2.5)), 4,
AND(AND(40 &lt; AU84, AU84 &lt;= 60, AV84 &lt;= 2.5)), 5,
AND(AND(60 &lt; AU84, AU84 &lt;= 90, AV84 &gt; 2.5)), 7,
AND(AND(60 &lt; AU84, AU84 &lt;= 90, AV84 &lt;= 2.5)), 8,
AU84 &gt; 90, 10)</f>
        <v>#REF!</v>
      </c>
      <c r="AX84" s="374" t="e">
        <f>_xlfn.XLOOKUP(AW84,IES!$B$2:$B$10,IES!$C$2:$C$10)</f>
        <v>#REF!</v>
      </c>
      <c r="AY84" s="374" t="e">
        <f>_xlfn.XLOOKUP(AW84,IES!$B$2:$B$10, IES!$D$2:$D$10)</f>
        <v>#REF!</v>
      </c>
      <c r="AZ84" s="392" t="e" cm="1">
        <f t="array" ref="AZ84">_xlfn.IFS(AV84&gt;4, 'CONCEITOS ICPF'!$B$2,
AND(3 &lt; AV84, AV84 &lt;= 4), 'CONCEITOS ICPF'!$B$3,
AND(2 &lt; AV84, AV84 &lt;= 3), 'CONCEITOS ICPF'!$B$4,
AND(1 &lt; AV84, AV84 &lt;= 2), 'CONCEITOS ICPF'!$B$5,
AV84 &lt;= 1, 'CONCEITOS ICPF'!$B$6)</f>
        <v>#REF!</v>
      </c>
      <c r="BA84" s="350" t="e">
        <f>'LVC - FICHA CAMPO - Decrescente'!#REF!</f>
        <v>#REF!</v>
      </c>
      <c r="BB84" s="350" t="e">
        <f>'LVC - FICHA CAMPO - Decrescente'!#REF!</f>
        <v>#REF!</v>
      </c>
      <c r="BC84" s="350" t="e">
        <f>'LVC - FICHA CAMPO - Decrescente'!#REF!</f>
        <v>#REF!</v>
      </c>
      <c r="BD84" s="350" t="e">
        <f>'LVC - FICHA CAMPO - Decrescente'!#REF!</f>
        <v>#REF!</v>
      </c>
      <c r="BE84" s="350" t="e">
        <f>'LVC - FICHA CAMPO - Decrescente'!#REF!</f>
        <v>#REF!</v>
      </c>
      <c r="BF84" s="399" t="e" cm="1">
        <f t="array" ref="BF84">_xlfn.IFS('MEM. CÁLCULO - Crescente'!#REF!="A", 3,
'MEM. CÁLCULO - Crescente'!#REF!="M", 2,
'MEM. CÁLCULO - Crescente'!#REF!="B", 1,
'MEM. CÁLCULO - Crescente'!#REF!="", 0)</f>
        <v>#REF!</v>
      </c>
      <c r="BG84" s="399" t="e" cm="1">
        <f t="array" ref="BG84">_xlfn.IFS('MEM. CÁLCULO - Crescente'!#REF!="A", 3,
'MEM. CÁLCULO - Crescente'!#REF!="M", 2,
'MEM. CÁLCULO - Crescente'!#REF!="B", 1,
'MEM. CÁLCULO - Crescente'!#REF!="", 0)</f>
        <v>#REF!</v>
      </c>
      <c r="BH84" s="399" t="e" cm="1">
        <f t="array" ref="BH84">_xlfn.IFS('MEM. CÁLCULO - Crescente'!#REF!="A", 3,
'MEM. CÁLCULO - Crescente'!#REF!="M", 2,
'MEM. CÁLCULO - Crescente'!#REF!="B", 1,
'MEM. CÁLCULO - Crescente'!#REF!="", 0)</f>
        <v>#REF!</v>
      </c>
      <c r="BI84" s="399" t="e" cm="1">
        <f t="array" ref="BI84">_xlfn.IFS('MEM. CÁLCULO - Crescente'!#REF!="A", 3,
'MEM. CÁLCULO - Crescente'!#REF!="M", 2,
'MEM. CÁLCULO - Crescente'!#REF!="B", 1,
'MEM. CÁLCULO - Crescente'!#REF!="", 0)</f>
        <v>#REF!</v>
      </c>
      <c r="BJ84" s="399" t="e" cm="1">
        <f t="array" ref="BJ84">_xlfn.IFS('MEM. CÁLCULO - Crescente'!#REF!="A", 3,
'MEM. CÁLCULO - Crescente'!#REF!="M", 2,
'MEM. CÁLCULO - Crescente'!#REF!="B", 1,
'MEM. CÁLCULO - Crescente'!#REF!="", 0)</f>
        <v>#REF!</v>
      </c>
      <c r="BK84" s="399" t="e" cm="1">
        <f t="array" ref="BK84">_xlfn.IFS('MEM. CÁLCULO - Decrescente'!#REF!="A", 3,
'MEM. CÁLCULO - Decrescente'!#REF!="M", 2,
'MEM. CÁLCULO - Decrescente'!#REF!="B", 1,
'MEM. CÁLCULO - Decrescente'!#REF!="", 0)</f>
        <v>#REF!</v>
      </c>
      <c r="BL84" s="399" t="e" cm="1">
        <f t="array" ref="BL84">_xlfn.IFS('MEM. CÁLCULO - Decrescente'!#REF!="A", 3,
'MEM. CÁLCULO - Decrescente'!#REF!="M", 2,
'MEM. CÁLCULO - Decrescente'!#REF!="B", 1,
'MEM. CÁLCULO - Decrescente'!#REF!="", 0)</f>
        <v>#REF!</v>
      </c>
      <c r="BM84" s="399" t="e" cm="1">
        <f t="array" ref="BM84">_xlfn.IFS('MEM. CÁLCULO - Decrescente'!#REF!="A", 3,
'MEM. CÁLCULO - Decrescente'!#REF!="M", 2,
'MEM. CÁLCULO - Decrescente'!#REF!="B", 1,
'MEM. CÁLCULO - Decrescente'!#REF!="", 0)</f>
        <v>#REF!</v>
      </c>
      <c r="BN84" s="399" t="e" cm="1">
        <f t="array" ref="BN84">_xlfn.IFS('MEM. CÁLCULO - Decrescente'!#REF!="A", 3,
'MEM. CÁLCULO - Decrescente'!#REF!="M", 2,
'MEM. CÁLCULO - Decrescente'!#REF!="B", 1,
'MEM. CÁLCULO - Decrescente'!#REF!="", 0)</f>
        <v>#REF!</v>
      </c>
      <c r="BO84" s="399" t="e" cm="1">
        <f t="array" ref="BO84">_xlfn.IFS('MEM. CÁLCULO - Decrescente'!#REF!="A", 3,
'MEM. CÁLCULO - Decrescente'!#REF!="M", 2,
'MEM. CÁLCULO - Decrescente'!#REF!="B", 1,
'MEM. CÁLCULO - Decrescente'!#REF!="", 0)</f>
        <v>#REF!</v>
      </c>
      <c r="BP84" s="399" t="e">
        <f t="shared" si="73"/>
        <v>#REF!</v>
      </c>
      <c r="BQ84" s="399" t="e">
        <f t="shared" si="74"/>
        <v>#REF!</v>
      </c>
      <c r="BR84" s="399" t="e">
        <f t="shared" si="75"/>
        <v>#REF!</v>
      </c>
      <c r="BS84" s="399" t="e">
        <f t="shared" si="76"/>
        <v>#REF!</v>
      </c>
      <c r="BT84" s="399" t="e">
        <f t="shared" si="77"/>
        <v>#REF!</v>
      </c>
      <c r="BU84" s="399" t="e" cm="1">
        <f t="array" ref="BU84">_xlfn.IFS(BP84=3, "A",
BP84=2, "M",
BP84=1, "B",
BP84=0, "")</f>
        <v>#REF!</v>
      </c>
      <c r="BV84" s="399" t="e" cm="1">
        <f t="array" ref="BV84">_xlfn.IFS(BQ84=3, "A",
BQ84=2, "M",
BQ84=1, "B",
BQ84=0, "")</f>
        <v>#REF!</v>
      </c>
      <c r="BW84" s="399" t="e" cm="1">
        <f t="array" ref="BW84">_xlfn.IFS(BR84=3, "A",
BR84=2, "M",
BR84=1, "B",
BR84=0, "")</f>
        <v>#REF!</v>
      </c>
      <c r="BX84" s="399" t="e" cm="1">
        <f t="array" ref="BX84">_xlfn.IFS(BS84=3, "A",
BS84=2, "M",
BS84=1, "B",
BS84=0, "")</f>
        <v>#REF!</v>
      </c>
      <c r="BY84" s="399" t="e" cm="1">
        <f t="array" ref="BY84">_xlfn.IFS(BT84=3, "A",
BT84=2, "M",
BT84=1, "B",
BT84=0, "")</f>
        <v>#REF!</v>
      </c>
    </row>
    <row r="85" spans="1:77" ht="24.95" customHeight="1" thickBot="1">
      <c r="A85" s="344" t="e">
        <f>'LVC - FICHA CAMPO - Decrescente'!#REF!</f>
        <v>#REF!</v>
      </c>
      <c r="B85" s="345" t="e">
        <f>'LVC - FICHA CAMPO - Decrescente'!#REF!</f>
        <v>#REF!</v>
      </c>
      <c r="C85" s="345" t="e">
        <f>'LVC - FICHA CAMPO - Decrescente'!#REF!</f>
        <v>#REF!</v>
      </c>
      <c r="D85" s="346" t="e">
        <f>'LVC - FICHA CAMPO - Decrescente'!#REF!</f>
        <v>#REF!</v>
      </c>
      <c r="E85" s="349" t="e">
        <f>ROUNDUP(AVERAGE('LVC - FICHA CAMPO - Crescente'!#REF!, 'LVC - FICHA CAMPO - Decrescente'!#REF!), 0)</f>
        <v>#REF!</v>
      </c>
      <c r="F85" s="349" t="e">
        <f>AVERAGE('LVC - FICHA CAMPO - Crescente'!#REF!, 'LVC - FICHA CAMPO - Decrescente'!#REF!)</f>
        <v>#REF!</v>
      </c>
      <c r="G85" s="349" t="e">
        <f>AVERAGE('LVC - FICHA CAMPO - Crescente'!#REF!, 'LVC - FICHA CAMPO - Decrescente'!#REF!)</f>
        <v>#REF!</v>
      </c>
      <c r="H85" s="349" t="e">
        <f>AVERAGE('LVC - FICHA CAMPO - Crescente'!#REF!, 'LVC - FICHA CAMPO - Decrescente'!#REF!)</f>
        <v>#REF!</v>
      </c>
      <c r="I85" s="349" t="e">
        <f>ROUNDUP(AVERAGE('LVC - FICHA CAMPO - Crescente'!#REF!, 'LVC - FICHA CAMPO - Decrescente'!#REF!), 0)</f>
        <v>#REF!</v>
      </c>
      <c r="J85" s="349" t="e">
        <f t="shared" si="44"/>
        <v>#REF!</v>
      </c>
      <c r="K85" s="349" t="e">
        <f t="shared" si="45"/>
        <v>#REF!</v>
      </c>
      <c r="L85" s="349" t="e">
        <f t="shared" si="46"/>
        <v>#REF!</v>
      </c>
      <c r="M85" s="349" t="e">
        <f t="shared" si="47"/>
        <v>#REF!</v>
      </c>
      <c r="N85" s="349" t="e">
        <f t="shared" si="48"/>
        <v>#REF!</v>
      </c>
      <c r="O85" s="347" t="e">
        <f>AVERAGE('MEM. CÁLCULO - Crescente'!#REF!, 'MEM. CÁLCULO - Decrescente'!#REF!)</f>
        <v>#REF!</v>
      </c>
      <c r="P85" s="348" t="e">
        <f t="shared" si="49"/>
        <v>#REF!</v>
      </c>
      <c r="Q85" s="348" t="e">
        <f t="shared" si="50"/>
        <v>#REF!</v>
      </c>
      <c r="R85" s="348" t="e">
        <f t="shared" si="51"/>
        <v>#REF!</v>
      </c>
      <c r="S85" s="347" t="e">
        <f t="shared" si="52"/>
        <v>#REF!</v>
      </c>
      <c r="T85" s="348" t="e">
        <f t="shared" si="53"/>
        <v>#REF!</v>
      </c>
      <c r="U85" s="348" t="e">
        <f t="shared" si="54"/>
        <v>#REF!</v>
      </c>
      <c r="V85" s="348" t="e">
        <f t="shared" si="55"/>
        <v>#REF!</v>
      </c>
      <c r="W85" s="348" t="e">
        <f t="shared" si="56"/>
        <v>#REF!</v>
      </c>
      <c r="X85" s="348" t="e">
        <f t="shared" si="57"/>
        <v>#REF!</v>
      </c>
      <c r="Y85" s="351" t="e">
        <f t="shared" si="58"/>
        <v>#REF!</v>
      </c>
      <c r="Z85" s="349" t="e" cm="1">
        <f t="array" ref="Z85">_xlfn.IFS(
AND(Y85&gt;=0, Y85&lt;=10), 1,
AND(Y85&gt;10, Y85&lt;50), 2,
Y85&gt;=50, 3)</f>
        <v>#REF!</v>
      </c>
      <c r="AA85" s="350" t="e">
        <f t="shared" si="59"/>
        <v>#REF!</v>
      </c>
      <c r="AB85" s="400" t="e">
        <f t="shared" si="60"/>
        <v>#REF!</v>
      </c>
      <c r="AC85" s="351" t="e">
        <f t="shared" si="61"/>
        <v>#REF!</v>
      </c>
      <c r="AD85" s="349" t="e" cm="1">
        <f t="array" ref="AD85">_xlfn.IFS(
AND(AC85&gt;=0, AC85&lt;=10), 1,
AND(AC85&gt;10, AC85&lt;50), 2,
AC85&gt;=50, 3)</f>
        <v>#REF!</v>
      </c>
      <c r="AE85" s="350" t="e">
        <f t="shared" si="62"/>
        <v>#REF!</v>
      </c>
      <c r="AF85" s="400" t="e">
        <f t="shared" si="63"/>
        <v>#REF!</v>
      </c>
      <c r="AG85" s="349" t="e">
        <f t="shared" si="64"/>
        <v>#REF!</v>
      </c>
      <c r="AH85" s="349" t="e" cm="1">
        <f t="array" ref="AH85">_xlfn.IFS(
AND(AG85&gt;=0, AG85&lt;=2), 1,
AND(AG85&gt;2, AG85&lt;5), 2,
AG85&gt;=5, 3)</f>
        <v>#REF!</v>
      </c>
      <c r="AI85" s="350" t="e">
        <f t="shared" si="65"/>
        <v>#REF!</v>
      </c>
      <c r="AJ85" s="350" t="e">
        <f t="shared" si="66"/>
        <v>#REF!</v>
      </c>
      <c r="AK85" s="351" t="e" cm="1">
        <f t="array" ref="AK85">_xlfn.IFS(
O85&lt;=2, "B",
AND(O85&gt;2, O85&lt;5), "M",
O85&gt;=5, "A")</f>
        <v>#REF!</v>
      </c>
      <c r="AL85" s="351" t="e" cm="1">
        <f t="array" ref="AL85">_xlfn.IFS(
AND(P85&gt;=0, P85&lt;=10%), "B",
AND(P85&gt;10%, P85&lt;50%), "M",
AND(P85&gt;=50%, P85&lt;=100%), "A")</f>
        <v>#REF!</v>
      </c>
      <c r="AM85" s="351" t="e" cm="1">
        <f t="array" ref="AM85">_xlfn.IFS(
AND(Q85&gt;=0, Q85&lt;=10%), "B",
AND(Q85&gt;10%, Q85&lt;50%), "M",
AND(Q85&gt;=50%, Q85&lt;=100%), "A")</f>
        <v>#REF!</v>
      </c>
      <c r="AN85" s="351" t="e" cm="1">
        <f t="array" ref="AN85">_xlfn.IFS(
AND(R85&gt;=0, R85&lt;=10%), "B",
AND(R85&gt;10%, R85&lt;50%), "M",
AND(R85&gt;=50%, R85&lt;=100%), "A")</f>
        <v>#REF!</v>
      </c>
      <c r="AO85" s="351" t="e" cm="1">
        <f t="array" ref="AO85">_xlfn.IFS(
S85&lt;=2, "B",
AND(S85&gt;2, S85&lt;5), "M",
S85&gt;=5, "A")</f>
        <v>#REF!</v>
      </c>
      <c r="AP85" s="351" t="e">
        <f t="shared" si="67"/>
        <v>#REF!</v>
      </c>
      <c r="AQ85" s="351" t="e">
        <f t="shared" si="68"/>
        <v>#REF!</v>
      </c>
      <c r="AR85" s="351" t="e">
        <f t="shared" si="69"/>
        <v>#REF!</v>
      </c>
      <c r="AS85" s="351" t="e">
        <f t="shared" si="70"/>
        <v>#REF!</v>
      </c>
      <c r="AT85" s="351" t="e">
        <f t="shared" si="71"/>
        <v>#REF!</v>
      </c>
      <c r="AU85" s="369" t="e">
        <f t="shared" si="72"/>
        <v>#REF!</v>
      </c>
      <c r="AV85" s="369" t="e" cm="1">
        <f t="array" ref="AV85">_xlfn.IFS(B85="", "",
(((100-AU85)/100)*$AV$10)&lt;1, 1,
TRUE, ((100-AU85)/100)*AV$10)</f>
        <v>#REF!</v>
      </c>
      <c r="AW85" s="375" t="e" cm="1">
        <f t="array" ref="AW85">_xlfn.IFS(
AND(AU85 &lt;= 20, AV85 &gt; 3.5), 0,
AND(AU85 &lt;= 20, AV85 &lt;= 3.5), 1,
AND(AND(20 &lt; AU85, AU85 &lt;= 40, AV85 &gt; 3.5)), 2,
AND(AND(20 &lt; AU85, AU85 &lt;= 40, AV85 &lt;= 3.5)), 3,
AND(AND(40 &lt; AU85, AU85 &lt;= 60, AV85 &gt; 2.5)), 4,
AND(AND(40 &lt; AU85, AU85 &lt;= 60, AV85 &lt;= 2.5)), 5,
AND(AND(60 &lt; AU85, AU85 &lt;= 90, AV85 &gt; 2.5)), 7,
AND(AND(60 &lt; AU85, AU85 &lt;= 90, AV85 &lt;= 2.5)), 8,
AU85 &gt; 90, 10)</f>
        <v>#REF!</v>
      </c>
      <c r="AX85" s="374" t="e">
        <f>_xlfn.XLOOKUP(AW85,IES!$B$2:$B$10,IES!$C$2:$C$10)</f>
        <v>#REF!</v>
      </c>
      <c r="AY85" s="374" t="e">
        <f>_xlfn.XLOOKUP(AW85,IES!$B$2:$B$10, IES!$D$2:$D$10)</f>
        <v>#REF!</v>
      </c>
      <c r="AZ85" s="392" t="e" cm="1">
        <f t="array" ref="AZ85">_xlfn.IFS(AV85&gt;4, 'CONCEITOS ICPF'!$B$2,
AND(3 &lt; AV85, AV85 &lt;= 4), 'CONCEITOS ICPF'!$B$3,
AND(2 &lt; AV85, AV85 &lt;= 3), 'CONCEITOS ICPF'!$B$4,
AND(1 &lt; AV85, AV85 &lt;= 2), 'CONCEITOS ICPF'!$B$5,
AV85 &lt;= 1, 'CONCEITOS ICPF'!$B$6)</f>
        <v>#REF!</v>
      </c>
      <c r="BA85" s="350" t="e">
        <f>'LVC - FICHA CAMPO - Decrescente'!#REF!</f>
        <v>#REF!</v>
      </c>
      <c r="BB85" s="350" t="e">
        <f>'LVC - FICHA CAMPO - Decrescente'!#REF!</f>
        <v>#REF!</v>
      </c>
      <c r="BC85" s="350" t="e">
        <f>'LVC - FICHA CAMPO - Decrescente'!#REF!</f>
        <v>#REF!</v>
      </c>
      <c r="BD85" s="350" t="e">
        <f>'LVC - FICHA CAMPO - Decrescente'!#REF!</f>
        <v>#REF!</v>
      </c>
      <c r="BE85" s="350" t="e">
        <f>'LVC - FICHA CAMPO - Decrescente'!#REF!</f>
        <v>#REF!</v>
      </c>
      <c r="BF85" s="399" t="e" cm="1">
        <f t="array" ref="BF85">_xlfn.IFS('MEM. CÁLCULO - Crescente'!#REF!="A", 3,
'MEM. CÁLCULO - Crescente'!#REF!="M", 2,
'MEM. CÁLCULO - Crescente'!#REF!="B", 1,
'MEM. CÁLCULO - Crescente'!#REF!="", 0)</f>
        <v>#REF!</v>
      </c>
      <c r="BG85" s="399" t="e" cm="1">
        <f t="array" ref="BG85">_xlfn.IFS('MEM. CÁLCULO - Crescente'!#REF!="A", 3,
'MEM. CÁLCULO - Crescente'!#REF!="M", 2,
'MEM. CÁLCULO - Crescente'!#REF!="B", 1,
'MEM. CÁLCULO - Crescente'!#REF!="", 0)</f>
        <v>#REF!</v>
      </c>
      <c r="BH85" s="399" t="e" cm="1">
        <f t="array" ref="BH85">_xlfn.IFS('MEM. CÁLCULO - Crescente'!#REF!="A", 3,
'MEM. CÁLCULO - Crescente'!#REF!="M", 2,
'MEM. CÁLCULO - Crescente'!#REF!="B", 1,
'MEM. CÁLCULO - Crescente'!#REF!="", 0)</f>
        <v>#REF!</v>
      </c>
      <c r="BI85" s="399" t="e" cm="1">
        <f t="array" ref="BI85">_xlfn.IFS('MEM. CÁLCULO - Crescente'!#REF!="A", 3,
'MEM. CÁLCULO - Crescente'!#REF!="M", 2,
'MEM. CÁLCULO - Crescente'!#REF!="B", 1,
'MEM. CÁLCULO - Crescente'!#REF!="", 0)</f>
        <v>#REF!</v>
      </c>
      <c r="BJ85" s="399" t="e" cm="1">
        <f t="array" ref="BJ85">_xlfn.IFS('MEM. CÁLCULO - Crescente'!#REF!="A", 3,
'MEM. CÁLCULO - Crescente'!#REF!="M", 2,
'MEM. CÁLCULO - Crescente'!#REF!="B", 1,
'MEM. CÁLCULO - Crescente'!#REF!="", 0)</f>
        <v>#REF!</v>
      </c>
      <c r="BK85" s="399" t="e" cm="1">
        <f t="array" ref="BK85">_xlfn.IFS('MEM. CÁLCULO - Decrescente'!#REF!="A", 3,
'MEM. CÁLCULO - Decrescente'!#REF!="M", 2,
'MEM. CÁLCULO - Decrescente'!#REF!="B", 1,
'MEM. CÁLCULO - Decrescente'!#REF!="", 0)</f>
        <v>#REF!</v>
      </c>
      <c r="BL85" s="399" t="e" cm="1">
        <f t="array" ref="BL85">_xlfn.IFS('MEM. CÁLCULO - Decrescente'!#REF!="A", 3,
'MEM. CÁLCULO - Decrescente'!#REF!="M", 2,
'MEM. CÁLCULO - Decrescente'!#REF!="B", 1,
'MEM. CÁLCULO - Decrescente'!#REF!="", 0)</f>
        <v>#REF!</v>
      </c>
      <c r="BM85" s="399" t="e" cm="1">
        <f t="array" ref="BM85">_xlfn.IFS('MEM. CÁLCULO - Decrescente'!#REF!="A", 3,
'MEM. CÁLCULO - Decrescente'!#REF!="M", 2,
'MEM. CÁLCULO - Decrescente'!#REF!="B", 1,
'MEM. CÁLCULO - Decrescente'!#REF!="", 0)</f>
        <v>#REF!</v>
      </c>
      <c r="BN85" s="399" t="e" cm="1">
        <f t="array" ref="BN85">_xlfn.IFS('MEM. CÁLCULO - Decrescente'!#REF!="A", 3,
'MEM. CÁLCULO - Decrescente'!#REF!="M", 2,
'MEM. CÁLCULO - Decrescente'!#REF!="B", 1,
'MEM. CÁLCULO - Decrescente'!#REF!="", 0)</f>
        <v>#REF!</v>
      </c>
      <c r="BO85" s="399" t="e" cm="1">
        <f t="array" ref="BO85">_xlfn.IFS('MEM. CÁLCULO - Decrescente'!#REF!="A", 3,
'MEM. CÁLCULO - Decrescente'!#REF!="M", 2,
'MEM. CÁLCULO - Decrescente'!#REF!="B", 1,
'MEM. CÁLCULO - Decrescente'!#REF!="", 0)</f>
        <v>#REF!</v>
      </c>
      <c r="BP85" s="399" t="e">
        <f t="shared" si="73"/>
        <v>#REF!</v>
      </c>
      <c r="BQ85" s="399" t="e">
        <f t="shared" si="74"/>
        <v>#REF!</v>
      </c>
      <c r="BR85" s="399" t="e">
        <f t="shared" si="75"/>
        <v>#REF!</v>
      </c>
      <c r="BS85" s="399" t="e">
        <f t="shared" si="76"/>
        <v>#REF!</v>
      </c>
      <c r="BT85" s="399" t="e">
        <f t="shared" si="77"/>
        <v>#REF!</v>
      </c>
      <c r="BU85" s="399" t="e" cm="1">
        <f t="array" ref="BU85">_xlfn.IFS(BP85=3, "A",
BP85=2, "M",
BP85=1, "B",
BP85=0, "")</f>
        <v>#REF!</v>
      </c>
      <c r="BV85" s="399" t="e" cm="1">
        <f t="array" ref="BV85">_xlfn.IFS(BQ85=3, "A",
BQ85=2, "M",
BQ85=1, "B",
BQ85=0, "")</f>
        <v>#REF!</v>
      </c>
      <c r="BW85" s="399" t="e" cm="1">
        <f t="array" ref="BW85">_xlfn.IFS(BR85=3, "A",
BR85=2, "M",
BR85=1, "B",
BR85=0, "")</f>
        <v>#REF!</v>
      </c>
      <c r="BX85" s="399" t="e" cm="1">
        <f t="array" ref="BX85">_xlfn.IFS(BS85=3, "A",
BS85=2, "M",
BS85=1, "B",
BS85=0, "")</f>
        <v>#REF!</v>
      </c>
      <c r="BY85" s="399" t="e" cm="1">
        <f t="array" ref="BY85">_xlfn.IFS(BT85=3, "A",
BT85=2, "M",
BT85=1, "B",
BT85=0, "")</f>
        <v>#REF!</v>
      </c>
    </row>
    <row r="86" spans="1:77" ht="24.95" customHeight="1" thickBot="1">
      <c r="A86" s="344" t="e">
        <f>'LVC - FICHA CAMPO - Decrescente'!#REF!</f>
        <v>#REF!</v>
      </c>
      <c r="B86" s="345" t="e">
        <f>'LVC - FICHA CAMPO - Decrescente'!#REF!</f>
        <v>#REF!</v>
      </c>
      <c r="C86" s="345" t="e">
        <f>'LVC - FICHA CAMPO - Decrescente'!#REF!</f>
        <v>#REF!</v>
      </c>
      <c r="D86" s="346" t="e">
        <f>'LVC - FICHA CAMPO - Decrescente'!#REF!</f>
        <v>#REF!</v>
      </c>
      <c r="E86" s="349" t="e">
        <f>ROUNDUP(AVERAGE('LVC - FICHA CAMPO - Crescente'!#REF!, 'LVC - FICHA CAMPO - Decrescente'!#REF!), 0)</f>
        <v>#REF!</v>
      </c>
      <c r="F86" s="349" t="e">
        <f>AVERAGE('LVC - FICHA CAMPO - Crescente'!#REF!, 'LVC - FICHA CAMPO - Decrescente'!#REF!)</f>
        <v>#REF!</v>
      </c>
      <c r="G86" s="349" t="e">
        <f>AVERAGE('LVC - FICHA CAMPO - Crescente'!#REF!, 'LVC - FICHA CAMPO - Decrescente'!#REF!)</f>
        <v>#REF!</v>
      </c>
      <c r="H86" s="349" t="e">
        <f>AVERAGE('LVC - FICHA CAMPO - Crescente'!#REF!, 'LVC - FICHA CAMPO - Decrescente'!#REF!)</f>
        <v>#REF!</v>
      </c>
      <c r="I86" s="349" t="e">
        <f>ROUNDUP(AVERAGE('LVC - FICHA CAMPO - Crescente'!#REF!, 'LVC - FICHA CAMPO - Decrescente'!#REF!), 0)</f>
        <v>#REF!</v>
      </c>
      <c r="J86" s="349" t="e">
        <f t="shared" si="44"/>
        <v>#REF!</v>
      </c>
      <c r="K86" s="349" t="e">
        <f t="shared" si="45"/>
        <v>#REF!</v>
      </c>
      <c r="L86" s="349" t="e">
        <f t="shared" si="46"/>
        <v>#REF!</v>
      </c>
      <c r="M86" s="349" t="e">
        <f t="shared" si="47"/>
        <v>#REF!</v>
      </c>
      <c r="N86" s="349" t="e">
        <f t="shared" si="48"/>
        <v>#REF!</v>
      </c>
      <c r="O86" s="347" t="e">
        <f>AVERAGE('MEM. CÁLCULO - Crescente'!#REF!, 'MEM. CÁLCULO - Decrescente'!#REF!)</f>
        <v>#REF!</v>
      </c>
      <c r="P86" s="348" t="e">
        <f t="shared" si="49"/>
        <v>#REF!</v>
      </c>
      <c r="Q86" s="348" t="e">
        <f t="shared" si="50"/>
        <v>#REF!</v>
      </c>
      <c r="R86" s="348" t="e">
        <f t="shared" si="51"/>
        <v>#REF!</v>
      </c>
      <c r="S86" s="347" t="e">
        <f t="shared" si="52"/>
        <v>#REF!</v>
      </c>
      <c r="T86" s="348" t="e">
        <f t="shared" si="53"/>
        <v>#REF!</v>
      </c>
      <c r="U86" s="348" t="e">
        <f t="shared" si="54"/>
        <v>#REF!</v>
      </c>
      <c r="V86" s="348" t="e">
        <f t="shared" si="55"/>
        <v>#REF!</v>
      </c>
      <c r="W86" s="348" t="e">
        <f t="shared" si="56"/>
        <v>#REF!</v>
      </c>
      <c r="X86" s="348" t="e">
        <f t="shared" si="57"/>
        <v>#REF!</v>
      </c>
      <c r="Y86" s="351" t="e">
        <f t="shared" si="58"/>
        <v>#REF!</v>
      </c>
      <c r="Z86" s="349" t="e" cm="1">
        <f t="array" ref="Z86">_xlfn.IFS(
AND(Y86&gt;=0, Y86&lt;=10), 1,
AND(Y86&gt;10, Y86&lt;50), 2,
Y86&gt;=50, 3)</f>
        <v>#REF!</v>
      </c>
      <c r="AA86" s="350" t="e">
        <f t="shared" si="59"/>
        <v>#REF!</v>
      </c>
      <c r="AB86" s="400" t="e">
        <f t="shared" si="60"/>
        <v>#REF!</v>
      </c>
      <c r="AC86" s="351" t="e">
        <f t="shared" si="61"/>
        <v>#REF!</v>
      </c>
      <c r="AD86" s="349" t="e" cm="1">
        <f t="array" ref="AD86">_xlfn.IFS(
AND(AC86&gt;=0, AC86&lt;=10), 1,
AND(AC86&gt;10, AC86&lt;50), 2,
AC86&gt;=50, 3)</f>
        <v>#REF!</v>
      </c>
      <c r="AE86" s="350" t="e">
        <f t="shared" si="62"/>
        <v>#REF!</v>
      </c>
      <c r="AF86" s="400" t="e">
        <f t="shared" si="63"/>
        <v>#REF!</v>
      </c>
      <c r="AG86" s="349" t="e">
        <f t="shared" si="64"/>
        <v>#REF!</v>
      </c>
      <c r="AH86" s="349" t="e" cm="1">
        <f t="array" ref="AH86">_xlfn.IFS(
AND(AG86&gt;=0, AG86&lt;=2), 1,
AND(AG86&gt;2, AG86&lt;5), 2,
AG86&gt;=5, 3)</f>
        <v>#REF!</v>
      </c>
      <c r="AI86" s="350" t="e">
        <f t="shared" si="65"/>
        <v>#REF!</v>
      </c>
      <c r="AJ86" s="350" t="e">
        <f t="shared" si="66"/>
        <v>#REF!</v>
      </c>
      <c r="AK86" s="351" t="e" cm="1">
        <f t="array" ref="AK86">_xlfn.IFS(
O86&lt;=2, "B",
AND(O86&gt;2, O86&lt;5), "M",
O86&gt;=5, "A")</f>
        <v>#REF!</v>
      </c>
      <c r="AL86" s="351" t="e" cm="1">
        <f t="array" ref="AL86">_xlfn.IFS(
AND(P86&gt;=0, P86&lt;=10%), "B",
AND(P86&gt;10%, P86&lt;50%), "M",
AND(P86&gt;=50%, P86&lt;=100%), "A")</f>
        <v>#REF!</v>
      </c>
      <c r="AM86" s="351" t="e" cm="1">
        <f t="array" ref="AM86">_xlfn.IFS(
AND(Q86&gt;=0, Q86&lt;=10%), "B",
AND(Q86&gt;10%, Q86&lt;50%), "M",
AND(Q86&gt;=50%, Q86&lt;=100%), "A")</f>
        <v>#REF!</v>
      </c>
      <c r="AN86" s="351" t="e" cm="1">
        <f t="array" ref="AN86">_xlfn.IFS(
AND(R86&gt;=0, R86&lt;=10%), "B",
AND(R86&gt;10%, R86&lt;50%), "M",
AND(R86&gt;=50%, R86&lt;=100%), "A")</f>
        <v>#REF!</v>
      </c>
      <c r="AO86" s="351" t="e" cm="1">
        <f t="array" ref="AO86">_xlfn.IFS(
S86&lt;=2, "B",
AND(S86&gt;2, S86&lt;5), "M",
S86&gt;=5, "A")</f>
        <v>#REF!</v>
      </c>
      <c r="AP86" s="351" t="e">
        <f t="shared" si="67"/>
        <v>#REF!</v>
      </c>
      <c r="AQ86" s="351" t="e">
        <f t="shared" si="68"/>
        <v>#REF!</v>
      </c>
      <c r="AR86" s="351" t="e">
        <f t="shared" si="69"/>
        <v>#REF!</v>
      </c>
      <c r="AS86" s="351" t="e">
        <f t="shared" si="70"/>
        <v>#REF!</v>
      </c>
      <c r="AT86" s="351" t="e">
        <f t="shared" si="71"/>
        <v>#REF!</v>
      </c>
      <c r="AU86" s="369" t="e">
        <f t="shared" si="72"/>
        <v>#REF!</v>
      </c>
      <c r="AV86" s="369" t="e" cm="1">
        <f t="array" ref="AV86">_xlfn.IFS(B86="", "",
(((100-AU86)/100)*$AV$10)&lt;1, 1,
TRUE, ((100-AU86)/100)*AV$10)</f>
        <v>#REF!</v>
      </c>
      <c r="AW86" s="375" t="e" cm="1">
        <f t="array" ref="AW86">_xlfn.IFS(
AND(AU86 &lt;= 20, AV86 &gt; 3.5), 0,
AND(AU86 &lt;= 20, AV86 &lt;= 3.5), 1,
AND(AND(20 &lt; AU86, AU86 &lt;= 40, AV86 &gt; 3.5)), 2,
AND(AND(20 &lt; AU86, AU86 &lt;= 40, AV86 &lt;= 3.5)), 3,
AND(AND(40 &lt; AU86, AU86 &lt;= 60, AV86 &gt; 2.5)), 4,
AND(AND(40 &lt; AU86, AU86 &lt;= 60, AV86 &lt;= 2.5)), 5,
AND(AND(60 &lt; AU86, AU86 &lt;= 90, AV86 &gt; 2.5)), 7,
AND(AND(60 &lt; AU86, AU86 &lt;= 90, AV86 &lt;= 2.5)), 8,
AU86 &gt; 90, 10)</f>
        <v>#REF!</v>
      </c>
      <c r="AX86" s="374" t="e">
        <f>_xlfn.XLOOKUP(AW86,IES!$B$2:$B$10,IES!$C$2:$C$10)</f>
        <v>#REF!</v>
      </c>
      <c r="AY86" s="374" t="e">
        <f>_xlfn.XLOOKUP(AW86,IES!$B$2:$B$10, IES!$D$2:$D$10)</f>
        <v>#REF!</v>
      </c>
      <c r="AZ86" s="392" t="e" cm="1">
        <f t="array" ref="AZ86">_xlfn.IFS(AV86&gt;4, 'CONCEITOS ICPF'!$B$2,
AND(3 &lt; AV86, AV86 &lt;= 4), 'CONCEITOS ICPF'!$B$3,
AND(2 &lt; AV86, AV86 &lt;= 3), 'CONCEITOS ICPF'!$B$4,
AND(1 &lt; AV86, AV86 &lt;= 2), 'CONCEITOS ICPF'!$B$5,
AV86 &lt;= 1, 'CONCEITOS ICPF'!$B$6)</f>
        <v>#REF!</v>
      </c>
      <c r="BA86" s="350" t="e">
        <f>'LVC - FICHA CAMPO - Decrescente'!#REF!</f>
        <v>#REF!</v>
      </c>
      <c r="BB86" s="350" t="e">
        <f>'LVC - FICHA CAMPO - Decrescente'!#REF!</f>
        <v>#REF!</v>
      </c>
      <c r="BC86" s="350" t="e">
        <f>'LVC - FICHA CAMPO - Decrescente'!#REF!</f>
        <v>#REF!</v>
      </c>
      <c r="BD86" s="350" t="e">
        <f>'LVC - FICHA CAMPO - Decrescente'!#REF!</f>
        <v>#REF!</v>
      </c>
      <c r="BE86" s="350" t="e">
        <f>'LVC - FICHA CAMPO - Decrescente'!#REF!</f>
        <v>#REF!</v>
      </c>
      <c r="BF86" s="399" t="e" cm="1">
        <f t="array" ref="BF86">_xlfn.IFS('MEM. CÁLCULO - Crescente'!#REF!="A", 3,
'MEM. CÁLCULO - Crescente'!#REF!="M", 2,
'MEM. CÁLCULO - Crescente'!#REF!="B", 1,
'MEM. CÁLCULO - Crescente'!#REF!="", 0)</f>
        <v>#REF!</v>
      </c>
      <c r="BG86" s="399" t="e" cm="1">
        <f t="array" ref="BG86">_xlfn.IFS('MEM. CÁLCULO - Crescente'!#REF!="A", 3,
'MEM. CÁLCULO - Crescente'!#REF!="M", 2,
'MEM. CÁLCULO - Crescente'!#REF!="B", 1,
'MEM. CÁLCULO - Crescente'!#REF!="", 0)</f>
        <v>#REF!</v>
      </c>
      <c r="BH86" s="399" t="e" cm="1">
        <f t="array" ref="BH86">_xlfn.IFS('MEM. CÁLCULO - Crescente'!#REF!="A", 3,
'MEM. CÁLCULO - Crescente'!#REF!="M", 2,
'MEM. CÁLCULO - Crescente'!#REF!="B", 1,
'MEM. CÁLCULO - Crescente'!#REF!="", 0)</f>
        <v>#REF!</v>
      </c>
      <c r="BI86" s="399" t="e" cm="1">
        <f t="array" ref="BI86">_xlfn.IFS('MEM. CÁLCULO - Crescente'!#REF!="A", 3,
'MEM. CÁLCULO - Crescente'!#REF!="M", 2,
'MEM. CÁLCULO - Crescente'!#REF!="B", 1,
'MEM. CÁLCULO - Crescente'!#REF!="", 0)</f>
        <v>#REF!</v>
      </c>
      <c r="BJ86" s="399" t="e" cm="1">
        <f t="array" ref="BJ86">_xlfn.IFS('MEM. CÁLCULO - Crescente'!#REF!="A", 3,
'MEM. CÁLCULO - Crescente'!#REF!="M", 2,
'MEM. CÁLCULO - Crescente'!#REF!="B", 1,
'MEM. CÁLCULO - Crescente'!#REF!="", 0)</f>
        <v>#REF!</v>
      </c>
      <c r="BK86" s="399" t="e" cm="1">
        <f t="array" ref="BK86">_xlfn.IFS('MEM. CÁLCULO - Decrescente'!#REF!="A", 3,
'MEM. CÁLCULO - Decrescente'!#REF!="M", 2,
'MEM. CÁLCULO - Decrescente'!#REF!="B", 1,
'MEM. CÁLCULO - Decrescente'!#REF!="", 0)</f>
        <v>#REF!</v>
      </c>
      <c r="BL86" s="399" t="e" cm="1">
        <f t="array" ref="BL86">_xlfn.IFS('MEM. CÁLCULO - Decrescente'!#REF!="A", 3,
'MEM. CÁLCULO - Decrescente'!#REF!="M", 2,
'MEM. CÁLCULO - Decrescente'!#REF!="B", 1,
'MEM. CÁLCULO - Decrescente'!#REF!="", 0)</f>
        <v>#REF!</v>
      </c>
      <c r="BM86" s="399" t="e" cm="1">
        <f t="array" ref="BM86">_xlfn.IFS('MEM. CÁLCULO - Decrescente'!#REF!="A", 3,
'MEM. CÁLCULO - Decrescente'!#REF!="M", 2,
'MEM. CÁLCULO - Decrescente'!#REF!="B", 1,
'MEM. CÁLCULO - Decrescente'!#REF!="", 0)</f>
        <v>#REF!</v>
      </c>
      <c r="BN86" s="399" t="e" cm="1">
        <f t="array" ref="BN86">_xlfn.IFS('MEM. CÁLCULO - Decrescente'!#REF!="A", 3,
'MEM. CÁLCULO - Decrescente'!#REF!="M", 2,
'MEM. CÁLCULO - Decrescente'!#REF!="B", 1,
'MEM. CÁLCULO - Decrescente'!#REF!="", 0)</f>
        <v>#REF!</v>
      </c>
      <c r="BO86" s="399" t="e" cm="1">
        <f t="array" ref="BO86">_xlfn.IFS('MEM. CÁLCULO - Decrescente'!#REF!="A", 3,
'MEM. CÁLCULO - Decrescente'!#REF!="M", 2,
'MEM. CÁLCULO - Decrescente'!#REF!="B", 1,
'MEM. CÁLCULO - Decrescente'!#REF!="", 0)</f>
        <v>#REF!</v>
      </c>
      <c r="BP86" s="399" t="e">
        <f t="shared" si="73"/>
        <v>#REF!</v>
      </c>
      <c r="BQ86" s="399" t="e">
        <f t="shared" si="74"/>
        <v>#REF!</v>
      </c>
      <c r="BR86" s="399" t="e">
        <f t="shared" si="75"/>
        <v>#REF!</v>
      </c>
      <c r="BS86" s="399" t="e">
        <f t="shared" si="76"/>
        <v>#REF!</v>
      </c>
      <c r="BT86" s="399" t="e">
        <f t="shared" si="77"/>
        <v>#REF!</v>
      </c>
      <c r="BU86" s="399" t="e" cm="1">
        <f t="array" ref="BU86">_xlfn.IFS(BP86=3, "A",
BP86=2, "M",
BP86=1, "B",
BP86=0, "")</f>
        <v>#REF!</v>
      </c>
      <c r="BV86" s="399" t="e" cm="1">
        <f t="array" ref="BV86">_xlfn.IFS(BQ86=3, "A",
BQ86=2, "M",
BQ86=1, "B",
BQ86=0, "")</f>
        <v>#REF!</v>
      </c>
      <c r="BW86" s="399" t="e" cm="1">
        <f t="array" ref="BW86">_xlfn.IFS(BR86=3, "A",
BR86=2, "M",
BR86=1, "B",
BR86=0, "")</f>
        <v>#REF!</v>
      </c>
      <c r="BX86" s="399" t="e" cm="1">
        <f t="array" ref="BX86">_xlfn.IFS(BS86=3, "A",
BS86=2, "M",
BS86=1, "B",
BS86=0, "")</f>
        <v>#REF!</v>
      </c>
      <c r="BY86" s="399" t="e" cm="1">
        <f t="array" ref="BY86">_xlfn.IFS(BT86=3, "A",
BT86=2, "M",
BT86=1, "B",
BT86=0, "")</f>
        <v>#REF!</v>
      </c>
    </row>
    <row r="87" spans="1:77" ht="24.95" customHeight="1" thickBot="1">
      <c r="A87" s="344" t="e">
        <f>'LVC - FICHA CAMPO - Decrescente'!#REF!</f>
        <v>#REF!</v>
      </c>
      <c r="B87" s="345" t="e">
        <f>'LVC - FICHA CAMPO - Decrescente'!#REF!</f>
        <v>#REF!</v>
      </c>
      <c r="C87" s="345" t="e">
        <f>'LVC - FICHA CAMPO - Decrescente'!#REF!</f>
        <v>#REF!</v>
      </c>
      <c r="D87" s="346" t="e">
        <f>'LVC - FICHA CAMPO - Decrescente'!#REF!</f>
        <v>#REF!</v>
      </c>
      <c r="E87" s="349" t="e">
        <f>ROUNDUP(AVERAGE('LVC - FICHA CAMPO - Crescente'!#REF!, 'LVC - FICHA CAMPO - Decrescente'!#REF!), 0)</f>
        <v>#REF!</v>
      </c>
      <c r="F87" s="349" t="e">
        <f>AVERAGE('LVC - FICHA CAMPO - Crescente'!#REF!, 'LVC - FICHA CAMPO - Decrescente'!#REF!)</f>
        <v>#REF!</v>
      </c>
      <c r="G87" s="349" t="e">
        <f>AVERAGE('LVC - FICHA CAMPO - Crescente'!#REF!, 'LVC - FICHA CAMPO - Decrescente'!#REF!)</f>
        <v>#REF!</v>
      </c>
      <c r="H87" s="349" t="e">
        <f>AVERAGE('LVC - FICHA CAMPO - Crescente'!#REF!, 'LVC - FICHA CAMPO - Decrescente'!#REF!)</f>
        <v>#REF!</v>
      </c>
      <c r="I87" s="349" t="e">
        <f>ROUNDUP(AVERAGE('LVC - FICHA CAMPO - Crescente'!#REF!, 'LVC - FICHA CAMPO - Decrescente'!#REF!), 0)</f>
        <v>#REF!</v>
      </c>
      <c r="J87" s="349" t="e">
        <f t="shared" si="44"/>
        <v>#REF!</v>
      </c>
      <c r="K87" s="349" t="e">
        <f t="shared" si="45"/>
        <v>#REF!</v>
      </c>
      <c r="L87" s="349" t="e">
        <f t="shared" si="46"/>
        <v>#REF!</v>
      </c>
      <c r="M87" s="349" t="e">
        <f t="shared" si="47"/>
        <v>#REF!</v>
      </c>
      <c r="N87" s="349" t="e">
        <f t="shared" si="48"/>
        <v>#REF!</v>
      </c>
      <c r="O87" s="347" t="e">
        <f>AVERAGE('MEM. CÁLCULO - Crescente'!#REF!, 'MEM. CÁLCULO - Decrescente'!#REF!)</f>
        <v>#REF!</v>
      </c>
      <c r="P87" s="348" t="e">
        <f t="shared" si="49"/>
        <v>#REF!</v>
      </c>
      <c r="Q87" s="348" t="e">
        <f t="shared" si="50"/>
        <v>#REF!</v>
      </c>
      <c r="R87" s="348" t="e">
        <f t="shared" si="51"/>
        <v>#REF!</v>
      </c>
      <c r="S87" s="347" t="e">
        <f t="shared" si="52"/>
        <v>#REF!</v>
      </c>
      <c r="T87" s="348" t="e">
        <f t="shared" si="53"/>
        <v>#REF!</v>
      </c>
      <c r="U87" s="348" t="e">
        <f t="shared" si="54"/>
        <v>#REF!</v>
      </c>
      <c r="V87" s="348" t="e">
        <f t="shared" si="55"/>
        <v>#REF!</v>
      </c>
      <c r="W87" s="348" t="e">
        <f t="shared" si="56"/>
        <v>#REF!</v>
      </c>
      <c r="X87" s="348" t="e">
        <f t="shared" si="57"/>
        <v>#REF!</v>
      </c>
      <c r="Y87" s="351" t="e">
        <f t="shared" si="58"/>
        <v>#REF!</v>
      </c>
      <c r="Z87" s="349" t="e" cm="1">
        <f t="array" ref="Z87">_xlfn.IFS(
AND(Y87&gt;=0, Y87&lt;=10), 1,
AND(Y87&gt;10, Y87&lt;50), 2,
Y87&gt;=50, 3)</f>
        <v>#REF!</v>
      </c>
      <c r="AA87" s="350" t="e">
        <f t="shared" si="59"/>
        <v>#REF!</v>
      </c>
      <c r="AB87" s="400" t="e">
        <f t="shared" si="60"/>
        <v>#REF!</v>
      </c>
      <c r="AC87" s="351" t="e">
        <f t="shared" si="61"/>
        <v>#REF!</v>
      </c>
      <c r="AD87" s="349" t="e" cm="1">
        <f t="array" ref="AD87">_xlfn.IFS(
AND(AC87&gt;=0, AC87&lt;=10), 1,
AND(AC87&gt;10, AC87&lt;50), 2,
AC87&gt;=50, 3)</f>
        <v>#REF!</v>
      </c>
      <c r="AE87" s="350" t="e">
        <f t="shared" si="62"/>
        <v>#REF!</v>
      </c>
      <c r="AF87" s="400" t="e">
        <f t="shared" si="63"/>
        <v>#REF!</v>
      </c>
      <c r="AG87" s="349" t="e">
        <f t="shared" si="64"/>
        <v>#REF!</v>
      </c>
      <c r="AH87" s="349" t="e" cm="1">
        <f t="array" ref="AH87">_xlfn.IFS(
AND(AG87&gt;=0, AG87&lt;=2), 1,
AND(AG87&gt;2, AG87&lt;5), 2,
AG87&gt;=5, 3)</f>
        <v>#REF!</v>
      </c>
      <c r="AI87" s="350" t="e">
        <f t="shared" si="65"/>
        <v>#REF!</v>
      </c>
      <c r="AJ87" s="350" t="e">
        <f t="shared" si="66"/>
        <v>#REF!</v>
      </c>
      <c r="AK87" s="351" t="e" cm="1">
        <f t="array" ref="AK87">_xlfn.IFS(
O87&lt;=2, "B",
AND(O87&gt;2, O87&lt;5), "M",
O87&gt;=5, "A")</f>
        <v>#REF!</v>
      </c>
      <c r="AL87" s="351" t="e" cm="1">
        <f t="array" ref="AL87">_xlfn.IFS(
AND(P87&gt;=0, P87&lt;=10%), "B",
AND(P87&gt;10%, P87&lt;50%), "M",
AND(P87&gt;=50%, P87&lt;=100%), "A")</f>
        <v>#REF!</v>
      </c>
      <c r="AM87" s="351" t="e" cm="1">
        <f t="array" ref="AM87">_xlfn.IFS(
AND(Q87&gt;=0, Q87&lt;=10%), "B",
AND(Q87&gt;10%, Q87&lt;50%), "M",
AND(Q87&gt;=50%, Q87&lt;=100%), "A")</f>
        <v>#REF!</v>
      </c>
      <c r="AN87" s="351" t="e" cm="1">
        <f t="array" ref="AN87">_xlfn.IFS(
AND(R87&gt;=0, R87&lt;=10%), "B",
AND(R87&gt;10%, R87&lt;50%), "M",
AND(R87&gt;=50%, R87&lt;=100%), "A")</f>
        <v>#REF!</v>
      </c>
      <c r="AO87" s="351" t="e" cm="1">
        <f t="array" ref="AO87">_xlfn.IFS(
S87&lt;=2, "B",
AND(S87&gt;2, S87&lt;5), "M",
S87&gt;=5, "A")</f>
        <v>#REF!</v>
      </c>
      <c r="AP87" s="351" t="e">
        <f t="shared" si="67"/>
        <v>#REF!</v>
      </c>
      <c r="AQ87" s="351" t="e">
        <f t="shared" si="68"/>
        <v>#REF!</v>
      </c>
      <c r="AR87" s="351" t="e">
        <f t="shared" si="69"/>
        <v>#REF!</v>
      </c>
      <c r="AS87" s="351" t="e">
        <f t="shared" si="70"/>
        <v>#REF!</v>
      </c>
      <c r="AT87" s="351" t="e">
        <f t="shared" si="71"/>
        <v>#REF!</v>
      </c>
      <c r="AU87" s="369" t="e">
        <f t="shared" si="72"/>
        <v>#REF!</v>
      </c>
      <c r="AV87" s="369" t="e" cm="1">
        <f t="array" ref="AV87">_xlfn.IFS(B87="", "",
(((100-AU87)/100)*$AV$10)&lt;1, 1,
TRUE, ((100-AU87)/100)*AV$10)</f>
        <v>#REF!</v>
      </c>
      <c r="AW87" s="375" t="e" cm="1">
        <f t="array" ref="AW87">_xlfn.IFS(
AND(AU87 &lt;= 20, AV87 &gt; 3.5), 0,
AND(AU87 &lt;= 20, AV87 &lt;= 3.5), 1,
AND(AND(20 &lt; AU87, AU87 &lt;= 40, AV87 &gt; 3.5)), 2,
AND(AND(20 &lt; AU87, AU87 &lt;= 40, AV87 &lt;= 3.5)), 3,
AND(AND(40 &lt; AU87, AU87 &lt;= 60, AV87 &gt; 2.5)), 4,
AND(AND(40 &lt; AU87, AU87 &lt;= 60, AV87 &lt;= 2.5)), 5,
AND(AND(60 &lt; AU87, AU87 &lt;= 90, AV87 &gt; 2.5)), 7,
AND(AND(60 &lt; AU87, AU87 &lt;= 90, AV87 &lt;= 2.5)), 8,
AU87 &gt; 90, 10)</f>
        <v>#REF!</v>
      </c>
      <c r="AX87" s="374" t="e">
        <f>_xlfn.XLOOKUP(AW87,IES!$B$2:$B$10,IES!$C$2:$C$10)</f>
        <v>#REF!</v>
      </c>
      <c r="AY87" s="374" t="e">
        <f>_xlfn.XLOOKUP(AW87,IES!$B$2:$B$10, IES!$D$2:$D$10)</f>
        <v>#REF!</v>
      </c>
      <c r="AZ87" s="392" t="e" cm="1">
        <f t="array" ref="AZ87">_xlfn.IFS(AV87&gt;4, 'CONCEITOS ICPF'!$B$2,
AND(3 &lt; AV87, AV87 &lt;= 4), 'CONCEITOS ICPF'!$B$3,
AND(2 &lt; AV87, AV87 &lt;= 3), 'CONCEITOS ICPF'!$B$4,
AND(1 &lt; AV87, AV87 &lt;= 2), 'CONCEITOS ICPF'!$B$5,
AV87 &lt;= 1, 'CONCEITOS ICPF'!$B$6)</f>
        <v>#REF!</v>
      </c>
      <c r="BA87" s="350" t="e">
        <f>'LVC - FICHA CAMPO - Decrescente'!#REF!</f>
        <v>#REF!</v>
      </c>
      <c r="BB87" s="350" t="e">
        <f>'LVC - FICHA CAMPO - Decrescente'!#REF!</f>
        <v>#REF!</v>
      </c>
      <c r="BC87" s="350" t="e">
        <f>'LVC - FICHA CAMPO - Decrescente'!#REF!</f>
        <v>#REF!</v>
      </c>
      <c r="BD87" s="350" t="e">
        <f>'LVC - FICHA CAMPO - Decrescente'!#REF!</f>
        <v>#REF!</v>
      </c>
      <c r="BE87" s="350" t="e">
        <f>'LVC - FICHA CAMPO - Decrescente'!#REF!</f>
        <v>#REF!</v>
      </c>
      <c r="BF87" s="399" t="e" cm="1">
        <f t="array" ref="BF87">_xlfn.IFS('MEM. CÁLCULO - Crescente'!#REF!="A", 3,
'MEM. CÁLCULO - Crescente'!#REF!="M", 2,
'MEM. CÁLCULO - Crescente'!#REF!="B", 1,
'MEM. CÁLCULO - Crescente'!#REF!="", 0)</f>
        <v>#REF!</v>
      </c>
      <c r="BG87" s="399" t="e" cm="1">
        <f t="array" ref="BG87">_xlfn.IFS('MEM. CÁLCULO - Crescente'!#REF!="A", 3,
'MEM. CÁLCULO - Crescente'!#REF!="M", 2,
'MEM. CÁLCULO - Crescente'!#REF!="B", 1,
'MEM. CÁLCULO - Crescente'!#REF!="", 0)</f>
        <v>#REF!</v>
      </c>
      <c r="BH87" s="399" t="e" cm="1">
        <f t="array" ref="BH87">_xlfn.IFS('MEM. CÁLCULO - Crescente'!#REF!="A", 3,
'MEM. CÁLCULO - Crescente'!#REF!="M", 2,
'MEM. CÁLCULO - Crescente'!#REF!="B", 1,
'MEM. CÁLCULO - Crescente'!#REF!="", 0)</f>
        <v>#REF!</v>
      </c>
      <c r="BI87" s="399" t="e" cm="1">
        <f t="array" ref="BI87">_xlfn.IFS('MEM. CÁLCULO - Crescente'!#REF!="A", 3,
'MEM. CÁLCULO - Crescente'!#REF!="M", 2,
'MEM. CÁLCULO - Crescente'!#REF!="B", 1,
'MEM. CÁLCULO - Crescente'!#REF!="", 0)</f>
        <v>#REF!</v>
      </c>
      <c r="BJ87" s="399" t="e" cm="1">
        <f t="array" ref="BJ87">_xlfn.IFS('MEM. CÁLCULO - Crescente'!#REF!="A", 3,
'MEM. CÁLCULO - Crescente'!#REF!="M", 2,
'MEM. CÁLCULO - Crescente'!#REF!="B", 1,
'MEM. CÁLCULO - Crescente'!#REF!="", 0)</f>
        <v>#REF!</v>
      </c>
      <c r="BK87" s="399" t="e" cm="1">
        <f t="array" ref="BK87">_xlfn.IFS('MEM. CÁLCULO - Decrescente'!#REF!="A", 3,
'MEM. CÁLCULO - Decrescente'!#REF!="M", 2,
'MEM. CÁLCULO - Decrescente'!#REF!="B", 1,
'MEM. CÁLCULO - Decrescente'!#REF!="", 0)</f>
        <v>#REF!</v>
      </c>
      <c r="BL87" s="399" t="e" cm="1">
        <f t="array" ref="BL87">_xlfn.IFS('MEM. CÁLCULO - Decrescente'!#REF!="A", 3,
'MEM. CÁLCULO - Decrescente'!#REF!="M", 2,
'MEM. CÁLCULO - Decrescente'!#REF!="B", 1,
'MEM. CÁLCULO - Decrescente'!#REF!="", 0)</f>
        <v>#REF!</v>
      </c>
      <c r="BM87" s="399" t="e" cm="1">
        <f t="array" ref="BM87">_xlfn.IFS('MEM. CÁLCULO - Decrescente'!#REF!="A", 3,
'MEM. CÁLCULO - Decrescente'!#REF!="M", 2,
'MEM. CÁLCULO - Decrescente'!#REF!="B", 1,
'MEM. CÁLCULO - Decrescente'!#REF!="", 0)</f>
        <v>#REF!</v>
      </c>
      <c r="BN87" s="399" t="e" cm="1">
        <f t="array" ref="BN87">_xlfn.IFS('MEM. CÁLCULO - Decrescente'!#REF!="A", 3,
'MEM. CÁLCULO - Decrescente'!#REF!="M", 2,
'MEM. CÁLCULO - Decrescente'!#REF!="B", 1,
'MEM. CÁLCULO - Decrescente'!#REF!="", 0)</f>
        <v>#REF!</v>
      </c>
      <c r="BO87" s="399" t="e" cm="1">
        <f t="array" ref="BO87">_xlfn.IFS('MEM. CÁLCULO - Decrescente'!#REF!="A", 3,
'MEM. CÁLCULO - Decrescente'!#REF!="M", 2,
'MEM. CÁLCULO - Decrescente'!#REF!="B", 1,
'MEM. CÁLCULO - Decrescente'!#REF!="", 0)</f>
        <v>#REF!</v>
      </c>
      <c r="BP87" s="399" t="e">
        <f t="shared" si="73"/>
        <v>#REF!</v>
      </c>
      <c r="BQ87" s="399" t="e">
        <f t="shared" si="74"/>
        <v>#REF!</v>
      </c>
      <c r="BR87" s="399" t="e">
        <f t="shared" si="75"/>
        <v>#REF!</v>
      </c>
      <c r="BS87" s="399" t="e">
        <f t="shared" si="76"/>
        <v>#REF!</v>
      </c>
      <c r="BT87" s="399" t="e">
        <f t="shared" si="77"/>
        <v>#REF!</v>
      </c>
      <c r="BU87" s="399" t="e" cm="1">
        <f t="array" ref="BU87">_xlfn.IFS(BP87=3, "A",
BP87=2, "M",
BP87=1, "B",
BP87=0, "")</f>
        <v>#REF!</v>
      </c>
      <c r="BV87" s="399" t="e" cm="1">
        <f t="array" ref="BV87">_xlfn.IFS(BQ87=3, "A",
BQ87=2, "M",
BQ87=1, "B",
BQ87=0, "")</f>
        <v>#REF!</v>
      </c>
      <c r="BW87" s="399" t="e" cm="1">
        <f t="array" ref="BW87">_xlfn.IFS(BR87=3, "A",
BR87=2, "M",
BR87=1, "B",
BR87=0, "")</f>
        <v>#REF!</v>
      </c>
      <c r="BX87" s="399" t="e" cm="1">
        <f t="array" ref="BX87">_xlfn.IFS(BS87=3, "A",
BS87=2, "M",
BS87=1, "B",
BS87=0, "")</f>
        <v>#REF!</v>
      </c>
      <c r="BY87" s="399" t="e" cm="1">
        <f t="array" ref="BY87">_xlfn.IFS(BT87=3, "A",
BT87=2, "M",
BT87=1, "B",
BT87=0, "")</f>
        <v>#REF!</v>
      </c>
    </row>
    <row r="88" spans="1:77" ht="24.95" customHeight="1" thickBot="1">
      <c r="A88" s="344" t="e">
        <f>'LVC - FICHA CAMPO - Decrescente'!#REF!</f>
        <v>#REF!</v>
      </c>
      <c r="B88" s="345" t="e">
        <f>'LVC - FICHA CAMPO - Decrescente'!#REF!</f>
        <v>#REF!</v>
      </c>
      <c r="C88" s="345" t="e">
        <f>'LVC - FICHA CAMPO - Decrescente'!#REF!</f>
        <v>#REF!</v>
      </c>
      <c r="D88" s="346" t="e">
        <f>'LVC - FICHA CAMPO - Decrescente'!#REF!</f>
        <v>#REF!</v>
      </c>
      <c r="E88" s="349" t="e">
        <f>ROUNDUP(AVERAGE('LVC - FICHA CAMPO - Crescente'!#REF!, 'LVC - FICHA CAMPO - Decrescente'!#REF!), 0)</f>
        <v>#REF!</v>
      </c>
      <c r="F88" s="349" t="e">
        <f>AVERAGE('LVC - FICHA CAMPO - Crescente'!#REF!, 'LVC - FICHA CAMPO - Decrescente'!#REF!)</f>
        <v>#REF!</v>
      </c>
      <c r="G88" s="349" t="e">
        <f>AVERAGE('LVC - FICHA CAMPO - Crescente'!#REF!, 'LVC - FICHA CAMPO - Decrescente'!#REF!)</f>
        <v>#REF!</v>
      </c>
      <c r="H88" s="349" t="e">
        <f>AVERAGE('LVC - FICHA CAMPO - Crescente'!#REF!, 'LVC - FICHA CAMPO - Decrescente'!#REF!)</f>
        <v>#REF!</v>
      </c>
      <c r="I88" s="349" t="e">
        <f>ROUNDUP(AVERAGE('LVC - FICHA CAMPO - Crescente'!#REF!, 'LVC - FICHA CAMPO - Decrescente'!#REF!), 0)</f>
        <v>#REF!</v>
      </c>
      <c r="J88" s="349" t="e">
        <f t="shared" si="44"/>
        <v>#REF!</v>
      </c>
      <c r="K88" s="349" t="e">
        <f t="shared" si="45"/>
        <v>#REF!</v>
      </c>
      <c r="L88" s="349" t="e">
        <f t="shared" si="46"/>
        <v>#REF!</v>
      </c>
      <c r="M88" s="349" t="e">
        <f t="shared" si="47"/>
        <v>#REF!</v>
      </c>
      <c r="N88" s="349" t="e">
        <f t="shared" si="48"/>
        <v>#REF!</v>
      </c>
      <c r="O88" s="347" t="e">
        <f>AVERAGE('MEM. CÁLCULO - Crescente'!#REF!, 'MEM. CÁLCULO - Decrescente'!#REF!)</f>
        <v>#REF!</v>
      </c>
      <c r="P88" s="348" t="e">
        <f t="shared" si="49"/>
        <v>#REF!</v>
      </c>
      <c r="Q88" s="348" t="e">
        <f t="shared" si="50"/>
        <v>#REF!</v>
      </c>
      <c r="R88" s="348" t="e">
        <f t="shared" si="51"/>
        <v>#REF!</v>
      </c>
      <c r="S88" s="347" t="e">
        <f t="shared" si="52"/>
        <v>#REF!</v>
      </c>
      <c r="T88" s="348" t="e">
        <f t="shared" si="53"/>
        <v>#REF!</v>
      </c>
      <c r="U88" s="348" t="e">
        <f t="shared" si="54"/>
        <v>#REF!</v>
      </c>
      <c r="V88" s="348" t="e">
        <f t="shared" si="55"/>
        <v>#REF!</v>
      </c>
      <c r="W88" s="348" t="e">
        <f t="shared" si="56"/>
        <v>#REF!</v>
      </c>
      <c r="X88" s="348" t="e">
        <f t="shared" si="57"/>
        <v>#REF!</v>
      </c>
      <c r="Y88" s="351" t="e">
        <f t="shared" si="58"/>
        <v>#REF!</v>
      </c>
      <c r="Z88" s="349" t="e" cm="1">
        <f t="array" ref="Z88">_xlfn.IFS(
AND(Y88&gt;=0, Y88&lt;=10), 1,
AND(Y88&gt;10, Y88&lt;50), 2,
Y88&gt;=50, 3)</f>
        <v>#REF!</v>
      </c>
      <c r="AA88" s="350" t="e">
        <f t="shared" si="59"/>
        <v>#REF!</v>
      </c>
      <c r="AB88" s="400" t="e">
        <f t="shared" si="60"/>
        <v>#REF!</v>
      </c>
      <c r="AC88" s="351" t="e">
        <f t="shared" si="61"/>
        <v>#REF!</v>
      </c>
      <c r="AD88" s="349" t="e" cm="1">
        <f t="array" ref="AD88">_xlfn.IFS(
AND(AC88&gt;=0, AC88&lt;=10), 1,
AND(AC88&gt;10, AC88&lt;50), 2,
AC88&gt;=50, 3)</f>
        <v>#REF!</v>
      </c>
      <c r="AE88" s="350" t="e">
        <f t="shared" si="62"/>
        <v>#REF!</v>
      </c>
      <c r="AF88" s="400" t="e">
        <f t="shared" si="63"/>
        <v>#REF!</v>
      </c>
      <c r="AG88" s="349" t="e">
        <f t="shared" si="64"/>
        <v>#REF!</v>
      </c>
      <c r="AH88" s="349" t="e" cm="1">
        <f t="array" ref="AH88">_xlfn.IFS(
AND(AG88&gt;=0, AG88&lt;=2), 1,
AND(AG88&gt;2, AG88&lt;5), 2,
AG88&gt;=5, 3)</f>
        <v>#REF!</v>
      </c>
      <c r="AI88" s="350" t="e">
        <f t="shared" si="65"/>
        <v>#REF!</v>
      </c>
      <c r="AJ88" s="350" t="e">
        <f t="shared" si="66"/>
        <v>#REF!</v>
      </c>
      <c r="AK88" s="351" t="e" cm="1">
        <f t="array" ref="AK88">_xlfn.IFS(
O88&lt;=2, "B",
AND(O88&gt;2, O88&lt;5), "M",
O88&gt;=5, "A")</f>
        <v>#REF!</v>
      </c>
      <c r="AL88" s="351" t="e" cm="1">
        <f t="array" ref="AL88">_xlfn.IFS(
AND(P88&gt;=0, P88&lt;=10%), "B",
AND(P88&gt;10%, P88&lt;50%), "M",
AND(P88&gt;=50%, P88&lt;=100%), "A")</f>
        <v>#REF!</v>
      </c>
      <c r="AM88" s="351" t="e" cm="1">
        <f t="array" ref="AM88">_xlfn.IFS(
AND(Q88&gt;=0, Q88&lt;=10%), "B",
AND(Q88&gt;10%, Q88&lt;50%), "M",
AND(Q88&gt;=50%, Q88&lt;=100%), "A")</f>
        <v>#REF!</v>
      </c>
      <c r="AN88" s="351" t="e" cm="1">
        <f t="array" ref="AN88">_xlfn.IFS(
AND(R88&gt;=0, R88&lt;=10%), "B",
AND(R88&gt;10%, R88&lt;50%), "M",
AND(R88&gt;=50%, R88&lt;=100%), "A")</f>
        <v>#REF!</v>
      </c>
      <c r="AO88" s="351" t="e" cm="1">
        <f t="array" ref="AO88">_xlfn.IFS(
S88&lt;=2, "B",
AND(S88&gt;2, S88&lt;5), "M",
S88&gt;=5, "A")</f>
        <v>#REF!</v>
      </c>
      <c r="AP88" s="351" t="e">
        <f t="shared" si="67"/>
        <v>#REF!</v>
      </c>
      <c r="AQ88" s="351" t="e">
        <f t="shared" si="68"/>
        <v>#REF!</v>
      </c>
      <c r="AR88" s="351" t="e">
        <f t="shared" si="69"/>
        <v>#REF!</v>
      </c>
      <c r="AS88" s="351" t="e">
        <f t="shared" si="70"/>
        <v>#REF!</v>
      </c>
      <c r="AT88" s="351" t="e">
        <f t="shared" si="71"/>
        <v>#REF!</v>
      </c>
      <c r="AU88" s="369" t="e">
        <f t="shared" si="72"/>
        <v>#REF!</v>
      </c>
      <c r="AV88" s="369" t="e" cm="1">
        <f t="array" ref="AV88">_xlfn.IFS(B88="", "",
(((100-AU88)/100)*$AV$10)&lt;1, 1,
TRUE, ((100-AU88)/100)*AV$10)</f>
        <v>#REF!</v>
      </c>
      <c r="AW88" s="375" t="e" cm="1">
        <f t="array" ref="AW88">_xlfn.IFS(
AND(AU88 &lt;= 20, AV88 &gt; 3.5), 0,
AND(AU88 &lt;= 20, AV88 &lt;= 3.5), 1,
AND(AND(20 &lt; AU88, AU88 &lt;= 40, AV88 &gt; 3.5)), 2,
AND(AND(20 &lt; AU88, AU88 &lt;= 40, AV88 &lt;= 3.5)), 3,
AND(AND(40 &lt; AU88, AU88 &lt;= 60, AV88 &gt; 2.5)), 4,
AND(AND(40 &lt; AU88, AU88 &lt;= 60, AV88 &lt;= 2.5)), 5,
AND(AND(60 &lt; AU88, AU88 &lt;= 90, AV88 &gt; 2.5)), 7,
AND(AND(60 &lt; AU88, AU88 &lt;= 90, AV88 &lt;= 2.5)), 8,
AU88 &gt; 90, 10)</f>
        <v>#REF!</v>
      </c>
      <c r="AX88" s="374" t="e">
        <f>_xlfn.XLOOKUP(AW88,IES!$B$2:$B$10,IES!$C$2:$C$10)</f>
        <v>#REF!</v>
      </c>
      <c r="AY88" s="374" t="e">
        <f>_xlfn.XLOOKUP(AW88,IES!$B$2:$B$10, IES!$D$2:$D$10)</f>
        <v>#REF!</v>
      </c>
      <c r="AZ88" s="392" t="e" cm="1">
        <f t="array" ref="AZ88">_xlfn.IFS(AV88&gt;4, 'CONCEITOS ICPF'!$B$2,
AND(3 &lt; AV88, AV88 &lt;= 4), 'CONCEITOS ICPF'!$B$3,
AND(2 &lt; AV88, AV88 &lt;= 3), 'CONCEITOS ICPF'!$B$4,
AND(1 &lt; AV88, AV88 &lt;= 2), 'CONCEITOS ICPF'!$B$5,
AV88 &lt;= 1, 'CONCEITOS ICPF'!$B$6)</f>
        <v>#REF!</v>
      </c>
      <c r="BA88" s="350" t="e">
        <f>'LVC - FICHA CAMPO - Decrescente'!#REF!</f>
        <v>#REF!</v>
      </c>
      <c r="BB88" s="350" t="e">
        <f>'LVC - FICHA CAMPO - Decrescente'!#REF!</f>
        <v>#REF!</v>
      </c>
      <c r="BC88" s="350" t="e">
        <f>'LVC - FICHA CAMPO - Decrescente'!#REF!</f>
        <v>#REF!</v>
      </c>
      <c r="BD88" s="350" t="e">
        <f>'LVC - FICHA CAMPO - Decrescente'!#REF!</f>
        <v>#REF!</v>
      </c>
      <c r="BE88" s="350" t="e">
        <f>'LVC - FICHA CAMPO - Decrescente'!#REF!</f>
        <v>#REF!</v>
      </c>
      <c r="BF88" s="399" t="e" cm="1">
        <f t="array" ref="BF88">_xlfn.IFS('MEM. CÁLCULO - Crescente'!#REF!="A", 3,
'MEM. CÁLCULO - Crescente'!#REF!="M", 2,
'MEM. CÁLCULO - Crescente'!#REF!="B", 1,
'MEM. CÁLCULO - Crescente'!#REF!="", 0)</f>
        <v>#REF!</v>
      </c>
      <c r="BG88" s="399" t="e" cm="1">
        <f t="array" ref="BG88">_xlfn.IFS('MEM. CÁLCULO - Crescente'!#REF!="A", 3,
'MEM. CÁLCULO - Crescente'!#REF!="M", 2,
'MEM. CÁLCULO - Crescente'!#REF!="B", 1,
'MEM. CÁLCULO - Crescente'!#REF!="", 0)</f>
        <v>#REF!</v>
      </c>
      <c r="BH88" s="399" t="e" cm="1">
        <f t="array" ref="BH88">_xlfn.IFS('MEM. CÁLCULO - Crescente'!#REF!="A", 3,
'MEM. CÁLCULO - Crescente'!#REF!="M", 2,
'MEM. CÁLCULO - Crescente'!#REF!="B", 1,
'MEM. CÁLCULO - Crescente'!#REF!="", 0)</f>
        <v>#REF!</v>
      </c>
      <c r="BI88" s="399" t="e" cm="1">
        <f t="array" ref="BI88">_xlfn.IFS('MEM. CÁLCULO - Crescente'!#REF!="A", 3,
'MEM. CÁLCULO - Crescente'!#REF!="M", 2,
'MEM. CÁLCULO - Crescente'!#REF!="B", 1,
'MEM. CÁLCULO - Crescente'!#REF!="", 0)</f>
        <v>#REF!</v>
      </c>
      <c r="BJ88" s="399" t="e" cm="1">
        <f t="array" ref="BJ88">_xlfn.IFS('MEM. CÁLCULO - Crescente'!#REF!="A", 3,
'MEM. CÁLCULO - Crescente'!#REF!="M", 2,
'MEM. CÁLCULO - Crescente'!#REF!="B", 1,
'MEM. CÁLCULO - Crescente'!#REF!="", 0)</f>
        <v>#REF!</v>
      </c>
      <c r="BK88" s="399" t="e" cm="1">
        <f t="array" ref="BK88">_xlfn.IFS('MEM. CÁLCULO - Decrescente'!#REF!="A", 3,
'MEM. CÁLCULO - Decrescente'!#REF!="M", 2,
'MEM. CÁLCULO - Decrescente'!#REF!="B", 1,
'MEM. CÁLCULO - Decrescente'!#REF!="", 0)</f>
        <v>#REF!</v>
      </c>
      <c r="BL88" s="399" t="e" cm="1">
        <f t="array" ref="BL88">_xlfn.IFS('MEM. CÁLCULO - Decrescente'!#REF!="A", 3,
'MEM. CÁLCULO - Decrescente'!#REF!="M", 2,
'MEM. CÁLCULO - Decrescente'!#REF!="B", 1,
'MEM. CÁLCULO - Decrescente'!#REF!="", 0)</f>
        <v>#REF!</v>
      </c>
      <c r="BM88" s="399" t="e" cm="1">
        <f t="array" ref="BM88">_xlfn.IFS('MEM. CÁLCULO - Decrescente'!#REF!="A", 3,
'MEM. CÁLCULO - Decrescente'!#REF!="M", 2,
'MEM. CÁLCULO - Decrescente'!#REF!="B", 1,
'MEM. CÁLCULO - Decrescente'!#REF!="", 0)</f>
        <v>#REF!</v>
      </c>
      <c r="BN88" s="399" t="e" cm="1">
        <f t="array" ref="BN88">_xlfn.IFS('MEM. CÁLCULO - Decrescente'!#REF!="A", 3,
'MEM. CÁLCULO - Decrescente'!#REF!="M", 2,
'MEM. CÁLCULO - Decrescente'!#REF!="B", 1,
'MEM. CÁLCULO - Decrescente'!#REF!="", 0)</f>
        <v>#REF!</v>
      </c>
      <c r="BO88" s="399" t="e" cm="1">
        <f t="array" ref="BO88">_xlfn.IFS('MEM. CÁLCULO - Decrescente'!#REF!="A", 3,
'MEM. CÁLCULO - Decrescente'!#REF!="M", 2,
'MEM. CÁLCULO - Decrescente'!#REF!="B", 1,
'MEM. CÁLCULO - Decrescente'!#REF!="", 0)</f>
        <v>#REF!</v>
      </c>
      <c r="BP88" s="399" t="e">
        <f t="shared" si="73"/>
        <v>#REF!</v>
      </c>
      <c r="BQ88" s="399" t="e">
        <f t="shared" si="74"/>
        <v>#REF!</v>
      </c>
      <c r="BR88" s="399" t="e">
        <f t="shared" si="75"/>
        <v>#REF!</v>
      </c>
      <c r="BS88" s="399" t="e">
        <f t="shared" si="76"/>
        <v>#REF!</v>
      </c>
      <c r="BT88" s="399" t="e">
        <f t="shared" si="77"/>
        <v>#REF!</v>
      </c>
      <c r="BU88" s="399" t="e" cm="1">
        <f t="array" ref="BU88">_xlfn.IFS(BP88=3, "A",
BP88=2, "M",
BP88=1, "B",
BP88=0, "")</f>
        <v>#REF!</v>
      </c>
      <c r="BV88" s="399" t="e" cm="1">
        <f t="array" ref="BV88">_xlfn.IFS(BQ88=3, "A",
BQ88=2, "M",
BQ88=1, "B",
BQ88=0, "")</f>
        <v>#REF!</v>
      </c>
      <c r="BW88" s="399" t="e" cm="1">
        <f t="array" ref="BW88">_xlfn.IFS(BR88=3, "A",
BR88=2, "M",
BR88=1, "B",
BR88=0, "")</f>
        <v>#REF!</v>
      </c>
      <c r="BX88" s="399" t="e" cm="1">
        <f t="array" ref="BX88">_xlfn.IFS(BS88=3, "A",
BS88=2, "M",
BS88=1, "B",
BS88=0, "")</f>
        <v>#REF!</v>
      </c>
      <c r="BY88" s="399" t="e" cm="1">
        <f t="array" ref="BY88">_xlfn.IFS(BT88=3, "A",
BT88=2, "M",
BT88=1, "B",
BT88=0, "")</f>
        <v>#REF!</v>
      </c>
    </row>
    <row r="89" spans="1:77" ht="24.95" customHeight="1" thickBot="1">
      <c r="A89" s="344" t="e">
        <f>'LVC - FICHA CAMPO - Decrescente'!#REF!</f>
        <v>#REF!</v>
      </c>
      <c r="B89" s="345" t="e">
        <f>'LVC - FICHA CAMPO - Decrescente'!#REF!</f>
        <v>#REF!</v>
      </c>
      <c r="C89" s="345" t="e">
        <f>'LVC - FICHA CAMPO - Decrescente'!#REF!</f>
        <v>#REF!</v>
      </c>
      <c r="D89" s="346" t="e">
        <f>'LVC - FICHA CAMPO - Decrescente'!#REF!</f>
        <v>#REF!</v>
      </c>
      <c r="E89" s="349" t="e">
        <f>ROUNDUP(AVERAGE('LVC - FICHA CAMPO - Crescente'!#REF!, 'LVC - FICHA CAMPO - Decrescente'!#REF!), 0)</f>
        <v>#REF!</v>
      </c>
      <c r="F89" s="349" t="e">
        <f>AVERAGE('LVC - FICHA CAMPO - Crescente'!#REF!, 'LVC - FICHA CAMPO - Decrescente'!#REF!)</f>
        <v>#REF!</v>
      </c>
      <c r="G89" s="349" t="e">
        <f>AVERAGE('LVC - FICHA CAMPO - Crescente'!#REF!, 'LVC - FICHA CAMPO - Decrescente'!#REF!)</f>
        <v>#REF!</v>
      </c>
      <c r="H89" s="349" t="e">
        <f>AVERAGE('LVC - FICHA CAMPO - Crescente'!#REF!, 'LVC - FICHA CAMPO - Decrescente'!#REF!)</f>
        <v>#REF!</v>
      </c>
      <c r="I89" s="349" t="e">
        <f>ROUNDUP(AVERAGE('LVC - FICHA CAMPO - Crescente'!#REF!, 'LVC - FICHA CAMPO - Decrescente'!#REF!), 0)</f>
        <v>#REF!</v>
      </c>
      <c r="J89" s="349" t="e">
        <f t="shared" si="44"/>
        <v>#REF!</v>
      </c>
      <c r="K89" s="349" t="e">
        <f t="shared" si="45"/>
        <v>#REF!</v>
      </c>
      <c r="L89" s="349" t="e">
        <f t="shared" si="46"/>
        <v>#REF!</v>
      </c>
      <c r="M89" s="349" t="e">
        <f t="shared" si="47"/>
        <v>#REF!</v>
      </c>
      <c r="N89" s="349" t="e">
        <f t="shared" si="48"/>
        <v>#REF!</v>
      </c>
      <c r="O89" s="347" t="e">
        <f>AVERAGE('MEM. CÁLCULO - Crescente'!#REF!, 'MEM. CÁLCULO - Decrescente'!#REF!)</f>
        <v>#REF!</v>
      </c>
      <c r="P89" s="348" t="e">
        <f t="shared" si="49"/>
        <v>#REF!</v>
      </c>
      <c r="Q89" s="348" t="e">
        <f t="shared" si="50"/>
        <v>#REF!</v>
      </c>
      <c r="R89" s="348" t="e">
        <f t="shared" si="51"/>
        <v>#REF!</v>
      </c>
      <c r="S89" s="347" t="e">
        <f t="shared" si="52"/>
        <v>#REF!</v>
      </c>
      <c r="T89" s="348" t="e">
        <f t="shared" si="53"/>
        <v>#REF!</v>
      </c>
      <c r="U89" s="348" t="e">
        <f t="shared" si="54"/>
        <v>#REF!</v>
      </c>
      <c r="V89" s="348" t="e">
        <f t="shared" si="55"/>
        <v>#REF!</v>
      </c>
      <c r="W89" s="348" t="e">
        <f t="shared" si="56"/>
        <v>#REF!</v>
      </c>
      <c r="X89" s="348" t="e">
        <f t="shared" si="57"/>
        <v>#REF!</v>
      </c>
      <c r="Y89" s="351" t="e">
        <f t="shared" si="58"/>
        <v>#REF!</v>
      </c>
      <c r="Z89" s="349" t="e" cm="1">
        <f t="array" ref="Z89">_xlfn.IFS(
AND(Y89&gt;=0, Y89&lt;=10), 1,
AND(Y89&gt;10, Y89&lt;50), 2,
Y89&gt;=50, 3)</f>
        <v>#REF!</v>
      </c>
      <c r="AA89" s="350" t="e">
        <f t="shared" si="59"/>
        <v>#REF!</v>
      </c>
      <c r="AB89" s="400" t="e">
        <f t="shared" si="60"/>
        <v>#REF!</v>
      </c>
      <c r="AC89" s="351" t="e">
        <f t="shared" si="61"/>
        <v>#REF!</v>
      </c>
      <c r="AD89" s="349" t="e" cm="1">
        <f t="array" ref="AD89">_xlfn.IFS(
AND(AC89&gt;=0, AC89&lt;=10), 1,
AND(AC89&gt;10, AC89&lt;50), 2,
AC89&gt;=50, 3)</f>
        <v>#REF!</v>
      </c>
      <c r="AE89" s="350" t="e">
        <f t="shared" si="62"/>
        <v>#REF!</v>
      </c>
      <c r="AF89" s="400" t="e">
        <f t="shared" si="63"/>
        <v>#REF!</v>
      </c>
      <c r="AG89" s="349" t="e">
        <f t="shared" si="64"/>
        <v>#REF!</v>
      </c>
      <c r="AH89" s="349" t="e" cm="1">
        <f t="array" ref="AH89">_xlfn.IFS(
AND(AG89&gt;=0, AG89&lt;=2), 1,
AND(AG89&gt;2, AG89&lt;5), 2,
AG89&gt;=5, 3)</f>
        <v>#REF!</v>
      </c>
      <c r="AI89" s="350" t="e">
        <f t="shared" si="65"/>
        <v>#REF!</v>
      </c>
      <c r="AJ89" s="350" t="e">
        <f t="shared" si="66"/>
        <v>#REF!</v>
      </c>
      <c r="AK89" s="351" t="e" cm="1">
        <f t="array" ref="AK89">_xlfn.IFS(
O89&lt;=2, "B",
AND(O89&gt;2, O89&lt;5), "M",
O89&gt;=5, "A")</f>
        <v>#REF!</v>
      </c>
      <c r="AL89" s="351" t="e" cm="1">
        <f t="array" ref="AL89">_xlfn.IFS(
AND(P89&gt;=0, P89&lt;=10%), "B",
AND(P89&gt;10%, P89&lt;50%), "M",
AND(P89&gt;=50%, P89&lt;=100%), "A")</f>
        <v>#REF!</v>
      </c>
      <c r="AM89" s="351" t="e" cm="1">
        <f t="array" ref="AM89">_xlfn.IFS(
AND(Q89&gt;=0, Q89&lt;=10%), "B",
AND(Q89&gt;10%, Q89&lt;50%), "M",
AND(Q89&gt;=50%, Q89&lt;=100%), "A")</f>
        <v>#REF!</v>
      </c>
      <c r="AN89" s="351" t="e" cm="1">
        <f t="array" ref="AN89">_xlfn.IFS(
AND(R89&gt;=0, R89&lt;=10%), "B",
AND(R89&gt;10%, R89&lt;50%), "M",
AND(R89&gt;=50%, R89&lt;=100%), "A")</f>
        <v>#REF!</v>
      </c>
      <c r="AO89" s="351" t="e" cm="1">
        <f t="array" ref="AO89">_xlfn.IFS(
S89&lt;=2, "B",
AND(S89&gt;2, S89&lt;5), "M",
S89&gt;=5, "A")</f>
        <v>#REF!</v>
      </c>
      <c r="AP89" s="351" t="e">
        <f t="shared" si="67"/>
        <v>#REF!</v>
      </c>
      <c r="AQ89" s="351" t="e">
        <f t="shared" si="68"/>
        <v>#REF!</v>
      </c>
      <c r="AR89" s="351" t="e">
        <f t="shared" si="69"/>
        <v>#REF!</v>
      </c>
      <c r="AS89" s="351" t="e">
        <f t="shared" si="70"/>
        <v>#REF!</v>
      </c>
      <c r="AT89" s="351" t="e">
        <f t="shared" si="71"/>
        <v>#REF!</v>
      </c>
      <c r="AU89" s="369" t="e">
        <f t="shared" si="72"/>
        <v>#REF!</v>
      </c>
      <c r="AV89" s="369" t="e" cm="1">
        <f t="array" ref="AV89">_xlfn.IFS(B89="", "",
(((100-AU89)/100)*$AV$10)&lt;1, 1,
TRUE, ((100-AU89)/100)*AV$10)</f>
        <v>#REF!</v>
      </c>
      <c r="AW89" s="375" t="e" cm="1">
        <f t="array" ref="AW89">_xlfn.IFS(
AND(AU89 &lt;= 20, AV89 &gt; 3.5), 0,
AND(AU89 &lt;= 20, AV89 &lt;= 3.5), 1,
AND(AND(20 &lt; AU89, AU89 &lt;= 40, AV89 &gt; 3.5)), 2,
AND(AND(20 &lt; AU89, AU89 &lt;= 40, AV89 &lt;= 3.5)), 3,
AND(AND(40 &lt; AU89, AU89 &lt;= 60, AV89 &gt; 2.5)), 4,
AND(AND(40 &lt; AU89, AU89 &lt;= 60, AV89 &lt;= 2.5)), 5,
AND(AND(60 &lt; AU89, AU89 &lt;= 90, AV89 &gt; 2.5)), 7,
AND(AND(60 &lt; AU89, AU89 &lt;= 90, AV89 &lt;= 2.5)), 8,
AU89 &gt; 90, 10)</f>
        <v>#REF!</v>
      </c>
      <c r="AX89" s="374" t="e">
        <f>_xlfn.XLOOKUP(AW89,IES!$B$2:$B$10,IES!$C$2:$C$10)</f>
        <v>#REF!</v>
      </c>
      <c r="AY89" s="374" t="e">
        <f>_xlfn.XLOOKUP(AW89,IES!$B$2:$B$10, IES!$D$2:$D$10)</f>
        <v>#REF!</v>
      </c>
      <c r="AZ89" s="392" t="e" cm="1">
        <f t="array" ref="AZ89">_xlfn.IFS(AV89&gt;4, 'CONCEITOS ICPF'!$B$2,
AND(3 &lt; AV89, AV89 &lt;= 4), 'CONCEITOS ICPF'!$B$3,
AND(2 &lt; AV89, AV89 &lt;= 3), 'CONCEITOS ICPF'!$B$4,
AND(1 &lt; AV89, AV89 &lt;= 2), 'CONCEITOS ICPF'!$B$5,
AV89 &lt;= 1, 'CONCEITOS ICPF'!$B$6)</f>
        <v>#REF!</v>
      </c>
      <c r="BA89" s="350" t="e">
        <f>'LVC - FICHA CAMPO - Decrescente'!#REF!</f>
        <v>#REF!</v>
      </c>
      <c r="BB89" s="350" t="e">
        <f>'LVC - FICHA CAMPO - Decrescente'!#REF!</f>
        <v>#REF!</v>
      </c>
      <c r="BC89" s="350" t="e">
        <f>'LVC - FICHA CAMPO - Decrescente'!#REF!</f>
        <v>#REF!</v>
      </c>
      <c r="BD89" s="350" t="e">
        <f>'LVC - FICHA CAMPO - Decrescente'!#REF!</f>
        <v>#REF!</v>
      </c>
      <c r="BE89" s="350" t="e">
        <f>'LVC - FICHA CAMPO - Decrescente'!#REF!</f>
        <v>#REF!</v>
      </c>
      <c r="BF89" s="399" t="e" cm="1">
        <f t="array" ref="BF89">_xlfn.IFS('MEM. CÁLCULO - Crescente'!#REF!="A", 3,
'MEM. CÁLCULO - Crescente'!#REF!="M", 2,
'MEM. CÁLCULO - Crescente'!#REF!="B", 1,
'MEM. CÁLCULO - Crescente'!#REF!="", 0)</f>
        <v>#REF!</v>
      </c>
      <c r="BG89" s="399" t="e" cm="1">
        <f t="array" ref="BG89">_xlfn.IFS('MEM. CÁLCULO - Crescente'!#REF!="A", 3,
'MEM. CÁLCULO - Crescente'!#REF!="M", 2,
'MEM. CÁLCULO - Crescente'!#REF!="B", 1,
'MEM. CÁLCULO - Crescente'!#REF!="", 0)</f>
        <v>#REF!</v>
      </c>
      <c r="BH89" s="399" t="e" cm="1">
        <f t="array" ref="BH89">_xlfn.IFS('MEM. CÁLCULO - Crescente'!#REF!="A", 3,
'MEM. CÁLCULO - Crescente'!#REF!="M", 2,
'MEM. CÁLCULO - Crescente'!#REF!="B", 1,
'MEM. CÁLCULO - Crescente'!#REF!="", 0)</f>
        <v>#REF!</v>
      </c>
      <c r="BI89" s="399" t="e" cm="1">
        <f t="array" ref="BI89">_xlfn.IFS('MEM. CÁLCULO - Crescente'!#REF!="A", 3,
'MEM. CÁLCULO - Crescente'!#REF!="M", 2,
'MEM. CÁLCULO - Crescente'!#REF!="B", 1,
'MEM. CÁLCULO - Crescente'!#REF!="", 0)</f>
        <v>#REF!</v>
      </c>
      <c r="BJ89" s="399" t="e" cm="1">
        <f t="array" ref="BJ89">_xlfn.IFS('MEM. CÁLCULO - Crescente'!#REF!="A", 3,
'MEM. CÁLCULO - Crescente'!#REF!="M", 2,
'MEM. CÁLCULO - Crescente'!#REF!="B", 1,
'MEM. CÁLCULO - Crescente'!#REF!="", 0)</f>
        <v>#REF!</v>
      </c>
      <c r="BK89" s="399" t="e" cm="1">
        <f t="array" ref="BK89">_xlfn.IFS('MEM. CÁLCULO - Decrescente'!#REF!="A", 3,
'MEM. CÁLCULO - Decrescente'!#REF!="M", 2,
'MEM. CÁLCULO - Decrescente'!#REF!="B", 1,
'MEM. CÁLCULO - Decrescente'!#REF!="", 0)</f>
        <v>#REF!</v>
      </c>
      <c r="BL89" s="399" t="e" cm="1">
        <f t="array" ref="BL89">_xlfn.IFS('MEM. CÁLCULO - Decrescente'!#REF!="A", 3,
'MEM. CÁLCULO - Decrescente'!#REF!="M", 2,
'MEM. CÁLCULO - Decrescente'!#REF!="B", 1,
'MEM. CÁLCULO - Decrescente'!#REF!="", 0)</f>
        <v>#REF!</v>
      </c>
      <c r="BM89" s="399" t="e" cm="1">
        <f t="array" ref="BM89">_xlfn.IFS('MEM. CÁLCULO - Decrescente'!#REF!="A", 3,
'MEM. CÁLCULO - Decrescente'!#REF!="M", 2,
'MEM. CÁLCULO - Decrescente'!#REF!="B", 1,
'MEM. CÁLCULO - Decrescente'!#REF!="", 0)</f>
        <v>#REF!</v>
      </c>
      <c r="BN89" s="399" t="e" cm="1">
        <f t="array" ref="BN89">_xlfn.IFS('MEM. CÁLCULO - Decrescente'!#REF!="A", 3,
'MEM. CÁLCULO - Decrescente'!#REF!="M", 2,
'MEM. CÁLCULO - Decrescente'!#REF!="B", 1,
'MEM. CÁLCULO - Decrescente'!#REF!="", 0)</f>
        <v>#REF!</v>
      </c>
      <c r="BO89" s="399" t="e" cm="1">
        <f t="array" ref="BO89">_xlfn.IFS('MEM. CÁLCULO - Decrescente'!#REF!="A", 3,
'MEM. CÁLCULO - Decrescente'!#REF!="M", 2,
'MEM. CÁLCULO - Decrescente'!#REF!="B", 1,
'MEM. CÁLCULO - Decrescente'!#REF!="", 0)</f>
        <v>#REF!</v>
      </c>
      <c r="BP89" s="399" t="e">
        <f t="shared" si="73"/>
        <v>#REF!</v>
      </c>
      <c r="BQ89" s="399" t="e">
        <f t="shared" si="74"/>
        <v>#REF!</v>
      </c>
      <c r="BR89" s="399" t="e">
        <f t="shared" si="75"/>
        <v>#REF!</v>
      </c>
      <c r="BS89" s="399" t="e">
        <f t="shared" si="76"/>
        <v>#REF!</v>
      </c>
      <c r="BT89" s="399" t="e">
        <f t="shared" si="77"/>
        <v>#REF!</v>
      </c>
      <c r="BU89" s="399" t="e" cm="1">
        <f t="array" ref="BU89">_xlfn.IFS(BP89=3, "A",
BP89=2, "M",
BP89=1, "B",
BP89=0, "")</f>
        <v>#REF!</v>
      </c>
      <c r="BV89" s="399" t="e" cm="1">
        <f t="array" ref="BV89">_xlfn.IFS(BQ89=3, "A",
BQ89=2, "M",
BQ89=1, "B",
BQ89=0, "")</f>
        <v>#REF!</v>
      </c>
      <c r="BW89" s="399" t="e" cm="1">
        <f t="array" ref="BW89">_xlfn.IFS(BR89=3, "A",
BR89=2, "M",
BR89=1, "B",
BR89=0, "")</f>
        <v>#REF!</v>
      </c>
      <c r="BX89" s="399" t="e" cm="1">
        <f t="array" ref="BX89">_xlfn.IFS(BS89=3, "A",
BS89=2, "M",
BS89=1, "B",
BS89=0, "")</f>
        <v>#REF!</v>
      </c>
      <c r="BY89" s="399" t="e" cm="1">
        <f t="array" ref="BY89">_xlfn.IFS(BT89=3, "A",
BT89=2, "M",
BT89=1, "B",
BT89=0, "")</f>
        <v>#REF!</v>
      </c>
    </row>
    <row r="90" spans="1:77" ht="24.95" customHeight="1" thickBot="1">
      <c r="A90" s="344" t="e">
        <f>'LVC - FICHA CAMPO - Decrescente'!#REF!</f>
        <v>#REF!</v>
      </c>
      <c r="B90" s="345" t="e">
        <f>'LVC - FICHA CAMPO - Decrescente'!#REF!</f>
        <v>#REF!</v>
      </c>
      <c r="C90" s="345" t="e">
        <f>'LVC - FICHA CAMPO - Decrescente'!#REF!</f>
        <v>#REF!</v>
      </c>
      <c r="D90" s="346" t="e">
        <f>'LVC - FICHA CAMPO - Decrescente'!#REF!</f>
        <v>#REF!</v>
      </c>
      <c r="E90" s="349" t="e">
        <f>ROUNDUP(AVERAGE('LVC - FICHA CAMPO - Crescente'!#REF!, 'LVC - FICHA CAMPO - Decrescente'!#REF!), 0)</f>
        <v>#REF!</v>
      </c>
      <c r="F90" s="349" t="e">
        <f>AVERAGE('LVC - FICHA CAMPO - Crescente'!#REF!, 'LVC - FICHA CAMPO - Decrescente'!#REF!)</f>
        <v>#REF!</v>
      </c>
      <c r="G90" s="349" t="e">
        <f>AVERAGE('LVC - FICHA CAMPO - Crescente'!#REF!, 'LVC - FICHA CAMPO - Decrescente'!#REF!)</f>
        <v>#REF!</v>
      </c>
      <c r="H90" s="349" t="e">
        <f>AVERAGE('LVC - FICHA CAMPO - Crescente'!#REF!, 'LVC - FICHA CAMPO - Decrescente'!#REF!)</f>
        <v>#REF!</v>
      </c>
      <c r="I90" s="349" t="e">
        <f>ROUNDUP(AVERAGE('LVC - FICHA CAMPO - Crescente'!#REF!, 'LVC - FICHA CAMPO - Decrescente'!#REF!), 0)</f>
        <v>#REF!</v>
      </c>
      <c r="J90" s="349" t="e">
        <f t="shared" si="44"/>
        <v>#REF!</v>
      </c>
      <c r="K90" s="349" t="e">
        <f t="shared" si="45"/>
        <v>#REF!</v>
      </c>
      <c r="L90" s="349" t="e">
        <f t="shared" si="46"/>
        <v>#REF!</v>
      </c>
      <c r="M90" s="349" t="e">
        <f t="shared" si="47"/>
        <v>#REF!</v>
      </c>
      <c r="N90" s="349" t="e">
        <f t="shared" si="48"/>
        <v>#REF!</v>
      </c>
      <c r="O90" s="347" t="e">
        <f>AVERAGE('MEM. CÁLCULO - Crescente'!#REF!, 'MEM. CÁLCULO - Decrescente'!#REF!)</f>
        <v>#REF!</v>
      </c>
      <c r="P90" s="348" t="e">
        <f t="shared" si="49"/>
        <v>#REF!</v>
      </c>
      <c r="Q90" s="348" t="e">
        <f t="shared" si="50"/>
        <v>#REF!</v>
      </c>
      <c r="R90" s="348" t="e">
        <f t="shared" si="51"/>
        <v>#REF!</v>
      </c>
      <c r="S90" s="347" t="e">
        <f t="shared" si="52"/>
        <v>#REF!</v>
      </c>
      <c r="T90" s="348" t="e">
        <f t="shared" si="53"/>
        <v>#REF!</v>
      </c>
      <c r="U90" s="348" t="e">
        <f t="shared" si="54"/>
        <v>#REF!</v>
      </c>
      <c r="V90" s="348" t="e">
        <f t="shared" si="55"/>
        <v>#REF!</v>
      </c>
      <c r="W90" s="348" t="e">
        <f t="shared" si="56"/>
        <v>#REF!</v>
      </c>
      <c r="X90" s="348" t="e">
        <f t="shared" si="57"/>
        <v>#REF!</v>
      </c>
      <c r="Y90" s="351" t="e">
        <f t="shared" si="58"/>
        <v>#REF!</v>
      </c>
      <c r="Z90" s="349" t="e" cm="1">
        <f t="array" ref="Z90">_xlfn.IFS(
AND(Y90&gt;=0, Y90&lt;=10), 1,
AND(Y90&gt;10, Y90&lt;50), 2,
Y90&gt;=50, 3)</f>
        <v>#REF!</v>
      </c>
      <c r="AA90" s="350" t="e">
        <f t="shared" si="59"/>
        <v>#REF!</v>
      </c>
      <c r="AB90" s="400" t="e">
        <f t="shared" si="60"/>
        <v>#REF!</v>
      </c>
      <c r="AC90" s="351" t="e">
        <f t="shared" si="61"/>
        <v>#REF!</v>
      </c>
      <c r="AD90" s="349" t="e" cm="1">
        <f t="array" ref="AD90">_xlfn.IFS(
AND(AC90&gt;=0, AC90&lt;=10), 1,
AND(AC90&gt;10, AC90&lt;50), 2,
AC90&gt;=50, 3)</f>
        <v>#REF!</v>
      </c>
      <c r="AE90" s="350" t="e">
        <f t="shared" si="62"/>
        <v>#REF!</v>
      </c>
      <c r="AF90" s="400" t="e">
        <f t="shared" si="63"/>
        <v>#REF!</v>
      </c>
      <c r="AG90" s="349" t="e">
        <f t="shared" si="64"/>
        <v>#REF!</v>
      </c>
      <c r="AH90" s="349" t="e" cm="1">
        <f t="array" ref="AH90">_xlfn.IFS(
AND(AG90&gt;=0, AG90&lt;=2), 1,
AND(AG90&gt;2, AG90&lt;5), 2,
AG90&gt;=5, 3)</f>
        <v>#REF!</v>
      </c>
      <c r="AI90" s="350" t="e">
        <f t="shared" si="65"/>
        <v>#REF!</v>
      </c>
      <c r="AJ90" s="350" t="e">
        <f t="shared" si="66"/>
        <v>#REF!</v>
      </c>
      <c r="AK90" s="351" t="e" cm="1">
        <f t="array" ref="AK90">_xlfn.IFS(
O90&lt;=2, "B",
AND(O90&gt;2, O90&lt;5), "M",
O90&gt;=5, "A")</f>
        <v>#REF!</v>
      </c>
      <c r="AL90" s="351" t="e" cm="1">
        <f t="array" ref="AL90">_xlfn.IFS(
AND(P90&gt;=0, P90&lt;=10%), "B",
AND(P90&gt;10%, P90&lt;50%), "M",
AND(P90&gt;=50%, P90&lt;=100%), "A")</f>
        <v>#REF!</v>
      </c>
      <c r="AM90" s="351" t="e" cm="1">
        <f t="array" ref="AM90">_xlfn.IFS(
AND(Q90&gt;=0, Q90&lt;=10%), "B",
AND(Q90&gt;10%, Q90&lt;50%), "M",
AND(Q90&gt;=50%, Q90&lt;=100%), "A")</f>
        <v>#REF!</v>
      </c>
      <c r="AN90" s="351" t="e" cm="1">
        <f t="array" ref="AN90">_xlfn.IFS(
AND(R90&gt;=0, R90&lt;=10%), "B",
AND(R90&gt;10%, R90&lt;50%), "M",
AND(R90&gt;=50%, R90&lt;=100%), "A")</f>
        <v>#REF!</v>
      </c>
      <c r="AO90" s="351" t="e" cm="1">
        <f t="array" ref="AO90">_xlfn.IFS(
S90&lt;=2, "B",
AND(S90&gt;2, S90&lt;5), "M",
S90&gt;=5, "A")</f>
        <v>#REF!</v>
      </c>
      <c r="AP90" s="351" t="e">
        <f t="shared" si="67"/>
        <v>#REF!</v>
      </c>
      <c r="AQ90" s="351" t="e">
        <f t="shared" si="68"/>
        <v>#REF!</v>
      </c>
      <c r="AR90" s="351" t="e">
        <f t="shared" si="69"/>
        <v>#REF!</v>
      </c>
      <c r="AS90" s="351" t="e">
        <f t="shared" si="70"/>
        <v>#REF!</v>
      </c>
      <c r="AT90" s="351" t="e">
        <f t="shared" si="71"/>
        <v>#REF!</v>
      </c>
      <c r="AU90" s="369" t="e">
        <f t="shared" si="72"/>
        <v>#REF!</v>
      </c>
      <c r="AV90" s="369" t="e" cm="1">
        <f t="array" ref="AV90">_xlfn.IFS(B90="", "",
(((100-AU90)/100)*$AV$10)&lt;1, 1,
TRUE, ((100-AU90)/100)*AV$10)</f>
        <v>#REF!</v>
      </c>
      <c r="AW90" s="375" t="e" cm="1">
        <f t="array" ref="AW90">_xlfn.IFS(
AND(AU90 &lt;= 20, AV90 &gt; 3.5), 0,
AND(AU90 &lt;= 20, AV90 &lt;= 3.5), 1,
AND(AND(20 &lt; AU90, AU90 &lt;= 40, AV90 &gt; 3.5)), 2,
AND(AND(20 &lt; AU90, AU90 &lt;= 40, AV90 &lt;= 3.5)), 3,
AND(AND(40 &lt; AU90, AU90 &lt;= 60, AV90 &gt; 2.5)), 4,
AND(AND(40 &lt; AU90, AU90 &lt;= 60, AV90 &lt;= 2.5)), 5,
AND(AND(60 &lt; AU90, AU90 &lt;= 90, AV90 &gt; 2.5)), 7,
AND(AND(60 &lt; AU90, AU90 &lt;= 90, AV90 &lt;= 2.5)), 8,
AU90 &gt; 90, 10)</f>
        <v>#REF!</v>
      </c>
      <c r="AX90" s="374" t="e">
        <f>_xlfn.XLOOKUP(AW90,IES!$B$2:$B$10,IES!$C$2:$C$10)</f>
        <v>#REF!</v>
      </c>
      <c r="AY90" s="374" t="e">
        <f>_xlfn.XLOOKUP(AW90,IES!$B$2:$B$10, IES!$D$2:$D$10)</f>
        <v>#REF!</v>
      </c>
      <c r="AZ90" s="392" t="e" cm="1">
        <f t="array" ref="AZ90">_xlfn.IFS(AV90&gt;4, 'CONCEITOS ICPF'!$B$2,
AND(3 &lt; AV90, AV90 &lt;= 4), 'CONCEITOS ICPF'!$B$3,
AND(2 &lt; AV90, AV90 &lt;= 3), 'CONCEITOS ICPF'!$B$4,
AND(1 &lt; AV90, AV90 &lt;= 2), 'CONCEITOS ICPF'!$B$5,
AV90 &lt;= 1, 'CONCEITOS ICPF'!$B$6)</f>
        <v>#REF!</v>
      </c>
      <c r="BA90" s="350" t="e">
        <f>'LVC - FICHA CAMPO - Decrescente'!#REF!</f>
        <v>#REF!</v>
      </c>
      <c r="BB90" s="350" t="e">
        <f>'LVC - FICHA CAMPO - Decrescente'!#REF!</f>
        <v>#REF!</v>
      </c>
      <c r="BC90" s="350" t="e">
        <f>'LVC - FICHA CAMPO - Decrescente'!#REF!</f>
        <v>#REF!</v>
      </c>
      <c r="BD90" s="350" t="e">
        <f>'LVC - FICHA CAMPO - Decrescente'!#REF!</f>
        <v>#REF!</v>
      </c>
      <c r="BE90" s="350" t="e">
        <f>'LVC - FICHA CAMPO - Decrescente'!#REF!</f>
        <v>#REF!</v>
      </c>
      <c r="BF90" s="399" t="e" cm="1">
        <f t="array" ref="BF90">_xlfn.IFS('MEM. CÁLCULO - Crescente'!#REF!="A", 3,
'MEM. CÁLCULO - Crescente'!#REF!="M", 2,
'MEM. CÁLCULO - Crescente'!#REF!="B", 1,
'MEM. CÁLCULO - Crescente'!#REF!="", 0)</f>
        <v>#REF!</v>
      </c>
      <c r="BG90" s="399" t="e" cm="1">
        <f t="array" ref="BG90">_xlfn.IFS('MEM. CÁLCULO - Crescente'!#REF!="A", 3,
'MEM. CÁLCULO - Crescente'!#REF!="M", 2,
'MEM. CÁLCULO - Crescente'!#REF!="B", 1,
'MEM. CÁLCULO - Crescente'!#REF!="", 0)</f>
        <v>#REF!</v>
      </c>
      <c r="BH90" s="399" t="e" cm="1">
        <f t="array" ref="BH90">_xlfn.IFS('MEM. CÁLCULO - Crescente'!#REF!="A", 3,
'MEM. CÁLCULO - Crescente'!#REF!="M", 2,
'MEM. CÁLCULO - Crescente'!#REF!="B", 1,
'MEM. CÁLCULO - Crescente'!#REF!="", 0)</f>
        <v>#REF!</v>
      </c>
      <c r="BI90" s="399" t="e" cm="1">
        <f t="array" ref="BI90">_xlfn.IFS('MEM. CÁLCULO - Crescente'!#REF!="A", 3,
'MEM. CÁLCULO - Crescente'!#REF!="M", 2,
'MEM. CÁLCULO - Crescente'!#REF!="B", 1,
'MEM. CÁLCULO - Crescente'!#REF!="", 0)</f>
        <v>#REF!</v>
      </c>
      <c r="BJ90" s="399" t="e" cm="1">
        <f t="array" ref="BJ90">_xlfn.IFS('MEM. CÁLCULO - Crescente'!#REF!="A", 3,
'MEM. CÁLCULO - Crescente'!#REF!="M", 2,
'MEM. CÁLCULO - Crescente'!#REF!="B", 1,
'MEM. CÁLCULO - Crescente'!#REF!="", 0)</f>
        <v>#REF!</v>
      </c>
      <c r="BK90" s="399" t="e" cm="1">
        <f t="array" ref="BK90">_xlfn.IFS('MEM. CÁLCULO - Decrescente'!#REF!="A", 3,
'MEM. CÁLCULO - Decrescente'!#REF!="M", 2,
'MEM. CÁLCULO - Decrescente'!#REF!="B", 1,
'MEM. CÁLCULO - Decrescente'!#REF!="", 0)</f>
        <v>#REF!</v>
      </c>
      <c r="BL90" s="399" t="e" cm="1">
        <f t="array" ref="BL90">_xlfn.IFS('MEM. CÁLCULO - Decrescente'!#REF!="A", 3,
'MEM. CÁLCULO - Decrescente'!#REF!="M", 2,
'MEM. CÁLCULO - Decrescente'!#REF!="B", 1,
'MEM. CÁLCULO - Decrescente'!#REF!="", 0)</f>
        <v>#REF!</v>
      </c>
      <c r="BM90" s="399" t="e" cm="1">
        <f t="array" ref="BM90">_xlfn.IFS('MEM. CÁLCULO - Decrescente'!#REF!="A", 3,
'MEM. CÁLCULO - Decrescente'!#REF!="M", 2,
'MEM. CÁLCULO - Decrescente'!#REF!="B", 1,
'MEM. CÁLCULO - Decrescente'!#REF!="", 0)</f>
        <v>#REF!</v>
      </c>
      <c r="BN90" s="399" t="e" cm="1">
        <f t="array" ref="BN90">_xlfn.IFS('MEM. CÁLCULO - Decrescente'!#REF!="A", 3,
'MEM. CÁLCULO - Decrescente'!#REF!="M", 2,
'MEM. CÁLCULO - Decrescente'!#REF!="B", 1,
'MEM. CÁLCULO - Decrescente'!#REF!="", 0)</f>
        <v>#REF!</v>
      </c>
      <c r="BO90" s="399" t="e" cm="1">
        <f t="array" ref="BO90">_xlfn.IFS('MEM. CÁLCULO - Decrescente'!#REF!="A", 3,
'MEM. CÁLCULO - Decrescente'!#REF!="M", 2,
'MEM. CÁLCULO - Decrescente'!#REF!="B", 1,
'MEM. CÁLCULO - Decrescente'!#REF!="", 0)</f>
        <v>#REF!</v>
      </c>
      <c r="BP90" s="399" t="e">
        <f t="shared" si="73"/>
        <v>#REF!</v>
      </c>
      <c r="BQ90" s="399" t="e">
        <f t="shared" si="74"/>
        <v>#REF!</v>
      </c>
      <c r="BR90" s="399" t="e">
        <f t="shared" si="75"/>
        <v>#REF!</v>
      </c>
      <c r="BS90" s="399" t="e">
        <f t="shared" si="76"/>
        <v>#REF!</v>
      </c>
      <c r="BT90" s="399" t="e">
        <f t="shared" si="77"/>
        <v>#REF!</v>
      </c>
      <c r="BU90" s="399" t="e" cm="1">
        <f t="array" ref="BU90">_xlfn.IFS(BP90=3, "A",
BP90=2, "M",
BP90=1, "B",
BP90=0, "")</f>
        <v>#REF!</v>
      </c>
      <c r="BV90" s="399" t="e" cm="1">
        <f t="array" ref="BV90">_xlfn.IFS(BQ90=3, "A",
BQ90=2, "M",
BQ90=1, "B",
BQ90=0, "")</f>
        <v>#REF!</v>
      </c>
      <c r="BW90" s="399" t="e" cm="1">
        <f t="array" ref="BW90">_xlfn.IFS(BR90=3, "A",
BR90=2, "M",
BR90=1, "B",
BR90=0, "")</f>
        <v>#REF!</v>
      </c>
      <c r="BX90" s="399" t="e" cm="1">
        <f t="array" ref="BX90">_xlfn.IFS(BS90=3, "A",
BS90=2, "M",
BS90=1, "B",
BS90=0, "")</f>
        <v>#REF!</v>
      </c>
      <c r="BY90" s="399" t="e" cm="1">
        <f t="array" ref="BY90">_xlfn.IFS(BT90=3, "A",
BT90=2, "M",
BT90=1, "B",
BT90=0, "")</f>
        <v>#REF!</v>
      </c>
    </row>
    <row r="91" spans="1:77" ht="24.95" customHeight="1" thickBot="1">
      <c r="A91" s="344" t="e">
        <f>'LVC - FICHA CAMPO - Decrescente'!#REF!</f>
        <v>#REF!</v>
      </c>
      <c r="B91" s="345" t="e">
        <f>'LVC - FICHA CAMPO - Decrescente'!#REF!</f>
        <v>#REF!</v>
      </c>
      <c r="C91" s="345" t="e">
        <f>'LVC - FICHA CAMPO - Decrescente'!#REF!</f>
        <v>#REF!</v>
      </c>
      <c r="D91" s="346" t="e">
        <f>'LVC - FICHA CAMPO - Decrescente'!#REF!</f>
        <v>#REF!</v>
      </c>
      <c r="E91" s="349" t="e">
        <f>ROUNDUP(AVERAGE('LVC - FICHA CAMPO - Crescente'!#REF!, 'LVC - FICHA CAMPO - Decrescente'!#REF!), 0)</f>
        <v>#REF!</v>
      </c>
      <c r="F91" s="349" t="e">
        <f>AVERAGE('LVC - FICHA CAMPO - Crescente'!#REF!, 'LVC - FICHA CAMPO - Decrescente'!#REF!)</f>
        <v>#REF!</v>
      </c>
      <c r="G91" s="349" t="e">
        <f>AVERAGE('LVC - FICHA CAMPO - Crescente'!#REF!, 'LVC - FICHA CAMPO - Decrescente'!#REF!)</f>
        <v>#REF!</v>
      </c>
      <c r="H91" s="349" t="e">
        <f>AVERAGE('LVC - FICHA CAMPO - Crescente'!#REF!, 'LVC - FICHA CAMPO - Decrescente'!#REF!)</f>
        <v>#REF!</v>
      </c>
      <c r="I91" s="349" t="e">
        <f>ROUNDUP(AVERAGE('LVC - FICHA CAMPO - Crescente'!#REF!, 'LVC - FICHA CAMPO - Decrescente'!#REF!), 0)</f>
        <v>#REF!</v>
      </c>
      <c r="J91" s="349" t="e">
        <f t="shared" si="44"/>
        <v>#REF!</v>
      </c>
      <c r="K91" s="349" t="e">
        <f t="shared" si="45"/>
        <v>#REF!</v>
      </c>
      <c r="L91" s="349" t="e">
        <f t="shared" si="46"/>
        <v>#REF!</v>
      </c>
      <c r="M91" s="349" t="e">
        <f t="shared" si="47"/>
        <v>#REF!</v>
      </c>
      <c r="N91" s="349" t="e">
        <f t="shared" si="48"/>
        <v>#REF!</v>
      </c>
      <c r="O91" s="347" t="e">
        <f>AVERAGE('MEM. CÁLCULO - Crescente'!#REF!, 'MEM. CÁLCULO - Decrescente'!#REF!)</f>
        <v>#REF!</v>
      </c>
      <c r="P91" s="348" t="e">
        <f t="shared" si="49"/>
        <v>#REF!</v>
      </c>
      <c r="Q91" s="348" t="e">
        <f t="shared" si="50"/>
        <v>#REF!</v>
      </c>
      <c r="R91" s="348" t="e">
        <f t="shared" si="51"/>
        <v>#REF!</v>
      </c>
      <c r="S91" s="347" t="e">
        <f t="shared" si="52"/>
        <v>#REF!</v>
      </c>
      <c r="T91" s="348" t="e">
        <f t="shared" si="53"/>
        <v>#REF!</v>
      </c>
      <c r="U91" s="348" t="e">
        <f t="shared" si="54"/>
        <v>#REF!</v>
      </c>
      <c r="V91" s="348" t="e">
        <f t="shared" si="55"/>
        <v>#REF!</v>
      </c>
      <c r="W91" s="348" t="e">
        <f t="shared" si="56"/>
        <v>#REF!</v>
      </c>
      <c r="X91" s="348" t="e">
        <f t="shared" si="57"/>
        <v>#REF!</v>
      </c>
      <c r="Y91" s="351" t="e">
        <f t="shared" si="58"/>
        <v>#REF!</v>
      </c>
      <c r="Z91" s="349" t="e" cm="1">
        <f t="array" ref="Z91">_xlfn.IFS(
AND(Y91&gt;=0, Y91&lt;=10), 1,
AND(Y91&gt;10, Y91&lt;50), 2,
Y91&gt;=50, 3)</f>
        <v>#REF!</v>
      </c>
      <c r="AA91" s="350" t="e">
        <f t="shared" si="59"/>
        <v>#REF!</v>
      </c>
      <c r="AB91" s="400" t="e">
        <f t="shared" si="60"/>
        <v>#REF!</v>
      </c>
      <c r="AC91" s="351" t="e">
        <f t="shared" si="61"/>
        <v>#REF!</v>
      </c>
      <c r="AD91" s="349" t="e" cm="1">
        <f t="array" ref="AD91">_xlfn.IFS(
AND(AC91&gt;=0, AC91&lt;=10), 1,
AND(AC91&gt;10, AC91&lt;50), 2,
AC91&gt;=50, 3)</f>
        <v>#REF!</v>
      </c>
      <c r="AE91" s="350" t="e">
        <f t="shared" si="62"/>
        <v>#REF!</v>
      </c>
      <c r="AF91" s="400" t="e">
        <f t="shared" si="63"/>
        <v>#REF!</v>
      </c>
      <c r="AG91" s="349" t="e">
        <f t="shared" si="64"/>
        <v>#REF!</v>
      </c>
      <c r="AH91" s="349" t="e" cm="1">
        <f t="array" ref="AH91">_xlfn.IFS(
AND(AG91&gt;=0, AG91&lt;=2), 1,
AND(AG91&gt;2, AG91&lt;5), 2,
AG91&gt;=5, 3)</f>
        <v>#REF!</v>
      </c>
      <c r="AI91" s="350" t="e">
        <f t="shared" si="65"/>
        <v>#REF!</v>
      </c>
      <c r="AJ91" s="350" t="e">
        <f t="shared" si="66"/>
        <v>#REF!</v>
      </c>
      <c r="AK91" s="351" t="e" cm="1">
        <f t="array" ref="AK91">_xlfn.IFS(
O91&lt;=2, "B",
AND(O91&gt;2, O91&lt;5), "M",
O91&gt;=5, "A")</f>
        <v>#REF!</v>
      </c>
      <c r="AL91" s="351" t="e" cm="1">
        <f t="array" ref="AL91">_xlfn.IFS(
AND(P91&gt;=0, P91&lt;=10%), "B",
AND(P91&gt;10%, P91&lt;50%), "M",
AND(P91&gt;=50%, P91&lt;=100%), "A")</f>
        <v>#REF!</v>
      </c>
      <c r="AM91" s="351" t="e" cm="1">
        <f t="array" ref="AM91">_xlfn.IFS(
AND(Q91&gt;=0, Q91&lt;=10%), "B",
AND(Q91&gt;10%, Q91&lt;50%), "M",
AND(Q91&gt;=50%, Q91&lt;=100%), "A")</f>
        <v>#REF!</v>
      </c>
      <c r="AN91" s="351" t="e" cm="1">
        <f t="array" ref="AN91">_xlfn.IFS(
AND(R91&gt;=0, R91&lt;=10%), "B",
AND(R91&gt;10%, R91&lt;50%), "M",
AND(R91&gt;=50%, R91&lt;=100%), "A")</f>
        <v>#REF!</v>
      </c>
      <c r="AO91" s="351" t="e" cm="1">
        <f t="array" ref="AO91">_xlfn.IFS(
S91&lt;=2, "B",
AND(S91&gt;2, S91&lt;5), "M",
S91&gt;=5, "A")</f>
        <v>#REF!</v>
      </c>
      <c r="AP91" s="351" t="e">
        <f t="shared" si="67"/>
        <v>#REF!</v>
      </c>
      <c r="AQ91" s="351" t="e">
        <f t="shared" si="68"/>
        <v>#REF!</v>
      </c>
      <c r="AR91" s="351" t="e">
        <f t="shared" si="69"/>
        <v>#REF!</v>
      </c>
      <c r="AS91" s="351" t="e">
        <f t="shared" si="70"/>
        <v>#REF!</v>
      </c>
      <c r="AT91" s="351" t="e">
        <f t="shared" si="71"/>
        <v>#REF!</v>
      </c>
      <c r="AU91" s="369" t="e">
        <f t="shared" si="72"/>
        <v>#REF!</v>
      </c>
      <c r="AV91" s="369" t="e" cm="1">
        <f t="array" ref="AV91">_xlfn.IFS(B91="", "",
(((100-AU91)/100)*$AV$10)&lt;1, 1,
TRUE, ((100-AU91)/100)*AV$10)</f>
        <v>#REF!</v>
      </c>
      <c r="AW91" s="375" t="e" cm="1">
        <f t="array" ref="AW91">_xlfn.IFS(
AND(AU91 &lt;= 20, AV91 &gt; 3.5), 0,
AND(AU91 &lt;= 20, AV91 &lt;= 3.5), 1,
AND(AND(20 &lt; AU91, AU91 &lt;= 40, AV91 &gt; 3.5)), 2,
AND(AND(20 &lt; AU91, AU91 &lt;= 40, AV91 &lt;= 3.5)), 3,
AND(AND(40 &lt; AU91, AU91 &lt;= 60, AV91 &gt; 2.5)), 4,
AND(AND(40 &lt; AU91, AU91 &lt;= 60, AV91 &lt;= 2.5)), 5,
AND(AND(60 &lt; AU91, AU91 &lt;= 90, AV91 &gt; 2.5)), 7,
AND(AND(60 &lt; AU91, AU91 &lt;= 90, AV91 &lt;= 2.5)), 8,
AU91 &gt; 90, 10)</f>
        <v>#REF!</v>
      </c>
      <c r="AX91" s="374" t="e">
        <f>_xlfn.XLOOKUP(AW91,IES!$B$2:$B$10,IES!$C$2:$C$10)</f>
        <v>#REF!</v>
      </c>
      <c r="AY91" s="374" t="e">
        <f>_xlfn.XLOOKUP(AW91,IES!$B$2:$B$10, IES!$D$2:$D$10)</f>
        <v>#REF!</v>
      </c>
      <c r="AZ91" s="392" t="e" cm="1">
        <f t="array" ref="AZ91">_xlfn.IFS(AV91&gt;4, 'CONCEITOS ICPF'!$B$2,
AND(3 &lt; AV91, AV91 &lt;= 4), 'CONCEITOS ICPF'!$B$3,
AND(2 &lt; AV91, AV91 &lt;= 3), 'CONCEITOS ICPF'!$B$4,
AND(1 &lt; AV91, AV91 &lt;= 2), 'CONCEITOS ICPF'!$B$5,
AV91 &lt;= 1, 'CONCEITOS ICPF'!$B$6)</f>
        <v>#REF!</v>
      </c>
      <c r="BA91" s="350" t="e">
        <f>'LVC - FICHA CAMPO - Decrescente'!#REF!</f>
        <v>#REF!</v>
      </c>
      <c r="BB91" s="350" t="e">
        <f>'LVC - FICHA CAMPO - Decrescente'!#REF!</f>
        <v>#REF!</v>
      </c>
      <c r="BC91" s="350" t="e">
        <f>'LVC - FICHA CAMPO - Decrescente'!#REF!</f>
        <v>#REF!</v>
      </c>
      <c r="BD91" s="350" t="e">
        <f>'LVC - FICHA CAMPO - Decrescente'!#REF!</f>
        <v>#REF!</v>
      </c>
      <c r="BE91" s="350" t="e">
        <f>'LVC - FICHA CAMPO - Decrescente'!#REF!</f>
        <v>#REF!</v>
      </c>
      <c r="BF91" s="399" t="e" cm="1">
        <f t="array" ref="BF91">_xlfn.IFS('MEM. CÁLCULO - Crescente'!#REF!="A", 3,
'MEM. CÁLCULO - Crescente'!#REF!="M", 2,
'MEM. CÁLCULO - Crescente'!#REF!="B", 1,
'MEM. CÁLCULO - Crescente'!#REF!="", 0)</f>
        <v>#REF!</v>
      </c>
      <c r="BG91" s="399" t="e" cm="1">
        <f t="array" ref="BG91">_xlfn.IFS('MEM. CÁLCULO - Crescente'!#REF!="A", 3,
'MEM. CÁLCULO - Crescente'!#REF!="M", 2,
'MEM. CÁLCULO - Crescente'!#REF!="B", 1,
'MEM. CÁLCULO - Crescente'!#REF!="", 0)</f>
        <v>#REF!</v>
      </c>
      <c r="BH91" s="399" t="e" cm="1">
        <f t="array" ref="BH91">_xlfn.IFS('MEM. CÁLCULO - Crescente'!#REF!="A", 3,
'MEM. CÁLCULO - Crescente'!#REF!="M", 2,
'MEM. CÁLCULO - Crescente'!#REF!="B", 1,
'MEM. CÁLCULO - Crescente'!#REF!="", 0)</f>
        <v>#REF!</v>
      </c>
      <c r="BI91" s="399" t="e" cm="1">
        <f t="array" ref="BI91">_xlfn.IFS('MEM. CÁLCULO - Crescente'!#REF!="A", 3,
'MEM. CÁLCULO - Crescente'!#REF!="M", 2,
'MEM. CÁLCULO - Crescente'!#REF!="B", 1,
'MEM. CÁLCULO - Crescente'!#REF!="", 0)</f>
        <v>#REF!</v>
      </c>
      <c r="BJ91" s="399" t="e" cm="1">
        <f t="array" ref="BJ91">_xlfn.IFS('MEM. CÁLCULO - Crescente'!#REF!="A", 3,
'MEM. CÁLCULO - Crescente'!#REF!="M", 2,
'MEM. CÁLCULO - Crescente'!#REF!="B", 1,
'MEM. CÁLCULO - Crescente'!#REF!="", 0)</f>
        <v>#REF!</v>
      </c>
      <c r="BK91" s="399" t="e" cm="1">
        <f t="array" ref="BK91">_xlfn.IFS('MEM. CÁLCULO - Decrescente'!#REF!="A", 3,
'MEM. CÁLCULO - Decrescente'!#REF!="M", 2,
'MEM. CÁLCULO - Decrescente'!#REF!="B", 1,
'MEM. CÁLCULO - Decrescente'!#REF!="", 0)</f>
        <v>#REF!</v>
      </c>
      <c r="BL91" s="399" t="e" cm="1">
        <f t="array" ref="BL91">_xlfn.IFS('MEM. CÁLCULO - Decrescente'!#REF!="A", 3,
'MEM. CÁLCULO - Decrescente'!#REF!="M", 2,
'MEM. CÁLCULO - Decrescente'!#REF!="B", 1,
'MEM. CÁLCULO - Decrescente'!#REF!="", 0)</f>
        <v>#REF!</v>
      </c>
      <c r="BM91" s="399" t="e" cm="1">
        <f t="array" ref="BM91">_xlfn.IFS('MEM. CÁLCULO - Decrescente'!#REF!="A", 3,
'MEM. CÁLCULO - Decrescente'!#REF!="M", 2,
'MEM. CÁLCULO - Decrescente'!#REF!="B", 1,
'MEM. CÁLCULO - Decrescente'!#REF!="", 0)</f>
        <v>#REF!</v>
      </c>
      <c r="BN91" s="399" t="e" cm="1">
        <f t="array" ref="BN91">_xlfn.IFS('MEM. CÁLCULO - Decrescente'!#REF!="A", 3,
'MEM. CÁLCULO - Decrescente'!#REF!="M", 2,
'MEM. CÁLCULO - Decrescente'!#REF!="B", 1,
'MEM. CÁLCULO - Decrescente'!#REF!="", 0)</f>
        <v>#REF!</v>
      </c>
      <c r="BO91" s="399" t="e" cm="1">
        <f t="array" ref="BO91">_xlfn.IFS('MEM. CÁLCULO - Decrescente'!#REF!="A", 3,
'MEM. CÁLCULO - Decrescente'!#REF!="M", 2,
'MEM. CÁLCULO - Decrescente'!#REF!="B", 1,
'MEM. CÁLCULO - Decrescente'!#REF!="", 0)</f>
        <v>#REF!</v>
      </c>
      <c r="BP91" s="399" t="e">
        <f t="shared" si="73"/>
        <v>#REF!</v>
      </c>
      <c r="BQ91" s="399" t="e">
        <f t="shared" si="74"/>
        <v>#REF!</v>
      </c>
      <c r="BR91" s="399" t="e">
        <f t="shared" si="75"/>
        <v>#REF!</v>
      </c>
      <c r="BS91" s="399" t="e">
        <f t="shared" si="76"/>
        <v>#REF!</v>
      </c>
      <c r="BT91" s="399" t="e">
        <f t="shared" si="77"/>
        <v>#REF!</v>
      </c>
      <c r="BU91" s="399" t="e" cm="1">
        <f t="array" ref="BU91">_xlfn.IFS(BP91=3, "A",
BP91=2, "M",
BP91=1, "B",
BP91=0, "")</f>
        <v>#REF!</v>
      </c>
      <c r="BV91" s="399" t="e" cm="1">
        <f t="array" ref="BV91">_xlfn.IFS(BQ91=3, "A",
BQ91=2, "M",
BQ91=1, "B",
BQ91=0, "")</f>
        <v>#REF!</v>
      </c>
      <c r="BW91" s="399" t="e" cm="1">
        <f t="array" ref="BW91">_xlfn.IFS(BR91=3, "A",
BR91=2, "M",
BR91=1, "B",
BR91=0, "")</f>
        <v>#REF!</v>
      </c>
      <c r="BX91" s="399" t="e" cm="1">
        <f t="array" ref="BX91">_xlfn.IFS(BS91=3, "A",
BS91=2, "M",
BS91=1, "B",
BS91=0, "")</f>
        <v>#REF!</v>
      </c>
      <c r="BY91" s="399" t="e" cm="1">
        <f t="array" ref="BY91">_xlfn.IFS(BT91=3, "A",
BT91=2, "M",
BT91=1, "B",
BT91=0, "")</f>
        <v>#REF!</v>
      </c>
    </row>
    <row r="92" spans="1:77" ht="24.95" customHeight="1" thickBot="1">
      <c r="A92" s="344" t="e">
        <f>'LVC - FICHA CAMPO - Decrescente'!#REF!</f>
        <v>#REF!</v>
      </c>
      <c r="B92" s="345" t="e">
        <f>'LVC - FICHA CAMPO - Decrescente'!#REF!</f>
        <v>#REF!</v>
      </c>
      <c r="C92" s="345" t="e">
        <f>'LVC - FICHA CAMPO - Decrescente'!#REF!</f>
        <v>#REF!</v>
      </c>
      <c r="D92" s="346" t="e">
        <f>'LVC - FICHA CAMPO - Decrescente'!#REF!</f>
        <v>#REF!</v>
      </c>
      <c r="E92" s="349" t="e">
        <f>ROUNDUP(AVERAGE('LVC - FICHA CAMPO - Crescente'!#REF!, 'LVC - FICHA CAMPO - Decrescente'!#REF!), 0)</f>
        <v>#REF!</v>
      </c>
      <c r="F92" s="349" t="e">
        <f>AVERAGE('LVC - FICHA CAMPO - Crescente'!#REF!, 'LVC - FICHA CAMPO - Decrescente'!#REF!)</f>
        <v>#REF!</v>
      </c>
      <c r="G92" s="349" t="e">
        <f>AVERAGE('LVC - FICHA CAMPO - Crescente'!#REF!, 'LVC - FICHA CAMPO - Decrescente'!#REF!)</f>
        <v>#REF!</v>
      </c>
      <c r="H92" s="349" t="e">
        <f>AVERAGE('LVC - FICHA CAMPO - Crescente'!#REF!, 'LVC - FICHA CAMPO - Decrescente'!#REF!)</f>
        <v>#REF!</v>
      </c>
      <c r="I92" s="349" t="e">
        <f>ROUNDUP(AVERAGE('LVC - FICHA CAMPO - Crescente'!#REF!, 'LVC - FICHA CAMPO - Decrescente'!#REF!), 0)</f>
        <v>#REF!</v>
      </c>
      <c r="J92" s="349" t="e">
        <f t="shared" si="44"/>
        <v>#REF!</v>
      </c>
      <c r="K92" s="349" t="e">
        <f t="shared" si="45"/>
        <v>#REF!</v>
      </c>
      <c r="L92" s="349" t="e">
        <f t="shared" si="46"/>
        <v>#REF!</v>
      </c>
      <c r="M92" s="349" t="e">
        <f t="shared" si="47"/>
        <v>#REF!</v>
      </c>
      <c r="N92" s="349" t="e">
        <f t="shared" si="48"/>
        <v>#REF!</v>
      </c>
      <c r="O92" s="347" t="e">
        <f>AVERAGE('MEM. CÁLCULO - Crescente'!#REF!, 'MEM. CÁLCULO - Decrescente'!#REF!)</f>
        <v>#REF!</v>
      </c>
      <c r="P92" s="348" t="e">
        <f t="shared" si="49"/>
        <v>#REF!</v>
      </c>
      <c r="Q92" s="348" t="e">
        <f t="shared" si="50"/>
        <v>#REF!</v>
      </c>
      <c r="R92" s="348" t="e">
        <f t="shared" si="51"/>
        <v>#REF!</v>
      </c>
      <c r="S92" s="347" t="e">
        <f t="shared" si="52"/>
        <v>#REF!</v>
      </c>
      <c r="T92" s="348" t="e">
        <f t="shared" si="53"/>
        <v>#REF!</v>
      </c>
      <c r="U92" s="348" t="e">
        <f t="shared" si="54"/>
        <v>#REF!</v>
      </c>
      <c r="V92" s="348" t="e">
        <f t="shared" si="55"/>
        <v>#REF!</v>
      </c>
      <c r="W92" s="348" t="e">
        <f t="shared" si="56"/>
        <v>#REF!</v>
      </c>
      <c r="X92" s="348" t="e">
        <f t="shared" si="57"/>
        <v>#REF!</v>
      </c>
      <c r="Y92" s="351" t="e">
        <f t="shared" si="58"/>
        <v>#REF!</v>
      </c>
      <c r="Z92" s="349" t="e" cm="1">
        <f t="array" ref="Z92">_xlfn.IFS(
AND(Y92&gt;=0, Y92&lt;=10), 1,
AND(Y92&gt;10, Y92&lt;50), 2,
Y92&gt;=50, 3)</f>
        <v>#REF!</v>
      </c>
      <c r="AA92" s="350" t="e">
        <f t="shared" si="59"/>
        <v>#REF!</v>
      </c>
      <c r="AB92" s="400" t="e">
        <f t="shared" si="60"/>
        <v>#REF!</v>
      </c>
      <c r="AC92" s="351" t="e">
        <f t="shared" si="61"/>
        <v>#REF!</v>
      </c>
      <c r="AD92" s="349" t="e" cm="1">
        <f t="array" ref="AD92">_xlfn.IFS(
AND(AC92&gt;=0, AC92&lt;=10), 1,
AND(AC92&gt;10, AC92&lt;50), 2,
AC92&gt;=50, 3)</f>
        <v>#REF!</v>
      </c>
      <c r="AE92" s="350" t="e">
        <f t="shared" si="62"/>
        <v>#REF!</v>
      </c>
      <c r="AF92" s="400" t="e">
        <f t="shared" si="63"/>
        <v>#REF!</v>
      </c>
      <c r="AG92" s="349" t="e">
        <f t="shared" si="64"/>
        <v>#REF!</v>
      </c>
      <c r="AH92" s="349" t="e" cm="1">
        <f t="array" ref="AH92">_xlfn.IFS(
AND(AG92&gt;=0, AG92&lt;=2), 1,
AND(AG92&gt;2, AG92&lt;5), 2,
AG92&gt;=5, 3)</f>
        <v>#REF!</v>
      </c>
      <c r="AI92" s="350" t="e">
        <f t="shared" si="65"/>
        <v>#REF!</v>
      </c>
      <c r="AJ92" s="350" t="e">
        <f t="shared" si="66"/>
        <v>#REF!</v>
      </c>
      <c r="AK92" s="351" t="e" cm="1">
        <f t="array" ref="AK92">_xlfn.IFS(
O92&lt;=2, "B",
AND(O92&gt;2, O92&lt;5), "M",
O92&gt;=5, "A")</f>
        <v>#REF!</v>
      </c>
      <c r="AL92" s="351" t="e" cm="1">
        <f t="array" ref="AL92">_xlfn.IFS(
AND(P92&gt;=0, P92&lt;=10%), "B",
AND(P92&gt;10%, P92&lt;50%), "M",
AND(P92&gt;=50%, P92&lt;=100%), "A")</f>
        <v>#REF!</v>
      </c>
      <c r="AM92" s="351" t="e" cm="1">
        <f t="array" ref="AM92">_xlfn.IFS(
AND(Q92&gt;=0, Q92&lt;=10%), "B",
AND(Q92&gt;10%, Q92&lt;50%), "M",
AND(Q92&gt;=50%, Q92&lt;=100%), "A")</f>
        <v>#REF!</v>
      </c>
      <c r="AN92" s="351" t="e" cm="1">
        <f t="array" ref="AN92">_xlfn.IFS(
AND(R92&gt;=0, R92&lt;=10%), "B",
AND(R92&gt;10%, R92&lt;50%), "M",
AND(R92&gt;=50%, R92&lt;=100%), "A")</f>
        <v>#REF!</v>
      </c>
      <c r="AO92" s="351" t="e" cm="1">
        <f t="array" ref="AO92">_xlfn.IFS(
S92&lt;=2, "B",
AND(S92&gt;2, S92&lt;5), "M",
S92&gt;=5, "A")</f>
        <v>#REF!</v>
      </c>
      <c r="AP92" s="351" t="e">
        <f t="shared" si="67"/>
        <v>#REF!</v>
      </c>
      <c r="AQ92" s="351" t="e">
        <f t="shared" si="68"/>
        <v>#REF!</v>
      </c>
      <c r="AR92" s="351" t="e">
        <f t="shared" si="69"/>
        <v>#REF!</v>
      </c>
      <c r="AS92" s="351" t="e">
        <f t="shared" si="70"/>
        <v>#REF!</v>
      </c>
      <c r="AT92" s="351" t="e">
        <f t="shared" si="71"/>
        <v>#REF!</v>
      </c>
      <c r="AU92" s="369" t="e">
        <f t="shared" si="72"/>
        <v>#REF!</v>
      </c>
      <c r="AV92" s="369" t="e" cm="1">
        <f t="array" ref="AV92">_xlfn.IFS(B92="", "",
(((100-AU92)/100)*$AV$10)&lt;1, 1,
TRUE, ((100-AU92)/100)*AV$10)</f>
        <v>#REF!</v>
      </c>
      <c r="AW92" s="375" t="e" cm="1">
        <f t="array" ref="AW92">_xlfn.IFS(
AND(AU92 &lt;= 20, AV92 &gt; 3.5), 0,
AND(AU92 &lt;= 20, AV92 &lt;= 3.5), 1,
AND(AND(20 &lt; AU92, AU92 &lt;= 40, AV92 &gt; 3.5)), 2,
AND(AND(20 &lt; AU92, AU92 &lt;= 40, AV92 &lt;= 3.5)), 3,
AND(AND(40 &lt; AU92, AU92 &lt;= 60, AV92 &gt; 2.5)), 4,
AND(AND(40 &lt; AU92, AU92 &lt;= 60, AV92 &lt;= 2.5)), 5,
AND(AND(60 &lt; AU92, AU92 &lt;= 90, AV92 &gt; 2.5)), 7,
AND(AND(60 &lt; AU92, AU92 &lt;= 90, AV92 &lt;= 2.5)), 8,
AU92 &gt; 90, 10)</f>
        <v>#REF!</v>
      </c>
      <c r="AX92" s="374" t="e">
        <f>_xlfn.XLOOKUP(AW92,IES!$B$2:$B$10,IES!$C$2:$C$10)</f>
        <v>#REF!</v>
      </c>
      <c r="AY92" s="374" t="e">
        <f>_xlfn.XLOOKUP(AW92,IES!$B$2:$B$10, IES!$D$2:$D$10)</f>
        <v>#REF!</v>
      </c>
      <c r="AZ92" s="392" t="e" cm="1">
        <f t="array" ref="AZ92">_xlfn.IFS(AV92&gt;4, 'CONCEITOS ICPF'!$B$2,
AND(3 &lt; AV92, AV92 &lt;= 4), 'CONCEITOS ICPF'!$B$3,
AND(2 &lt; AV92, AV92 &lt;= 3), 'CONCEITOS ICPF'!$B$4,
AND(1 &lt; AV92, AV92 &lt;= 2), 'CONCEITOS ICPF'!$B$5,
AV92 &lt;= 1, 'CONCEITOS ICPF'!$B$6)</f>
        <v>#REF!</v>
      </c>
      <c r="BA92" s="350" t="e">
        <f>'LVC - FICHA CAMPO - Decrescente'!#REF!</f>
        <v>#REF!</v>
      </c>
      <c r="BB92" s="350" t="e">
        <f>'LVC - FICHA CAMPO - Decrescente'!#REF!</f>
        <v>#REF!</v>
      </c>
      <c r="BC92" s="350" t="e">
        <f>'LVC - FICHA CAMPO - Decrescente'!#REF!</f>
        <v>#REF!</v>
      </c>
      <c r="BD92" s="350" t="e">
        <f>'LVC - FICHA CAMPO - Decrescente'!#REF!</f>
        <v>#REF!</v>
      </c>
      <c r="BE92" s="350" t="e">
        <f>'LVC - FICHA CAMPO - Decrescente'!#REF!</f>
        <v>#REF!</v>
      </c>
      <c r="BF92" s="399" t="e" cm="1">
        <f t="array" ref="BF92">_xlfn.IFS('MEM. CÁLCULO - Crescente'!#REF!="A", 3,
'MEM. CÁLCULO - Crescente'!#REF!="M", 2,
'MEM. CÁLCULO - Crescente'!#REF!="B", 1,
'MEM. CÁLCULO - Crescente'!#REF!="", 0)</f>
        <v>#REF!</v>
      </c>
      <c r="BG92" s="399" t="e" cm="1">
        <f t="array" ref="BG92">_xlfn.IFS('MEM. CÁLCULO - Crescente'!#REF!="A", 3,
'MEM. CÁLCULO - Crescente'!#REF!="M", 2,
'MEM. CÁLCULO - Crescente'!#REF!="B", 1,
'MEM. CÁLCULO - Crescente'!#REF!="", 0)</f>
        <v>#REF!</v>
      </c>
      <c r="BH92" s="399" t="e" cm="1">
        <f t="array" ref="BH92">_xlfn.IFS('MEM. CÁLCULO - Crescente'!#REF!="A", 3,
'MEM. CÁLCULO - Crescente'!#REF!="M", 2,
'MEM. CÁLCULO - Crescente'!#REF!="B", 1,
'MEM. CÁLCULO - Crescente'!#REF!="", 0)</f>
        <v>#REF!</v>
      </c>
      <c r="BI92" s="399" t="e" cm="1">
        <f t="array" ref="BI92">_xlfn.IFS('MEM. CÁLCULO - Crescente'!#REF!="A", 3,
'MEM. CÁLCULO - Crescente'!#REF!="M", 2,
'MEM. CÁLCULO - Crescente'!#REF!="B", 1,
'MEM. CÁLCULO - Crescente'!#REF!="", 0)</f>
        <v>#REF!</v>
      </c>
      <c r="BJ92" s="399" t="e" cm="1">
        <f t="array" ref="BJ92">_xlfn.IFS('MEM. CÁLCULO - Crescente'!#REF!="A", 3,
'MEM. CÁLCULO - Crescente'!#REF!="M", 2,
'MEM. CÁLCULO - Crescente'!#REF!="B", 1,
'MEM. CÁLCULO - Crescente'!#REF!="", 0)</f>
        <v>#REF!</v>
      </c>
      <c r="BK92" s="399" t="e" cm="1">
        <f t="array" ref="BK92">_xlfn.IFS('MEM. CÁLCULO - Decrescente'!#REF!="A", 3,
'MEM. CÁLCULO - Decrescente'!#REF!="M", 2,
'MEM. CÁLCULO - Decrescente'!#REF!="B", 1,
'MEM. CÁLCULO - Decrescente'!#REF!="", 0)</f>
        <v>#REF!</v>
      </c>
      <c r="BL92" s="399" t="e" cm="1">
        <f t="array" ref="BL92">_xlfn.IFS('MEM. CÁLCULO - Decrescente'!#REF!="A", 3,
'MEM. CÁLCULO - Decrescente'!#REF!="M", 2,
'MEM. CÁLCULO - Decrescente'!#REF!="B", 1,
'MEM. CÁLCULO - Decrescente'!#REF!="", 0)</f>
        <v>#REF!</v>
      </c>
      <c r="BM92" s="399" t="e" cm="1">
        <f t="array" ref="BM92">_xlfn.IFS('MEM. CÁLCULO - Decrescente'!#REF!="A", 3,
'MEM. CÁLCULO - Decrescente'!#REF!="M", 2,
'MEM. CÁLCULO - Decrescente'!#REF!="B", 1,
'MEM. CÁLCULO - Decrescente'!#REF!="", 0)</f>
        <v>#REF!</v>
      </c>
      <c r="BN92" s="399" t="e" cm="1">
        <f t="array" ref="BN92">_xlfn.IFS('MEM. CÁLCULO - Decrescente'!#REF!="A", 3,
'MEM. CÁLCULO - Decrescente'!#REF!="M", 2,
'MEM. CÁLCULO - Decrescente'!#REF!="B", 1,
'MEM. CÁLCULO - Decrescente'!#REF!="", 0)</f>
        <v>#REF!</v>
      </c>
      <c r="BO92" s="399" t="e" cm="1">
        <f t="array" ref="BO92">_xlfn.IFS('MEM. CÁLCULO - Decrescente'!#REF!="A", 3,
'MEM. CÁLCULO - Decrescente'!#REF!="M", 2,
'MEM. CÁLCULO - Decrescente'!#REF!="B", 1,
'MEM. CÁLCULO - Decrescente'!#REF!="", 0)</f>
        <v>#REF!</v>
      </c>
      <c r="BP92" s="399" t="e">
        <f t="shared" si="73"/>
        <v>#REF!</v>
      </c>
      <c r="BQ92" s="399" t="e">
        <f t="shared" si="74"/>
        <v>#REF!</v>
      </c>
      <c r="BR92" s="399" t="e">
        <f t="shared" si="75"/>
        <v>#REF!</v>
      </c>
      <c r="BS92" s="399" t="e">
        <f t="shared" si="76"/>
        <v>#REF!</v>
      </c>
      <c r="BT92" s="399" t="e">
        <f t="shared" si="77"/>
        <v>#REF!</v>
      </c>
      <c r="BU92" s="399" t="e" cm="1">
        <f t="array" ref="BU92">_xlfn.IFS(BP92=3, "A",
BP92=2, "M",
BP92=1, "B",
BP92=0, "")</f>
        <v>#REF!</v>
      </c>
      <c r="BV92" s="399" t="e" cm="1">
        <f t="array" ref="BV92">_xlfn.IFS(BQ92=3, "A",
BQ92=2, "M",
BQ92=1, "B",
BQ92=0, "")</f>
        <v>#REF!</v>
      </c>
      <c r="BW92" s="399" t="e" cm="1">
        <f t="array" ref="BW92">_xlfn.IFS(BR92=3, "A",
BR92=2, "M",
BR92=1, "B",
BR92=0, "")</f>
        <v>#REF!</v>
      </c>
      <c r="BX92" s="399" t="e" cm="1">
        <f t="array" ref="BX92">_xlfn.IFS(BS92=3, "A",
BS92=2, "M",
BS92=1, "B",
BS92=0, "")</f>
        <v>#REF!</v>
      </c>
      <c r="BY92" s="399" t="e" cm="1">
        <f t="array" ref="BY92">_xlfn.IFS(BT92=3, "A",
BT92=2, "M",
BT92=1, "B",
BT92=0, "")</f>
        <v>#REF!</v>
      </c>
    </row>
    <row r="93" spans="1:77" ht="24.95" customHeight="1" thickBot="1">
      <c r="A93" s="344" t="e">
        <f>'LVC - FICHA CAMPO - Decrescente'!#REF!</f>
        <v>#REF!</v>
      </c>
      <c r="B93" s="345" t="e">
        <f>'LVC - FICHA CAMPO - Decrescente'!#REF!</f>
        <v>#REF!</v>
      </c>
      <c r="C93" s="345" t="e">
        <f>'LVC - FICHA CAMPO - Decrescente'!#REF!</f>
        <v>#REF!</v>
      </c>
      <c r="D93" s="346" t="e">
        <f>'LVC - FICHA CAMPO - Decrescente'!#REF!</f>
        <v>#REF!</v>
      </c>
      <c r="E93" s="349" t="e">
        <f>ROUNDUP(AVERAGE('LVC - FICHA CAMPO - Crescente'!#REF!, 'LVC - FICHA CAMPO - Decrescente'!#REF!), 0)</f>
        <v>#REF!</v>
      </c>
      <c r="F93" s="349" t="e">
        <f>AVERAGE('LVC - FICHA CAMPO - Crescente'!#REF!, 'LVC - FICHA CAMPO - Decrescente'!#REF!)</f>
        <v>#REF!</v>
      </c>
      <c r="G93" s="349" t="e">
        <f>AVERAGE('LVC - FICHA CAMPO - Crescente'!#REF!, 'LVC - FICHA CAMPO - Decrescente'!#REF!)</f>
        <v>#REF!</v>
      </c>
      <c r="H93" s="349" t="e">
        <f>AVERAGE('LVC - FICHA CAMPO - Crescente'!#REF!, 'LVC - FICHA CAMPO - Decrescente'!#REF!)</f>
        <v>#REF!</v>
      </c>
      <c r="I93" s="349" t="e">
        <f>ROUNDUP(AVERAGE('LVC - FICHA CAMPO - Crescente'!#REF!, 'LVC - FICHA CAMPO - Decrescente'!#REF!), 0)</f>
        <v>#REF!</v>
      </c>
      <c r="J93" s="349" t="e">
        <f t="shared" si="44"/>
        <v>#REF!</v>
      </c>
      <c r="K93" s="349" t="e">
        <f t="shared" si="45"/>
        <v>#REF!</v>
      </c>
      <c r="L93" s="349" t="e">
        <f t="shared" si="46"/>
        <v>#REF!</v>
      </c>
      <c r="M93" s="349" t="e">
        <f t="shared" si="47"/>
        <v>#REF!</v>
      </c>
      <c r="N93" s="349" t="e">
        <f t="shared" si="48"/>
        <v>#REF!</v>
      </c>
      <c r="O93" s="347" t="e">
        <f>AVERAGE('MEM. CÁLCULO - Crescente'!#REF!, 'MEM. CÁLCULO - Decrescente'!#REF!)</f>
        <v>#REF!</v>
      </c>
      <c r="P93" s="348" t="e">
        <f t="shared" si="49"/>
        <v>#REF!</v>
      </c>
      <c r="Q93" s="348" t="e">
        <f t="shared" si="50"/>
        <v>#REF!</v>
      </c>
      <c r="R93" s="348" t="e">
        <f t="shared" si="51"/>
        <v>#REF!</v>
      </c>
      <c r="S93" s="347" t="e">
        <f t="shared" si="52"/>
        <v>#REF!</v>
      </c>
      <c r="T93" s="348" t="e">
        <f t="shared" si="53"/>
        <v>#REF!</v>
      </c>
      <c r="U93" s="348" t="e">
        <f t="shared" si="54"/>
        <v>#REF!</v>
      </c>
      <c r="V93" s="348" t="e">
        <f t="shared" si="55"/>
        <v>#REF!</v>
      </c>
      <c r="W93" s="348" t="e">
        <f t="shared" si="56"/>
        <v>#REF!</v>
      </c>
      <c r="X93" s="348" t="e">
        <f t="shared" si="57"/>
        <v>#REF!</v>
      </c>
      <c r="Y93" s="351" t="e">
        <f t="shared" si="58"/>
        <v>#REF!</v>
      </c>
      <c r="Z93" s="349" t="e" cm="1">
        <f t="array" ref="Z93">_xlfn.IFS(
AND(Y93&gt;=0, Y93&lt;=10), 1,
AND(Y93&gt;10, Y93&lt;50), 2,
Y93&gt;=50, 3)</f>
        <v>#REF!</v>
      </c>
      <c r="AA93" s="350" t="e">
        <f t="shared" si="59"/>
        <v>#REF!</v>
      </c>
      <c r="AB93" s="400" t="e">
        <f t="shared" si="60"/>
        <v>#REF!</v>
      </c>
      <c r="AC93" s="351" t="e">
        <f t="shared" si="61"/>
        <v>#REF!</v>
      </c>
      <c r="AD93" s="349" t="e" cm="1">
        <f t="array" ref="AD93">_xlfn.IFS(
AND(AC93&gt;=0, AC93&lt;=10), 1,
AND(AC93&gt;10, AC93&lt;50), 2,
AC93&gt;=50, 3)</f>
        <v>#REF!</v>
      </c>
      <c r="AE93" s="350" t="e">
        <f t="shared" si="62"/>
        <v>#REF!</v>
      </c>
      <c r="AF93" s="400" t="e">
        <f t="shared" si="63"/>
        <v>#REF!</v>
      </c>
      <c r="AG93" s="349" t="e">
        <f t="shared" si="64"/>
        <v>#REF!</v>
      </c>
      <c r="AH93" s="349" t="e" cm="1">
        <f t="array" ref="AH93">_xlfn.IFS(
AND(AG93&gt;=0, AG93&lt;=2), 1,
AND(AG93&gt;2, AG93&lt;5), 2,
AG93&gt;=5, 3)</f>
        <v>#REF!</v>
      </c>
      <c r="AI93" s="350" t="e">
        <f t="shared" si="65"/>
        <v>#REF!</v>
      </c>
      <c r="AJ93" s="350" t="e">
        <f t="shared" si="66"/>
        <v>#REF!</v>
      </c>
      <c r="AK93" s="351" t="e" cm="1">
        <f t="array" ref="AK93">_xlfn.IFS(
O93&lt;=2, "B",
AND(O93&gt;2, O93&lt;5), "M",
O93&gt;=5, "A")</f>
        <v>#REF!</v>
      </c>
      <c r="AL93" s="351" t="e" cm="1">
        <f t="array" ref="AL93">_xlfn.IFS(
AND(P93&gt;=0, P93&lt;=10%), "B",
AND(P93&gt;10%, P93&lt;50%), "M",
AND(P93&gt;=50%, P93&lt;=100%), "A")</f>
        <v>#REF!</v>
      </c>
      <c r="AM93" s="351" t="e" cm="1">
        <f t="array" ref="AM93">_xlfn.IFS(
AND(Q93&gt;=0, Q93&lt;=10%), "B",
AND(Q93&gt;10%, Q93&lt;50%), "M",
AND(Q93&gt;=50%, Q93&lt;=100%), "A")</f>
        <v>#REF!</v>
      </c>
      <c r="AN93" s="351" t="e" cm="1">
        <f t="array" ref="AN93">_xlfn.IFS(
AND(R93&gt;=0, R93&lt;=10%), "B",
AND(R93&gt;10%, R93&lt;50%), "M",
AND(R93&gt;=50%, R93&lt;=100%), "A")</f>
        <v>#REF!</v>
      </c>
      <c r="AO93" s="351" t="e" cm="1">
        <f t="array" ref="AO93">_xlfn.IFS(
S93&lt;=2, "B",
AND(S93&gt;2, S93&lt;5), "M",
S93&gt;=5, "A")</f>
        <v>#REF!</v>
      </c>
      <c r="AP93" s="351" t="e">
        <f t="shared" si="67"/>
        <v>#REF!</v>
      </c>
      <c r="AQ93" s="351" t="e">
        <f t="shared" si="68"/>
        <v>#REF!</v>
      </c>
      <c r="AR93" s="351" t="e">
        <f t="shared" si="69"/>
        <v>#REF!</v>
      </c>
      <c r="AS93" s="351" t="e">
        <f t="shared" si="70"/>
        <v>#REF!</v>
      </c>
      <c r="AT93" s="351" t="e">
        <f t="shared" si="71"/>
        <v>#REF!</v>
      </c>
      <c r="AU93" s="369" t="e">
        <f t="shared" si="72"/>
        <v>#REF!</v>
      </c>
      <c r="AV93" s="369" t="e" cm="1">
        <f t="array" ref="AV93">_xlfn.IFS(B93="", "",
(((100-AU93)/100)*$AV$10)&lt;1, 1,
TRUE, ((100-AU93)/100)*AV$10)</f>
        <v>#REF!</v>
      </c>
      <c r="AW93" s="375" t="e" cm="1">
        <f t="array" ref="AW93">_xlfn.IFS(
AND(AU93 &lt;= 20, AV93 &gt; 3.5), 0,
AND(AU93 &lt;= 20, AV93 &lt;= 3.5), 1,
AND(AND(20 &lt; AU93, AU93 &lt;= 40, AV93 &gt; 3.5)), 2,
AND(AND(20 &lt; AU93, AU93 &lt;= 40, AV93 &lt;= 3.5)), 3,
AND(AND(40 &lt; AU93, AU93 &lt;= 60, AV93 &gt; 2.5)), 4,
AND(AND(40 &lt; AU93, AU93 &lt;= 60, AV93 &lt;= 2.5)), 5,
AND(AND(60 &lt; AU93, AU93 &lt;= 90, AV93 &gt; 2.5)), 7,
AND(AND(60 &lt; AU93, AU93 &lt;= 90, AV93 &lt;= 2.5)), 8,
AU93 &gt; 90, 10)</f>
        <v>#REF!</v>
      </c>
      <c r="AX93" s="374" t="e">
        <f>_xlfn.XLOOKUP(AW93,IES!$B$2:$B$10,IES!$C$2:$C$10)</f>
        <v>#REF!</v>
      </c>
      <c r="AY93" s="374" t="e">
        <f>_xlfn.XLOOKUP(AW93,IES!$B$2:$B$10, IES!$D$2:$D$10)</f>
        <v>#REF!</v>
      </c>
      <c r="AZ93" s="392" t="e" cm="1">
        <f t="array" ref="AZ93">_xlfn.IFS(AV93&gt;4, 'CONCEITOS ICPF'!$B$2,
AND(3 &lt; AV93, AV93 &lt;= 4), 'CONCEITOS ICPF'!$B$3,
AND(2 &lt; AV93, AV93 &lt;= 3), 'CONCEITOS ICPF'!$B$4,
AND(1 &lt; AV93, AV93 &lt;= 2), 'CONCEITOS ICPF'!$B$5,
AV93 &lt;= 1, 'CONCEITOS ICPF'!$B$6)</f>
        <v>#REF!</v>
      </c>
      <c r="BA93" s="350" t="e">
        <f>'LVC - FICHA CAMPO - Decrescente'!#REF!</f>
        <v>#REF!</v>
      </c>
      <c r="BB93" s="350" t="e">
        <f>'LVC - FICHA CAMPO - Decrescente'!#REF!</f>
        <v>#REF!</v>
      </c>
      <c r="BC93" s="350" t="e">
        <f>'LVC - FICHA CAMPO - Decrescente'!#REF!</f>
        <v>#REF!</v>
      </c>
      <c r="BD93" s="350" t="e">
        <f>'LVC - FICHA CAMPO - Decrescente'!#REF!</f>
        <v>#REF!</v>
      </c>
      <c r="BE93" s="350" t="e">
        <f>'LVC - FICHA CAMPO - Decrescente'!#REF!</f>
        <v>#REF!</v>
      </c>
      <c r="BF93" s="399" t="e" cm="1">
        <f t="array" ref="BF93">_xlfn.IFS('MEM. CÁLCULO - Crescente'!#REF!="A", 3,
'MEM. CÁLCULO - Crescente'!#REF!="M", 2,
'MEM. CÁLCULO - Crescente'!#REF!="B", 1,
'MEM. CÁLCULO - Crescente'!#REF!="", 0)</f>
        <v>#REF!</v>
      </c>
      <c r="BG93" s="399" t="e" cm="1">
        <f t="array" ref="BG93">_xlfn.IFS('MEM. CÁLCULO - Crescente'!#REF!="A", 3,
'MEM. CÁLCULO - Crescente'!#REF!="M", 2,
'MEM. CÁLCULO - Crescente'!#REF!="B", 1,
'MEM. CÁLCULO - Crescente'!#REF!="", 0)</f>
        <v>#REF!</v>
      </c>
      <c r="BH93" s="399" t="e" cm="1">
        <f t="array" ref="BH93">_xlfn.IFS('MEM. CÁLCULO - Crescente'!#REF!="A", 3,
'MEM. CÁLCULO - Crescente'!#REF!="M", 2,
'MEM. CÁLCULO - Crescente'!#REF!="B", 1,
'MEM. CÁLCULO - Crescente'!#REF!="", 0)</f>
        <v>#REF!</v>
      </c>
      <c r="BI93" s="399" t="e" cm="1">
        <f t="array" ref="BI93">_xlfn.IFS('MEM. CÁLCULO - Crescente'!#REF!="A", 3,
'MEM. CÁLCULO - Crescente'!#REF!="M", 2,
'MEM. CÁLCULO - Crescente'!#REF!="B", 1,
'MEM. CÁLCULO - Crescente'!#REF!="", 0)</f>
        <v>#REF!</v>
      </c>
      <c r="BJ93" s="399" t="e" cm="1">
        <f t="array" ref="BJ93">_xlfn.IFS('MEM. CÁLCULO - Crescente'!#REF!="A", 3,
'MEM. CÁLCULO - Crescente'!#REF!="M", 2,
'MEM. CÁLCULO - Crescente'!#REF!="B", 1,
'MEM. CÁLCULO - Crescente'!#REF!="", 0)</f>
        <v>#REF!</v>
      </c>
      <c r="BK93" s="399" t="e" cm="1">
        <f t="array" ref="BK93">_xlfn.IFS('MEM. CÁLCULO - Decrescente'!#REF!="A", 3,
'MEM. CÁLCULO - Decrescente'!#REF!="M", 2,
'MEM. CÁLCULO - Decrescente'!#REF!="B", 1,
'MEM. CÁLCULO - Decrescente'!#REF!="", 0)</f>
        <v>#REF!</v>
      </c>
      <c r="BL93" s="399" t="e" cm="1">
        <f t="array" ref="BL93">_xlfn.IFS('MEM. CÁLCULO - Decrescente'!#REF!="A", 3,
'MEM. CÁLCULO - Decrescente'!#REF!="M", 2,
'MEM. CÁLCULO - Decrescente'!#REF!="B", 1,
'MEM. CÁLCULO - Decrescente'!#REF!="", 0)</f>
        <v>#REF!</v>
      </c>
      <c r="BM93" s="399" t="e" cm="1">
        <f t="array" ref="BM93">_xlfn.IFS('MEM. CÁLCULO - Decrescente'!#REF!="A", 3,
'MEM. CÁLCULO - Decrescente'!#REF!="M", 2,
'MEM. CÁLCULO - Decrescente'!#REF!="B", 1,
'MEM. CÁLCULO - Decrescente'!#REF!="", 0)</f>
        <v>#REF!</v>
      </c>
      <c r="BN93" s="399" t="e" cm="1">
        <f t="array" ref="BN93">_xlfn.IFS('MEM. CÁLCULO - Decrescente'!#REF!="A", 3,
'MEM. CÁLCULO - Decrescente'!#REF!="M", 2,
'MEM. CÁLCULO - Decrescente'!#REF!="B", 1,
'MEM. CÁLCULO - Decrescente'!#REF!="", 0)</f>
        <v>#REF!</v>
      </c>
      <c r="BO93" s="399" t="e" cm="1">
        <f t="array" ref="BO93">_xlfn.IFS('MEM. CÁLCULO - Decrescente'!#REF!="A", 3,
'MEM. CÁLCULO - Decrescente'!#REF!="M", 2,
'MEM. CÁLCULO - Decrescente'!#REF!="B", 1,
'MEM. CÁLCULO - Decrescente'!#REF!="", 0)</f>
        <v>#REF!</v>
      </c>
      <c r="BP93" s="399" t="e">
        <f t="shared" si="73"/>
        <v>#REF!</v>
      </c>
      <c r="BQ93" s="399" t="e">
        <f t="shared" si="74"/>
        <v>#REF!</v>
      </c>
      <c r="BR93" s="399" t="e">
        <f t="shared" si="75"/>
        <v>#REF!</v>
      </c>
      <c r="BS93" s="399" t="e">
        <f t="shared" si="76"/>
        <v>#REF!</v>
      </c>
      <c r="BT93" s="399" t="e">
        <f t="shared" si="77"/>
        <v>#REF!</v>
      </c>
      <c r="BU93" s="399" t="e" cm="1">
        <f t="array" ref="BU93">_xlfn.IFS(BP93=3, "A",
BP93=2, "M",
BP93=1, "B",
BP93=0, "")</f>
        <v>#REF!</v>
      </c>
      <c r="BV93" s="399" t="e" cm="1">
        <f t="array" ref="BV93">_xlfn.IFS(BQ93=3, "A",
BQ93=2, "M",
BQ93=1, "B",
BQ93=0, "")</f>
        <v>#REF!</v>
      </c>
      <c r="BW93" s="399" t="e" cm="1">
        <f t="array" ref="BW93">_xlfn.IFS(BR93=3, "A",
BR93=2, "M",
BR93=1, "B",
BR93=0, "")</f>
        <v>#REF!</v>
      </c>
      <c r="BX93" s="399" t="e" cm="1">
        <f t="array" ref="BX93">_xlfn.IFS(BS93=3, "A",
BS93=2, "M",
BS93=1, "B",
BS93=0, "")</f>
        <v>#REF!</v>
      </c>
      <c r="BY93" s="399" t="e" cm="1">
        <f t="array" ref="BY93">_xlfn.IFS(BT93=3, "A",
BT93=2, "M",
BT93=1, "B",
BT93=0, "")</f>
        <v>#REF!</v>
      </c>
    </row>
    <row r="94" spans="1:77" ht="24.95" customHeight="1" thickBot="1">
      <c r="A94" s="344" t="e">
        <f>'LVC - FICHA CAMPO - Decrescente'!#REF!</f>
        <v>#REF!</v>
      </c>
      <c r="B94" s="345" t="e">
        <f>'LVC - FICHA CAMPO - Decrescente'!#REF!</f>
        <v>#REF!</v>
      </c>
      <c r="C94" s="345" t="e">
        <f>'LVC - FICHA CAMPO - Decrescente'!#REF!</f>
        <v>#REF!</v>
      </c>
      <c r="D94" s="346" t="e">
        <f>'LVC - FICHA CAMPO - Decrescente'!#REF!</f>
        <v>#REF!</v>
      </c>
      <c r="E94" s="349" t="e">
        <f>ROUNDUP(AVERAGE('LVC - FICHA CAMPO - Crescente'!#REF!, 'LVC - FICHA CAMPO - Decrescente'!#REF!), 0)</f>
        <v>#REF!</v>
      </c>
      <c r="F94" s="349" t="e">
        <f>AVERAGE('LVC - FICHA CAMPO - Crescente'!#REF!, 'LVC - FICHA CAMPO - Decrescente'!#REF!)</f>
        <v>#REF!</v>
      </c>
      <c r="G94" s="349" t="e">
        <f>AVERAGE('LVC - FICHA CAMPO - Crescente'!#REF!, 'LVC - FICHA CAMPO - Decrescente'!#REF!)</f>
        <v>#REF!</v>
      </c>
      <c r="H94" s="349" t="e">
        <f>AVERAGE('LVC - FICHA CAMPO - Crescente'!#REF!, 'LVC - FICHA CAMPO - Decrescente'!#REF!)</f>
        <v>#REF!</v>
      </c>
      <c r="I94" s="349" t="e">
        <f>ROUNDUP(AVERAGE('LVC - FICHA CAMPO - Crescente'!#REF!, 'LVC - FICHA CAMPO - Decrescente'!#REF!), 0)</f>
        <v>#REF!</v>
      </c>
      <c r="J94" s="349" t="e">
        <f t="shared" si="44"/>
        <v>#REF!</v>
      </c>
      <c r="K94" s="349" t="e">
        <f t="shared" si="45"/>
        <v>#REF!</v>
      </c>
      <c r="L94" s="349" t="e">
        <f t="shared" si="46"/>
        <v>#REF!</v>
      </c>
      <c r="M94" s="349" t="e">
        <f t="shared" si="47"/>
        <v>#REF!</v>
      </c>
      <c r="N94" s="349" t="e">
        <f t="shared" si="48"/>
        <v>#REF!</v>
      </c>
      <c r="O94" s="347" t="e">
        <f>AVERAGE('MEM. CÁLCULO - Crescente'!#REF!, 'MEM. CÁLCULO - Decrescente'!#REF!)</f>
        <v>#REF!</v>
      </c>
      <c r="P94" s="348" t="e">
        <f t="shared" si="49"/>
        <v>#REF!</v>
      </c>
      <c r="Q94" s="348" t="e">
        <f t="shared" si="50"/>
        <v>#REF!</v>
      </c>
      <c r="R94" s="348" t="e">
        <f t="shared" si="51"/>
        <v>#REF!</v>
      </c>
      <c r="S94" s="347" t="e">
        <f t="shared" si="52"/>
        <v>#REF!</v>
      </c>
      <c r="T94" s="348" t="e">
        <f t="shared" si="53"/>
        <v>#REF!</v>
      </c>
      <c r="U94" s="348" t="e">
        <f t="shared" si="54"/>
        <v>#REF!</v>
      </c>
      <c r="V94" s="348" t="e">
        <f t="shared" si="55"/>
        <v>#REF!</v>
      </c>
      <c r="W94" s="348" t="e">
        <f t="shared" si="56"/>
        <v>#REF!</v>
      </c>
      <c r="X94" s="348" t="e">
        <f t="shared" si="57"/>
        <v>#REF!</v>
      </c>
      <c r="Y94" s="351" t="e">
        <f t="shared" si="58"/>
        <v>#REF!</v>
      </c>
      <c r="Z94" s="349" t="e" cm="1">
        <f t="array" ref="Z94">_xlfn.IFS(
AND(Y94&gt;=0, Y94&lt;=10), 1,
AND(Y94&gt;10, Y94&lt;50), 2,
Y94&gt;=50, 3)</f>
        <v>#REF!</v>
      </c>
      <c r="AA94" s="350" t="e">
        <f t="shared" si="59"/>
        <v>#REF!</v>
      </c>
      <c r="AB94" s="400" t="e">
        <f t="shared" si="60"/>
        <v>#REF!</v>
      </c>
      <c r="AC94" s="351" t="e">
        <f t="shared" si="61"/>
        <v>#REF!</v>
      </c>
      <c r="AD94" s="349" t="e" cm="1">
        <f t="array" ref="AD94">_xlfn.IFS(
AND(AC94&gt;=0, AC94&lt;=10), 1,
AND(AC94&gt;10, AC94&lt;50), 2,
AC94&gt;=50, 3)</f>
        <v>#REF!</v>
      </c>
      <c r="AE94" s="350" t="e">
        <f t="shared" si="62"/>
        <v>#REF!</v>
      </c>
      <c r="AF94" s="400" t="e">
        <f t="shared" si="63"/>
        <v>#REF!</v>
      </c>
      <c r="AG94" s="349" t="e">
        <f t="shared" si="64"/>
        <v>#REF!</v>
      </c>
      <c r="AH94" s="349" t="e" cm="1">
        <f t="array" ref="AH94">_xlfn.IFS(
AND(AG94&gt;=0, AG94&lt;=2), 1,
AND(AG94&gt;2, AG94&lt;5), 2,
AG94&gt;=5, 3)</f>
        <v>#REF!</v>
      </c>
      <c r="AI94" s="350" t="e">
        <f t="shared" si="65"/>
        <v>#REF!</v>
      </c>
      <c r="AJ94" s="350" t="e">
        <f t="shared" si="66"/>
        <v>#REF!</v>
      </c>
      <c r="AK94" s="351" t="e" cm="1">
        <f t="array" ref="AK94">_xlfn.IFS(
O94&lt;=2, "B",
AND(O94&gt;2, O94&lt;5), "M",
O94&gt;=5, "A")</f>
        <v>#REF!</v>
      </c>
      <c r="AL94" s="351" t="e" cm="1">
        <f t="array" ref="AL94">_xlfn.IFS(
AND(P94&gt;=0, P94&lt;=10%), "B",
AND(P94&gt;10%, P94&lt;50%), "M",
AND(P94&gt;=50%, P94&lt;=100%), "A")</f>
        <v>#REF!</v>
      </c>
      <c r="AM94" s="351" t="e" cm="1">
        <f t="array" ref="AM94">_xlfn.IFS(
AND(Q94&gt;=0, Q94&lt;=10%), "B",
AND(Q94&gt;10%, Q94&lt;50%), "M",
AND(Q94&gt;=50%, Q94&lt;=100%), "A")</f>
        <v>#REF!</v>
      </c>
      <c r="AN94" s="351" t="e" cm="1">
        <f t="array" ref="AN94">_xlfn.IFS(
AND(R94&gt;=0, R94&lt;=10%), "B",
AND(R94&gt;10%, R94&lt;50%), "M",
AND(R94&gt;=50%, R94&lt;=100%), "A")</f>
        <v>#REF!</v>
      </c>
      <c r="AO94" s="351" t="e" cm="1">
        <f t="array" ref="AO94">_xlfn.IFS(
S94&lt;=2, "B",
AND(S94&gt;2, S94&lt;5), "M",
S94&gt;=5, "A")</f>
        <v>#REF!</v>
      </c>
      <c r="AP94" s="351" t="e">
        <f t="shared" si="67"/>
        <v>#REF!</v>
      </c>
      <c r="AQ94" s="351" t="e">
        <f t="shared" si="68"/>
        <v>#REF!</v>
      </c>
      <c r="AR94" s="351" t="e">
        <f t="shared" si="69"/>
        <v>#REF!</v>
      </c>
      <c r="AS94" s="351" t="e">
        <f t="shared" si="70"/>
        <v>#REF!</v>
      </c>
      <c r="AT94" s="351" t="e">
        <f t="shared" si="71"/>
        <v>#REF!</v>
      </c>
      <c r="AU94" s="369" t="e">
        <f t="shared" si="72"/>
        <v>#REF!</v>
      </c>
      <c r="AV94" s="369" t="e" cm="1">
        <f t="array" ref="AV94">_xlfn.IFS(B94="", "",
(((100-AU94)/100)*$AV$10)&lt;1, 1,
TRUE, ((100-AU94)/100)*AV$10)</f>
        <v>#REF!</v>
      </c>
      <c r="AW94" s="375" t="e" cm="1">
        <f t="array" ref="AW94">_xlfn.IFS(
AND(AU94 &lt;= 20, AV94 &gt; 3.5), 0,
AND(AU94 &lt;= 20, AV94 &lt;= 3.5), 1,
AND(AND(20 &lt; AU94, AU94 &lt;= 40, AV94 &gt; 3.5)), 2,
AND(AND(20 &lt; AU94, AU94 &lt;= 40, AV94 &lt;= 3.5)), 3,
AND(AND(40 &lt; AU94, AU94 &lt;= 60, AV94 &gt; 2.5)), 4,
AND(AND(40 &lt; AU94, AU94 &lt;= 60, AV94 &lt;= 2.5)), 5,
AND(AND(60 &lt; AU94, AU94 &lt;= 90, AV94 &gt; 2.5)), 7,
AND(AND(60 &lt; AU94, AU94 &lt;= 90, AV94 &lt;= 2.5)), 8,
AU94 &gt; 90, 10)</f>
        <v>#REF!</v>
      </c>
      <c r="AX94" s="374" t="e">
        <f>_xlfn.XLOOKUP(AW94,IES!$B$2:$B$10,IES!$C$2:$C$10)</f>
        <v>#REF!</v>
      </c>
      <c r="AY94" s="374" t="e">
        <f>_xlfn.XLOOKUP(AW94,IES!$B$2:$B$10, IES!$D$2:$D$10)</f>
        <v>#REF!</v>
      </c>
      <c r="AZ94" s="392" t="e" cm="1">
        <f t="array" ref="AZ94">_xlfn.IFS(AV94&gt;4, 'CONCEITOS ICPF'!$B$2,
AND(3 &lt; AV94, AV94 &lt;= 4), 'CONCEITOS ICPF'!$B$3,
AND(2 &lt; AV94, AV94 &lt;= 3), 'CONCEITOS ICPF'!$B$4,
AND(1 &lt; AV94, AV94 &lt;= 2), 'CONCEITOS ICPF'!$B$5,
AV94 &lt;= 1, 'CONCEITOS ICPF'!$B$6)</f>
        <v>#REF!</v>
      </c>
      <c r="BA94" s="350" t="e">
        <f>'LVC - FICHA CAMPO - Decrescente'!#REF!</f>
        <v>#REF!</v>
      </c>
      <c r="BB94" s="350" t="e">
        <f>'LVC - FICHA CAMPO - Decrescente'!#REF!</f>
        <v>#REF!</v>
      </c>
      <c r="BC94" s="350" t="e">
        <f>'LVC - FICHA CAMPO - Decrescente'!#REF!</f>
        <v>#REF!</v>
      </c>
      <c r="BD94" s="350" t="e">
        <f>'LVC - FICHA CAMPO - Decrescente'!#REF!</f>
        <v>#REF!</v>
      </c>
      <c r="BE94" s="350" t="e">
        <f>'LVC - FICHA CAMPO - Decrescente'!#REF!</f>
        <v>#REF!</v>
      </c>
      <c r="BF94" s="399" t="e" cm="1">
        <f t="array" ref="BF94">_xlfn.IFS('MEM. CÁLCULO - Crescente'!#REF!="A", 3,
'MEM. CÁLCULO - Crescente'!#REF!="M", 2,
'MEM. CÁLCULO - Crescente'!#REF!="B", 1,
'MEM. CÁLCULO - Crescente'!#REF!="", 0)</f>
        <v>#REF!</v>
      </c>
      <c r="BG94" s="399" t="e" cm="1">
        <f t="array" ref="BG94">_xlfn.IFS('MEM. CÁLCULO - Crescente'!#REF!="A", 3,
'MEM. CÁLCULO - Crescente'!#REF!="M", 2,
'MEM. CÁLCULO - Crescente'!#REF!="B", 1,
'MEM. CÁLCULO - Crescente'!#REF!="", 0)</f>
        <v>#REF!</v>
      </c>
      <c r="BH94" s="399" t="e" cm="1">
        <f t="array" ref="BH94">_xlfn.IFS('MEM. CÁLCULO - Crescente'!#REF!="A", 3,
'MEM. CÁLCULO - Crescente'!#REF!="M", 2,
'MEM. CÁLCULO - Crescente'!#REF!="B", 1,
'MEM. CÁLCULO - Crescente'!#REF!="", 0)</f>
        <v>#REF!</v>
      </c>
      <c r="BI94" s="399" t="e" cm="1">
        <f t="array" ref="BI94">_xlfn.IFS('MEM. CÁLCULO - Crescente'!#REF!="A", 3,
'MEM. CÁLCULO - Crescente'!#REF!="M", 2,
'MEM. CÁLCULO - Crescente'!#REF!="B", 1,
'MEM. CÁLCULO - Crescente'!#REF!="", 0)</f>
        <v>#REF!</v>
      </c>
      <c r="BJ94" s="399" t="e" cm="1">
        <f t="array" ref="BJ94">_xlfn.IFS('MEM. CÁLCULO - Crescente'!#REF!="A", 3,
'MEM. CÁLCULO - Crescente'!#REF!="M", 2,
'MEM. CÁLCULO - Crescente'!#REF!="B", 1,
'MEM. CÁLCULO - Crescente'!#REF!="", 0)</f>
        <v>#REF!</v>
      </c>
      <c r="BK94" s="399" t="e" cm="1">
        <f t="array" ref="BK94">_xlfn.IFS('MEM. CÁLCULO - Decrescente'!#REF!="A", 3,
'MEM. CÁLCULO - Decrescente'!#REF!="M", 2,
'MEM. CÁLCULO - Decrescente'!#REF!="B", 1,
'MEM. CÁLCULO - Decrescente'!#REF!="", 0)</f>
        <v>#REF!</v>
      </c>
      <c r="BL94" s="399" t="e" cm="1">
        <f t="array" ref="BL94">_xlfn.IFS('MEM. CÁLCULO - Decrescente'!#REF!="A", 3,
'MEM. CÁLCULO - Decrescente'!#REF!="M", 2,
'MEM. CÁLCULO - Decrescente'!#REF!="B", 1,
'MEM. CÁLCULO - Decrescente'!#REF!="", 0)</f>
        <v>#REF!</v>
      </c>
      <c r="BM94" s="399" t="e" cm="1">
        <f t="array" ref="BM94">_xlfn.IFS('MEM. CÁLCULO - Decrescente'!#REF!="A", 3,
'MEM. CÁLCULO - Decrescente'!#REF!="M", 2,
'MEM. CÁLCULO - Decrescente'!#REF!="B", 1,
'MEM. CÁLCULO - Decrescente'!#REF!="", 0)</f>
        <v>#REF!</v>
      </c>
      <c r="BN94" s="399" t="e" cm="1">
        <f t="array" ref="BN94">_xlfn.IFS('MEM. CÁLCULO - Decrescente'!#REF!="A", 3,
'MEM. CÁLCULO - Decrescente'!#REF!="M", 2,
'MEM. CÁLCULO - Decrescente'!#REF!="B", 1,
'MEM. CÁLCULO - Decrescente'!#REF!="", 0)</f>
        <v>#REF!</v>
      </c>
      <c r="BO94" s="399" t="e" cm="1">
        <f t="array" ref="BO94">_xlfn.IFS('MEM. CÁLCULO - Decrescente'!#REF!="A", 3,
'MEM. CÁLCULO - Decrescente'!#REF!="M", 2,
'MEM. CÁLCULO - Decrescente'!#REF!="B", 1,
'MEM. CÁLCULO - Decrescente'!#REF!="", 0)</f>
        <v>#REF!</v>
      </c>
      <c r="BP94" s="399" t="e">
        <f t="shared" si="73"/>
        <v>#REF!</v>
      </c>
      <c r="BQ94" s="399" t="e">
        <f t="shared" si="74"/>
        <v>#REF!</v>
      </c>
      <c r="BR94" s="399" t="e">
        <f t="shared" si="75"/>
        <v>#REF!</v>
      </c>
      <c r="BS94" s="399" t="e">
        <f t="shared" si="76"/>
        <v>#REF!</v>
      </c>
      <c r="BT94" s="399" t="e">
        <f t="shared" si="77"/>
        <v>#REF!</v>
      </c>
      <c r="BU94" s="399" t="e" cm="1">
        <f t="array" ref="BU94">_xlfn.IFS(BP94=3, "A",
BP94=2, "M",
BP94=1, "B",
BP94=0, "")</f>
        <v>#REF!</v>
      </c>
      <c r="BV94" s="399" t="e" cm="1">
        <f t="array" ref="BV94">_xlfn.IFS(BQ94=3, "A",
BQ94=2, "M",
BQ94=1, "B",
BQ94=0, "")</f>
        <v>#REF!</v>
      </c>
      <c r="BW94" s="399" t="e" cm="1">
        <f t="array" ref="BW94">_xlfn.IFS(BR94=3, "A",
BR94=2, "M",
BR94=1, "B",
BR94=0, "")</f>
        <v>#REF!</v>
      </c>
      <c r="BX94" s="399" t="e" cm="1">
        <f t="array" ref="BX94">_xlfn.IFS(BS94=3, "A",
BS94=2, "M",
BS94=1, "B",
BS94=0, "")</f>
        <v>#REF!</v>
      </c>
      <c r="BY94" s="399" t="e" cm="1">
        <f t="array" ref="BY94">_xlfn.IFS(BT94=3, "A",
BT94=2, "M",
BT94=1, "B",
BT94=0, "")</f>
        <v>#REF!</v>
      </c>
    </row>
    <row r="95" spans="1:77" ht="24.95" customHeight="1" thickBot="1">
      <c r="A95" s="344" t="e">
        <f>'LVC - FICHA CAMPO - Decrescente'!#REF!</f>
        <v>#REF!</v>
      </c>
      <c r="B95" s="345" t="e">
        <f>'LVC - FICHA CAMPO - Decrescente'!#REF!</f>
        <v>#REF!</v>
      </c>
      <c r="C95" s="345" t="e">
        <f>'LVC - FICHA CAMPO - Decrescente'!#REF!</f>
        <v>#REF!</v>
      </c>
      <c r="D95" s="346" t="e">
        <f>'LVC - FICHA CAMPO - Decrescente'!#REF!</f>
        <v>#REF!</v>
      </c>
      <c r="E95" s="349" t="e">
        <f>ROUNDUP(AVERAGE('LVC - FICHA CAMPO - Crescente'!#REF!, 'LVC - FICHA CAMPO - Decrescente'!#REF!), 0)</f>
        <v>#REF!</v>
      </c>
      <c r="F95" s="349" t="e">
        <f>AVERAGE('LVC - FICHA CAMPO - Crescente'!#REF!, 'LVC - FICHA CAMPO - Decrescente'!#REF!)</f>
        <v>#REF!</v>
      </c>
      <c r="G95" s="349" t="e">
        <f>AVERAGE('LVC - FICHA CAMPO - Crescente'!#REF!, 'LVC - FICHA CAMPO - Decrescente'!#REF!)</f>
        <v>#REF!</v>
      </c>
      <c r="H95" s="349" t="e">
        <f>AVERAGE('LVC - FICHA CAMPO - Crescente'!#REF!, 'LVC - FICHA CAMPO - Decrescente'!#REF!)</f>
        <v>#REF!</v>
      </c>
      <c r="I95" s="349" t="e">
        <f>ROUNDUP(AVERAGE('LVC - FICHA CAMPO - Crescente'!#REF!, 'LVC - FICHA CAMPO - Decrescente'!#REF!), 0)</f>
        <v>#REF!</v>
      </c>
      <c r="J95" s="349" t="e">
        <f t="shared" si="44"/>
        <v>#REF!</v>
      </c>
      <c r="K95" s="349" t="e">
        <f t="shared" si="45"/>
        <v>#REF!</v>
      </c>
      <c r="L95" s="349" t="e">
        <f t="shared" si="46"/>
        <v>#REF!</v>
      </c>
      <c r="M95" s="349" t="e">
        <f t="shared" si="47"/>
        <v>#REF!</v>
      </c>
      <c r="N95" s="349" t="e">
        <f t="shared" si="48"/>
        <v>#REF!</v>
      </c>
      <c r="O95" s="347" t="e">
        <f>AVERAGE('MEM. CÁLCULO - Crescente'!#REF!, 'MEM. CÁLCULO - Decrescente'!#REF!)</f>
        <v>#REF!</v>
      </c>
      <c r="P95" s="348" t="e">
        <f t="shared" si="49"/>
        <v>#REF!</v>
      </c>
      <c r="Q95" s="348" t="e">
        <f t="shared" si="50"/>
        <v>#REF!</v>
      </c>
      <c r="R95" s="348" t="e">
        <f t="shared" si="51"/>
        <v>#REF!</v>
      </c>
      <c r="S95" s="347" t="e">
        <f t="shared" si="52"/>
        <v>#REF!</v>
      </c>
      <c r="T95" s="348" t="e">
        <f t="shared" si="53"/>
        <v>#REF!</v>
      </c>
      <c r="U95" s="348" t="e">
        <f t="shared" si="54"/>
        <v>#REF!</v>
      </c>
      <c r="V95" s="348" t="e">
        <f t="shared" si="55"/>
        <v>#REF!</v>
      </c>
      <c r="W95" s="348" t="e">
        <f t="shared" si="56"/>
        <v>#REF!</v>
      </c>
      <c r="X95" s="348" t="e">
        <f t="shared" si="57"/>
        <v>#REF!</v>
      </c>
      <c r="Y95" s="351" t="e">
        <f t="shared" si="58"/>
        <v>#REF!</v>
      </c>
      <c r="Z95" s="349" t="e" cm="1">
        <f t="array" ref="Z95">_xlfn.IFS(
AND(Y95&gt;=0, Y95&lt;=10), 1,
AND(Y95&gt;10, Y95&lt;50), 2,
Y95&gt;=50, 3)</f>
        <v>#REF!</v>
      </c>
      <c r="AA95" s="350" t="e">
        <f t="shared" si="59"/>
        <v>#REF!</v>
      </c>
      <c r="AB95" s="400" t="e">
        <f t="shared" si="60"/>
        <v>#REF!</v>
      </c>
      <c r="AC95" s="351" t="e">
        <f t="shared" si="61"/>
        <v>#REF!</v>
      </c>
      <c r="AD95" s="349" t="e" cm="1">
        <f t="array" ref="AD95">_xlfn.IFS(
AND(AC95&gt;=0, AC95&lt;=10), 1,
AND(AC95&gt;10, AC95&lt;50), 2,
AC95&gt;=50, 3)</f>
        <v>#REF!</v>
      </c>
      <c r="AE95" s="350" t="e">
        <f t="shared" si="62"/>
        <v>#REF!</v>
      </c>
      <c r="AF95" s="400" t="e">
        <f t="shared" si="63"/>
        <v>#REF!</v>
      </c>
      <c r="AG95" s="349" t="e">
        <f t="shared" si="64"/>
        <v>#REF!</v>
      </c>
      <c r="AH95" s="349" t="e" cm="1">
        <f t="array" ref="AH95">_xlfn.IFS(
AND(AG95&gt;=0, AG95&lt;=2), 1,
AND(AG95&gt;2, AG95&lt;5), 2,
AG95&gt;=5, 3)</f>
        <v>#REF!</v>
      </c>
      <c r="AI95" s="350" t="e">
        <f t="shared" si="65"/>
        <v>#REF!</v>
      </c>
      <c r="AJ95" s="350" t="e">
        <f t="shared" si="66"/>
        <v>#REF!</v>
      </c>
      <c r="AK95" s="351" t="e" cm="1">
        <f t="array" ref="AK95">_xlfn.IFS(
O95&lt;=2, "B",
AND(O95&gt;2, O95&lt;5), "M",
O95&gt;=5, "A")</f>
        <v>#REF!</v>
      </c>
      <c r="AL95" s="351" t="e" cm="1">
        <f t="array" ref="AL95">_xlfn.IFS(
AND(P95&gt;=0, P95&lt;=10%), "B",
AND(P95&gt;10%, P95&lt;50%), "M",
AND(P95&gt;=50%, P95&lt;=100%), "A")</f>
        <v>#REF!</v>
      </c>
      <c r="AM95" s="351" t="e" cm="1">
        <f t="array" ref="AM95">_xlfn.IFS(
AND(Q95&gt;=0, Q95&lt;=10%), "B",
AND(Q95&gt;10%, Q95&lt;50%), "M",
AND(Q95&gt;=50%, Q95&lt;=100%), "A")</f>
        <v>#REF!</v>
      </c>
      <c r="AN95" s="351" t="e" cm="1">
        <f t="array" ref="AN95">_xlfn.IFS(
AND(R95&gt;=0, R95&lt;=10%), "B",
AND(R95&gt;10%, R95&lt;50%), "M",
AND(R95&gt;=50%, R95&lt;=100%), "A")</f>
        <v>#REF!</v>
      </c>
      <c r="AO95" s="351" t="e" cm="1">
        <f t="array" ref="AO95">_xlfn.IFS(
S95&lt;=2, "B",
AND(S95&gt;2, S95&lt;5), "M",
S95&gt;=5, "A")</f>
        <v>#REF!</v>
      </c>
      <c r="AP95" s="351" t="e">
        <f t="shared" si="67"/>
        <v>#REF!</v>
      </c>
      <c r="AQ95" s="351" t="e">
        <f t="shared" si="68"/>
        <v>#REF!</v>
      </c>
      <c r="AR95" s="351" t="e">
        <f t="shared" si="69"/>
        <v>#REF!</v>
      </c>
      <c r="AS95" s="351" t="e">
        <f t="shared" si="70"/>
        <v>#REF!</v>
      </c>
      <c r="AT95" s="351" t="e">
        <f t="shared" si="71"/>
        <v>#REF!</v>
      </c>
      <c r="AU95" s="369" t="e">
        <f t="shared" si="72"/>
        <v>#REF!</v>
      </c>
      <c r="AV95" s="369" t="e" cm="1">
        <f t="array" ref="AV95">_xlfn.IFS(B95="", "",
(((100-AU95)/100)*$AV$10)&lt;1, 1,
TRUE, ((100-AU95)/100)*AV$10)</f>
        <v>#REF!</v>
      </c>
      <c r="AW95" s="375" t="e" cm="1">
        <f t="array" ref="AW95">_xlfn.IFS(
AND(AU95 &lt;= 20, AV95 &gt; 3.5), 0,
AND(AU95 &lt;= 20, AV95 &lt;= 3.5), 1,
AND(AND(20 &lt; AU95, AU95 &lt;= 40, AV95 &gt; 3.5)), 2,
AND(AND(20 &lt; AU95, AU95 &lt;= 40, AV95 &lt;= 3.5)), 3,
AND(AND(40 &lt; AU95, AU95 &lt;= 60, AV95 &gt; 2.5)), 4,
AND(AND(40 &lt; AU95, AU95 &lt;= 60, AV95 &lt;= 2.5)), 5,
AND(AND(60 &lt; AU95, AU95 &lt;= 90, AV95 &gt; 2.5)), 7,
AND(AND(60 &lt; AU95, AU95 &lt;= 90, AV95 &lt;= 2.5)), 8,
AU95 &gt; 90, 10)</f>
        <v>#REF!</v>
      </c>
      <c r="AX95" s="374" t="e">
        <f>_xlfn.XLOOKUP(AW95,IES!$B$2:$B$10,IES!$C$2:$C$10)</f>
        <v>#REF!</v>
      </c>
      <c r="AY95" s="374" t="e">
        <f>_xlfn.XLOOKUP(AW95,IES!$B$2:$B$10, IES!$D$2:$D$10)</f>
        <v>#REF!</v>
      </c>
      <c r="AZ95" s="392" t="e" cm="1">
        <f t="array" ref="AZ95">_xlfn.IFS(AV95&gt;4, 'CONCEITOS ICPF'!$B$2,
AND(3 &lt; AV95, AV95 &lt;= 4), 'CONCEITOS ICPF'!$B$3,
AND(2 &lt; AV95, AV95 &lt;= 3), 'CONCEITOS ICPF'!$B$4,
AND(1 &lt; AV95, AV95 &lt;= 2), 'CONCEITOS ICPF'!$B$5,
AV95 &lt;= 1, 'CONCEITOS ICPF'!$B$6)</f>
        <v>#REF!</v>
      </c>
      <c r="BA95" s="350" t="e">
        <f>'LVC - FICHA CAMPO - Decrescente'!#REF!</f>
        <v>#REF!</v>
      </c>
      <c r="BB95" s="350" t="e">
        <f>'LVC - FICHA CAMPO - Decrescente'!#REF!</f>
        <v>#REF!</v>
      </c>
      <c r="BC95" s="350" t="e">
        <f>'LVC - FICHA CAMPO - Decrescente'!#REF!</f>
        <v>#REF!</v>
      </c>
      <c r="BD95" s="350" t="e">
        <f>'LVC - FICHA CAMPO - Decrescente'!#REF!</f>
        <v>#REF!</v>
      </c>
      <c r="BE95" s="350" t="e">
        <f>'LVC - FICHA CAMPO - Decrescente'!#REF!</f>
        <v>#REF!</v>
      </c>
      <c r="BF95" s="399" t="e" cm="1">
        <f t="array" ref="BF95">_xlfn.IFS('MEM. CÁLCULO - Crescente'!#REF!="A", 3,
'MEM. CÁLCULO - Crescente'!#REF!="M", 2,
'MEM. CÁLCULO - Crescente'!#REF!="B", 1,
'MEM. CÁLCULO - Crescente'!#REF!="", 0)</f>
        <v>#REF!</v>
      </c>
      <c r="BG95" s="399" t="e" cm="1">
        <f t="array" ref="BG95">_xlfn.IFS('MEM. CÁLCULO - Crescente'!#REF!="A", 3,
'MEM. CÁLCULO - Crescente'!#REF!="M", 2,
'MEM. CÁLCULO - Crescente'!#REF!="B", 1,
'MEM. CÁLCULO - Crescente'!#REF!="", 0)</f>
        <v>#REF!</v>
      </c>
      <c r="BH95" s="399" t="e" cm="1">
        <f t="array" ref="BH95">_xlfn.IFS('MEM. CÁLCULO - Crescente'!#REF!="A", 3,
'MEM. CÁLCULO - Crescente'!#REF!="M", 2,
'MEM. CÁLCULO - Crescente'!#REF!="B", 1,
'MEM. CÁLCULO - Crescente'!#REF!="", 0)</f>
        <v>#REF!</v>
      </c>
      <c r="BI95" s="399" t="e" cm="1">
        <f t="array" ref="BI95">_xlfn.IFS('MEM. CÁLCULO - Crescente'!#REF!="A", 3,
'MEM. CÁLCULO - Crescente'!#REF!="M", 2,
'MEM. CÁLCULO - Crescente'!#REF!="B", 1,
'MEM. CÁLCULO - Crescente'!#REF!="", 0)</f>
        <v>#REF!</v>
      </c>
      <c r="BJ95" s="399" t="e" cm="1">
        <f t="array" ref="BJ95">_xlfn.IFS('MEM. CÁLCULO - Crescente'!#REF!="A", 3,
'MEM. CÁLCULO - Crescente'!#REF!="M", 2,
'MEM. CÁLCULO - Crescente'!#REF!="B", 1,
'MEM. CÁLCULO - Crescente'!#REF!="", 0)</f>
        <v>#REF!</v>
      </c>
      <c r="BK95" s="399" t="e" cm="1">
        <f t="array" ref="BK95">_xlfn.IFS('MEM. CÁLCULO - Decrescente'!#REF!="A", 3,
'MEM. CÁLCULO - Decrescente'!#REF!="M", 2,
'MEM. CÁLCULO - Decrescente'!#REF!="B", 1,
'MEM. CÁLCULO - Decrescente'!#REF!="", 0)</f>
        <v>#REF!</v>
      </c>
      <c r="BL95" s="399" t="e" cm="1">
        <f t="array" ref="BL95">_xlfn.IFS('MEM. CÁLCULO - Decrescente'!#REF!="A", 3,
'MEM. CÁLCULO - Decrescente'!#REF!="M", 2,
'MEM. CÁLCULO - Decrescente'!#REF!="B", 1,
'MEM. CÁLCULO - Decrescente'!#REF!="", 0)</f>
        <v>#REF!</v>
      </c>
      <c r="BM95" s="399" t="e" cm="1">
        <f t="array" ref="BM95">_xlfn.IFS('MEM. CÁLCULO - Decrescente'!#REF!="A", 3,
'MEM. CÁLCULO - Decrescente'!#REF!="M", 2,
'MEM. CÁLCULO - Decrescente'!#REF!="B", 1,
'MEM. CÁLCULO - Decrescente'!#REF!="", 0)</f>
        <v>#REF!</v>
      </c>
      <c r="BN95" s="399" t="e" cm="1">
        <f t="array" ref="BN95">_xlfn.IFS('MEM. CÁLCULO - Decrescente'!#REF!="A", 3,
'MEM. CÁLCULO - Decrescente'!#REF!="M", 2,
'MEM. CÁLCULO - Decrescente'!#REF!="B", 1,
'MEM. CÁLCULO - Decrescente'!#REF!="", 0)</f>
        <v>#REF!</v>
      </c>
      <c r="BO95" s="399" t="e" cm="1">
        <f t="array" ref="BO95">_xlfn.IFS('MEM. CÁLCULO - Decrescente'!#REF!="A", 3,
'MEM. CÁLCULO - Decrescente'!#REF!="M", 2,
'MEM. CÁLCULO - Decrescente'!#REF!="B", 1,
'MEM. CÁLCULO - Decrescente'!#REF!="", 0)</f>
        <v>#REF!</v>
      </c>
      <c r="BP95" s="399" t="e">
        <f t="shared" si="73"/>
        <v>#REF!</v>
      </c>
      <c r="BQ95" s="399" t="e">
        <f t="shared" si="74"/>
        <v>#REF!</v>
      </c>
      <c r="BR95" s="399" t="e">
        <f t="shared" si="75"/>
        <v>#REF!</v>
      </c>
      <c r="BS95" s="399" t="e">
        <f t="shared" si="76"/>
        <v>#REF!</v>
      </c>
      <c r="BT95" s="399" t="e">
        <f t="shared" si="77"/>
        <v>#REF!</v>
      </c>
      <c r="BU95" s="399" t="e" cm="1">
        <f t="array" ref="BU95">_xlfn.IFS(BP95=3, "A",
BP95=2, "M",
BP95=1, "B",
BP95=0, "")</f>
        <v>#REF!</v>
      </c>
      <c r="BV95" s="399" t="e" cm="1">
        <f t="array" ref="BV95">_xlfn.IFS(BQ95=3, "A",
BQ95=2, "M",
BQ95=1, "B",
BQ95=0, "")</f>
        <v>#REF!</v>
      </c>
      <c r="BW95" s="399" t="e" cm="1">
        <f t="array" ref="BW95">_xlfn.IFS(BR95=3, "A",
BR95=2, "M",
BR95=1, "B",
BR95=0, "")</f>
        <v>#REF!</v>
      </c>
      <c r="BX95" s="399" t="e" cm="1">
        <f t="array" ref="BX95">_xlfn.IFS(BS95=3, "A",
BS95=2, "M",
BS95=1, "B",
BS95=0, "")</f>
        <v>#REF!</v>
      </c>
      <c r="BY95" s="399" t="e" cm="1">
        <f t="array" ref="BY95">_xlfn.IFS(BT95=3, "A",
BT95=2, "M",
BT95=1, "B",
BT95=0, "")</f>
        <v>#REF!</v>
      </c>
    </row>
    <row r="96" spans="1:77" ht="24.95" customHeight="1" thickBot="1">
      <c r="A96" s="344" t="e">
        <f>'LVC - FICHA CAMPO - Decrescente'!#REF!</f>
        <v>#REF!</v>
      </c>
      <c r="B96" s="345" t="e">
        <f>'LVC - FICHA CAMPO - Decrescente'!#REF!</f>
        <v>#REF!</v>
      </c>
      <c r="C96" s="345" t="e">
        <f>'LVC - FICHA CAMPO - Decrescente'!#REF!</f>
        <v>#REF!</v>
      </c>
      <c r="D96" s="346" t="e">
        <f>'LVC - FICHA CAMPO - Decrescente'!#REF!</f>
        <v>#REF!</v>
      </c>
      <c r="E96" s="349" t="e">
        <f>ROUNDUP(AVERAGE('LVC - FICHA CAMPO - Crescente'!#REF!, 'LVC - FICHA CAMPO - Decrescente'!#REF!), 0)</f>
        <v>#REF!</v>
      </c>
      <c r="F96" s="349" t="e">
        <f>AVERAGE('LVC - FICHA CAMPO - Crescente'!#REF!, 'LVC - FICHA CAMPO - Decrescente'!#REF!)</f>
        <v>#REF!</v>
      </c>
      <c r="G96" s="349" t="e">
        <f>AVERAGE('LVC - FICHA CAMPO - Crescente'!#REF!, 'LVC - FICHA CAMPO - Decrescente'!#REF!)</f>
        <v>#REF!</v>
      </c>
      <c r="H96" s="349" t="e">
        <f>AVERAGE('LVC - FICHA CAMPO - Crescente'!#REF!, 'LVC - FICHA CAMPO - Decrescente'!#REF!)</f>
        <v>#REF!</v>
      </c>
      <c r="I96" s="349" t="e">
        <f>ROUNDUP(AVERAGE('LVC - FICHA CAMPO - Crescente'!#REF!, 'LVC - FICHA CAMPO - Decrescente'!#REF!), 0)</f>
        <v>#REF!</v>
      </c>
      <c r="J96" s="349" t="e">
        <f t="shared" si="44"/>
        <v>#REF!</v>
      </c>
      <c r="K96" s="349" t="e">
        <f t="shared" si="45"/>
        <v>#REF!</v>
      </c>
      <c r="L96" s="349" t="e">
        <f t="shared" si="46"/>
        <v>#REF!</v>
      </c>
      <c r="M96" s="349" t="e">
        <f t="shared" si="47"/>
        <v>#REF!</v>
      </c>
      <c r="N96" s="349" t="e">
        <f t="shared" si="48"/>
        <v>#REF!</v>
      </c>
      <c r="O96" s="347" t="e">
        <f>AVERAGE('MEM. CÁLCULO - Crescente'!#REF!, 'MEM. CÁLCULO - Decrescente'!#REF!)</f>
        <v>#REF!</v>
      </c>
      <c r="P96" s="348" t="e">
        <f t="shared" si="49"/>
        <v>#REF!</v>
      </c>
      <c r="Q96" s="348" t="e">
        <f t="shared" si="50"/>
        <v>#REF!</v>
      </c>
      <c r="R96" s="348" t="e">
        <f t="shared" si="51"/>
        <v>#REF!</v>
      </c>
      <c r="S96" s="347" t="e">
        <f t="shared" si="52"/>
        <v>#REF!</v>
      </c>
      <c r="T96" s="348" t="e">
        <f t="shared" si="53"/>
        <v>#REF!</v>
      </c>
      <c r="U96" s="348" t="e">
        <f t="shared" si="54"/>
        <v>#REF!</v>
      </c>
      <c r="V96" s="348" t="e">
        <f t="shared" si="55"/>
        <v>#REF!</v>
      </c>
      <c r="W96" s="348" t="e">
        <f t="shared" si="56"/>
        <v>#REF!</v>
      </c>
      <c r="X96" s="348" t="e">
        <f t="shared" si="57"/>
        <v>#REF!</v>
      </c>
      <c r="Y96" s="351" t="e">
        <f t="shared" si="58"/>
        <v>#REF!</v>
      </c>
      <c r="Z96" s="349" t="e" cm="1">
        <f t="array" ref="Z96">_xlfn.IFS(
AND(Y96&gt;=0, Y96&lt;=10), 1,
AND(Y96&gt;10, Y96&lt;50), 2,
Y96&gt;=50, 3)</f>
        <v>#REF!</v>
      </c>
      <c r="AA96" s="350" t="e">
        <f t="shared" si="59"/>
        <v>#REF!</v>
      </c>
      <c r="AB96" s="400" t="e">
        <f t="shared" si="60"/>
        <v>#REF!</v>
      </c>
      <c r="AC96" s="351" t="e">
        <f t="shared" si="61"/>
        <v>#REF!</v>
      </c>
      <c r="AD96" s="349" t="e" cm="1">
        <f t="array" ref="AD96">_xlfn.IFS(
AND(AC96&gt;=0, AC96&lt;=10), 1,
AND(AC96&gt;10, AC96&lt;50), 2,
AC96&gt;=50, 3)</f>
        <v>#REF!</v>
      </c>
      <c r="AE96" s="350" t="e">
        <f t="shared" si="62"/>
        <v>#REF!</v>
      </c>
      <c r="AF96" s="400" t="e">
        <f t="shared" si="63"/>
        <v>#REF!</v>
      </c>
      <c r="AG96" s="349" t="e">
        <f t="shared" si="64"/>
        <v>#REF!</v>
      </c>
      <c r="AH96" s="349" t="e" cm="1">
        <f t="array" ref="AH96">_xlfn.IFS(
AND(AG96&gt;=0, AG96&lt;=2), 1,
AND(AG96&gt;2, AG96&lt;5), 2,
AG96&gt;=5, 3)</f>
        <v>#REF!</v>
      </c>
      <c r="AI96" s="350" t="e">
        <f t="shared" si="65"/>
        <v>#REF!</v>
      </c>
      <c r="AJ96" s="350" t="e">
        <f t="shared" si="66"/>
        <v>#REF!</v>
      </c>
      <c r="AK96" s="351" t="e" cm="1">
        <f t="array" ref="AK96">_xlfn.IFS(
O96&lt;=2, "B",
AND(O96&gt;2, O96&lt;5), "M",
O96&gt;=5, "A")</f>
        <v>#REF!</v>
      </c>
      <c r="AL96" s="351" t="e" cm="1">
        <f t="array" ref="AL96">_xlfn.IFS(
AND(P96&gt;=0, P96&lt;=10%), "B",
AND(P96&gt;10%, P96&lt;50%), "M",
AND(P96&gt;=50%, P96&lt;=100%), "A")</f>
        <v>#REF!</v>
      </c>
      <c r="AM96" s="351" t="e" cm="1">
        <f t="array" ref="AM96">_xlfn.IFS(
AND(Q96&gt;=0, Q96&lt;=10%), "B",
AND(Q96&gt;10%, Q96&lt;50%), "M",
AND(Q96&gt;=50%, Q96&lt;=100%), "A")</f>
        <v>#REF!</v>
      </c>
      <c r="AN96" s="351" t="e" cm="1">
        <f t="array" ref="AN96">_xlfn.IFS(
AND(R96&gt;=0, R96&lt;=10%), "B",
AND(R96&gt;10%, R96&lt;50%), "M",
AND(R96&gt;=50%, R96&lt;=100%), "A")</f>
        <v>#REF!</v>
      </c>
      <c r="AO96" s="351" t="e" cm="1">
        <f t="array" ref="AO96">_xlfn.IFS(
S96&lt;=2, "B",
AND(S96&gt;2, S96&lt;5), "M",
S96&gt;=5, "A")</f>
        <v>#REF!</v>
      </c>
      <c r="AP96" s="351" t="e">
        <f t="shared" si="67"/>
        <v>#REF!</v>
      </c>
      <c r="AQ96" s="351" t="e">
        <f t="shared" si="68"/>
        <v>#REF!</v>
      </c>
      <c r="AR96" s="351" t="e">
        <f t="shared" si="69"/>
        <v>#REF!</v>
      </c>
      <c r="AS96" s="351" t="e">
        <f t="shared" si="70"/>
        <v>#REF!</v>
      </c>
      <c r="AT96" s="351" t="e">
        <f t="shared" si="71"/>
        <v>#REF!</v>
      </c>
      <c r="AU96" s="369" t="e">
        <f t="shared" si="72"/>
        <v>#REF!</v>
      </c>
      <c r="AV96" s="369" t="e" cm="1">
        <f t="array" ref="AV96">_xlfn.IFS(B96="", "",
(((100-AU96)/100)*$AV$10)&lt;1, 1,
TRUE, ((100-AU96)/100)*AV$10)</f>
        <v>#REF!</v>
      </c>
      <c r="AW96" s="375" t="e" cm="1">
        <f t="array" ref="AW96">_xlfn.IFS(
AND(AU96 &lt;= 20, AV96 &gt; 3.5), 0,
AND(AU96 &lt;= 20, AV96 &lt;= 3.5), 1,
AND(AND(20 &lt; AU96, AU96 &lt;= 40, AV96 &gt; 3.5)), 2,
AND(AND(20 &lt; AU96, AU96 &lt;= 40, AV96 &lt;= 3.5)), 3,
AND(AND(40 &lt; AU96, AU96 &lt;= 60, AV96 &gt; 2.5)), 4,
AND(AND(40 &lt; AU96, AU96 &lt;= 60, AV96 &lt;= 2.5)), 5,
AND(AND(60 &lt; AU96, AU96 &lt;= 90, AV96 &gt; 2.5)), 7,
AND(AND(60 &lt; AU96, AU96 &lt;= 90, AV96 &lt;= 2.5)), 8,
AU96 &gt; 90, 10)</f>
        <v>#REF!</v>
      </c>
      <c r="AX96" s="374" t="e">
        <f>_xlfn.XLOOKUP(AW96,IES!$B$2:$B$10,IES!$C$2:$C$10)</f>
        <v>#REF!</v>
      </c>
      <c r="AY96" s="374" t="e">
        <f>_xlfn.XLOOKUP(AW96,IES!$B$2:$B$10, IES!$D$2:$D$10)</f>
        <v>#REF!</v>
      </c>
      <c r="AZ96" s="392" t="e" cm="1">
        <f t="array" ref="AZ96">_xlfn.IFS(AV96&gt;4, 'CONCEITOS ICPF'!$B$2,
AND(3 &lt; AV96, AV96 &lt;= 4), 'CONCEITOS ICPF'!$B$3,
AND(2 &lt; AV96, AV96 &lt;= 3), 'CONCEITOS ICPF'!$B$4,
AND(1 &lt; AV96, AV96 &lt;= 2), 'CONCEITOS ICPF'!$B$5,
AV96 &lt;= 1, 'CONCEITOS ICPF'!$B$6)</f>
        <v>#REF!</v>
      </c>
      <c r="BA96" s="350" t="e">
        <f>'LVC - FICHA CAMPO - Decrescente'!#REF!</f>
        <v>#REF!</v>
      </c>
      <c r="BB96" s="350" t="e">
        <f>'LVC - FICHA CAMPO - Decrescente'!#REF!</f>
        <v>#REF!</v>
      </c>
      <c r="BC96" s="350" t="e">
        <f>'LVC - FICHA CAMPO - Decrescente'!#REF!</f>
        <v>#REF!</v>
      </c>
      <c r="BD96" s="350" t="e">
        <f>'LVC - FICHA CAMPO - Decrescente'!#REF!</f>
        <v>#REF!</v>
      </c>
      <c r="BE96" s="350" t="e">
        <f>'LVC - FICHA CAMPO - Decrescente'!#REF!</f>
        <v>#REF!</v>
      </c>
      <c r="BF96" s="399" t="e" cm="1">
        <f t="array" ref="BF96">_xlfn.IFS('MEM. CÁLCULO - Crescente'!#REF!="A", 3,
'MEM. CÁLCULO - Crescente'!#REF!="M", 2,
'MEM. CÁLCULO - Crescente'!#REF!="B", 1,
'MEM. CÁLCULO - Crescente'!#REF!="", 0)</f>
        <v>#REF!</v>
      </c>
      <c r="BG96" s="399" t="e" cm="1">
        <f t="array" ref="BG96">_xlfn.IFS('MEM. CÁLCULO - Crescente'!#REF!="A", 3,
'MEM. CÁLCULO - Crescente'!#REF!="M", 2,
'MEM. CÁLCULO - Crescente'!#REF!="B", 1,
'MEM. CÁLCULO - Crescente'!#REF!="", 0)</f>
        <v>#REF!</v>
      </c>
      <c r="BH96" s="399" t="e" cm="1">
        <f t="array" ref="BH96">_xlfn.IFS('MEM. CÁLCULO - Crescente'!#REF!="A", 3,
'MEM. CÁLCULO - Crescente'!#REF!="M", 2,
'MEM. CÁLCULO - Crescente'!#REF!="B", 1,
'MEM. CÁLCULO - Crescente'!#REF!="", 0)</f>
        <v>#REF!</v>
      </c>
      <c r="BI96" s="399" t="e" cm="1">
        <f t="array" ref="BI96">_xlfn.IFS('MEM. CÁLCULO - Crescente'!#REF!="A", 3,
'MEM. CÁLCULO - Crescente'!#REF!="M", 2,
'MEM. CÁLCULO - Crescente'!#REF!="B", 1,
'MEM. CÁLCULO - Crescente'!#REF!="", 0)</f>
        <v>#REF!</v>
      </c>
      <c r="BJ96" s="399" t="e" cm="1">
        <f t="array" ref="BJ96">_xlfn.IFS('MEM. CÁLCULO - Crescente'!#REF!="A", 3,
'MEM. CÁLCULO - Crescente'!#REF!="M", 2,
'MEM. CÁLCULO - Crescente'!#REF!="B", 1,
'MEM. CÁLCULO - Crescente'!#REF!="", 0)</f>
        <v>#REF!</v>
      </c>
      <c r="BK96" s="399" t="e" cm="1">
        <f t="array" ref="BK96">_xlfn.IFS('MEM. CÁLCULO - Decrescente'!#REF!="A", 3,
'MEM. CÁLCULO - Decrescente'!#REF!="M", 2,
'MEM. CÁLCULO - Decrescente'!#REF!="B", 1,
'MEM. CÁLCULO - Decrescente'!#REF!="", 0)</f>
        <v>#REF!</v>
      </c>
      <c r="BL96" s="399" t="e" cm="1">
        <f t="array" ref="BL96">_xlfn.IFS('MEM. CÁLCULO - Decrescente'!#REF!="A", 3,
'MEM. CÁLCULO - Decrescente'!#REF!="M", 2,
'MEM. CÁLCULO - Decrescente'!#REF!="B", 1,
'MEM. CÁLCULO - Decrescente'!#REF!="", 0)</f>
        <v>#REF!</v>
      </c>
      <c r="BM96" s="399" t="e" cm="1">
        <f t="array" ref="BM96">_xlfn.IFS('MEM. CÁLCULO - Decrescente'!#REF!="A", 3,
'MEM. CÁLCULO - Decrescente'!#REF!="M", 2,
'MEM. CÁLCULO - Decrescente'!#REF!="B", 1,
'MEM. CÁLCULO - Decrescente'!#REF!="", 0)</f>
        <v>#REF!</v>
      </c>
      <c r="BN96" s="399" t="e" cm="1">
        <f t="array" ref="BN96">_xlfn.IFS('MEM. CÁLCULO - Decrescente'!#REF!="A", 3,
'MEM. CÁLCULO - Decrescente'!#REF!="M", 2,
'MEM. CÁLCULO - Decrescente'!#REF!="B", 1,
'MEM. CÁLCULO - Decrescente'!#REF!="", 0)</f>
        <v>#REF!</v>
      </c>
      <c r="BO96" s="399" t="e" cm="1">
        <f t="array" ref="BO96">_xlfn.IFS('MEM. CÁLCULO - Decrescente'!#REF!="A", 3,
'MEM. CÁLCULO - Decrescente'!#REF!="M", 2,
'MEM. CÁLCULO - Decrescente'!#REF!="B", 1,
'MEM. CÁLCULO - Decrescente'!#REF!="", 0)</f>
        <v>#REF!</v>
      </c>
      <c r="BP96" s="399" t="e">
        <f t="shared" si="73"/>
        <v>#REF!</v>
      </c>
      <c r="BQ96" s="399" t="e">
        <f t="shared" si="74"/>
        <v>#REF!</v>
      </c>
      <c r="BR96" s="399" t="e">
        <f t="shared" si="75"/>
        <v>#REF!</v>
      </c>
      <c r="BS96" s="399" t="e">
        <f t="shared" si="76"/>
        <v>#REF!</v>
      </c>
      <c r="BT96" s="399" t="e">
        <f t="shared" si="77"/>
        <v>#REF!</v>
      </c>
      <c r="BU96" s="399" t="e" cm="1">
        <f t="array" ref="BU96">_xlfn.IFS(BP96=3, "A",
BP96=2, "M",
BP96=1, "B",
BP96=0, "")</f>
        <v>#REF!</v>
      </c>
      <c r="BV96" s="399" t="e" cm="1">
        <f t="array" ref="BV96">_xlfn.IFS(BQ96=3, "A",
BQ96=2, "M",
BQ96=1, "B",
BQ96=0, "")</f>
        <v>#REF!</v>
      </c>
      <c r="BW96" s="399" t="e" cm="1">
        <f t="array" ref="BW96">_xlfn.IFS(BR96=3, "A",
BR96=2, "M",
BR96=1, "B",
BR96=0, "")</f>
        <v>#REF!</v>
      </c>
      <c r="BX96" s="399" t="e" cm="1">
        <f t="array" ref="BX96">_xlfn.IFS(BS96=3, "A",
BS96=2, "M",
BS96=1, "B",
BS96=0, "")</f>
        <v>#REF!</v>
      </c>
      <c r="BY96" s="399" t="e" cm="1">
        <f t="array" ref="BY96">_xlfn.IFS(BT96=3, "A",
BT96=2, "M",
BT96=1, "B",
BT96=0, "")</f>
        <v>#REF!</v>
      </c>
    </row>
    <row r="97" spans="1:77" ht="24.95" customHeight="1" thickBot="1">
      <c r="A97" s="344" t="e">
        <f>'LVC - FICHA CAMPO - Decrescente'!#REF!</f>
        <v>#REF!</v>
      </c>
      <c r="B97" s="345" t="e">
        <f>'LVC - FICHA CAMPO - Decrescente'!#REF!</f>
        <v>#REF!</v>
      </c>
      <c r="C97" s="345" t="e">
        <f>'LVC - FICHA CAMPO - Decrescente'!#REF!</f>
        <v>#REF!</v>
      </c>
      <c r="D97" s="346" t="e">
        <f>'LVC - FICHA CAMPO - Decrescente'!#REF!</f>
        <v>#REF!</v>
      </c>
      <c r="E97" s="349" t="e">
        <f>ROUNDUP(AVERAGE('LVC - FICHA CAMPO - Crescente'!#REF!, 'LVC - FICHA CAMPO - Decrescente'!#REF!), 0)</f>
        <v>#REF!</v>
      </c>
      <c r="F97" s="349" t="e">
        <f>AVERAGE('LVC - FICHA CAMPO - Crescente'!#REF!, 'LVC - FICHA CAMPO - Decrescente'!#REF!)</f>
        <v>#REF!</v>
      </c>
      <c r="G97" s="349" t="e">
        <f>AVERAGE('LVC - FICHA CAMPO - Crescente'!#REF!, 'LVC - FICHA CAMPO - Decrescente'!#REF!)</f>
        <v>#REF!</v>
      </c>
      <c r="H97" s="349" t="e">
        <f>AVERAGE('LVC - FICHA CAMPO - Crescente'!#REF!, 'LVC - FICHA CAMPO - Decrescente'!#REF!)</f>
        <v>#REF!</v>
      </c>
      <c r="I97" s="349" t="e">
        <f>ROUNDUP(AVERAGE('LVC - FICHA CAMPO - Crescente'!#REF!, 'LVC - FICHA CAMPO - Decrescente'!#REF!), 0)</f>
        <v>#REF!</v>
      </c>
      <c r="J97" s="349" t="e">
        <f t="shared" si="44"/>
        <v>#REF!</v>
      </c>
      <c r="K97" s="349" t="e">
        <f t="shared" si="45"/>
        <v>#REF!</v>
      </c>
      <c r="L97" s="349" t="e">
        <f t="shared" si="46"/>
        <v>#REF!</v>
      </c>
      <c r="M97" s="349" t="e">
        <f t="shared" si="47"/>
        <v>#REF!</v>
      </c>
      <c r="N97" s="349" t="e">
        <f t="shared" si="48"/>
        <v>#REF!</v>
      </c>
      <c r="O97" s="347" t="e">
        <f>AVERAGE('MEM. CÁLCULO - Crescente'!#REF!, 'MEM. CÁLCULO - Decrescente'!#REF!)</f>
        <v>#REF!</v>
      </c>
      <c r="P97" s="348" t="e">
        <f t="shared" si="49"/>
        <v>#REF!</v>
      </c>
      <c r="Q97" s="348" t="e">
        <f t="shared" si="50"/>
        <v>#REF!</v>
      </c>
      <c r="R97" s="348" t="e">
        <f t="shared" si="51"/>
        <v>#REF!</v>
      </c>
      <c r="S97" s="347" t="e">
        <f t="shared" si="52"/>
        <v>#REF!</v>
      </c>
      <c r="T97" s="348" t="e">
        <f t="shared" si="53"/>
        <v>#REF!</v>
      </c>
      <c r="U97" s="348" t="e">
        <f t="shared" si="54"/>
        <v>#REF!</v>
      </c>
      <c r="V97" s="348" t="e">
        <f t="shared" si="55"/>
        <v>#REF!</v>
      </c>
      <c r="W97" s="348" t="e">
        <f t="shared" si="56"/>
        <v>#REF!</v>
      </c>
      <c r="X97" s="348" t="e">
        <f t="shared" si="57"/>
        <v>#REF!</v>
      </c>
      <c r="Y97" s="351" t="e">
        <f t="shared" si="58"/>
        <v>#REF!</v>
      </c>
      <c r="Z97" s="349" t="e" cm="1">
        <f t="array" ref="Z97">_xlfn.IFS(
AND(Y97&gt;=0, Y97&lt;=10), 1,
AND(Y97&gt;10, Y97&lt;50), 2,
Y97&gt;=50, 3)</f>
        <v>#REF!</v>
      </c>
      <c r="AA97" s="350" t="e">
        <f t="shared" si="59"/>
        <v>#REF!</v>
      </c>
      <c r="AB97" s="400" t="e">
        <f t="shared" si="60"/>
        <v>#REF!</v>
      </c>
      <c r="AC97" s="351" t="e">
        <f t="shared" si="61"/>
        <v>#REF!</v>
      </c>
      <c r="AD97" s="349" t="e" cm="1">
        <f t="array" ref="AD97">_xlfn.IFS(
AND(AC97&gt;=0, AC97&lt;=10), 1,
AND(AC97&gt;10, AC97&lt;50), 2,
AC97&gt;=50, 3)</f>
        <v>#REF!</v>
      </c>
      <c r="AE97" s="350" t="e">
        <f t="shared" si="62"/>
        <v>#REF!</v>
      </c>
      <c r="AF97" s="400" t="e">
        <f t="shared" si="63"/>
        <v>#REF!</v>
      </c>
      <c r="AG97" s="349" t="e">
        <f t="shared" si="64"/>
        <v>#REF!</v>
      </c>
      <c r="AH97" s="349" t="e" cm="1">
        <f t="array" ref="AH97">_xlfn.IFS(
AND(AG97&gt;=0, AG97&lt;=2), 1,
AND(AG97&gt;2, AG97&lt;5), 2,
AG97&gt;=5, 3)</f>
        <v>#REF!</v>
      </c>
      <c r="AI97" s="350" t="e">
        <f t="shared" si="65"/>
        <v>#REF!</v>
      </c>
      <c r="AJ97" s="350" t="e">
        <f t="shared" si="66"/>
        <v>#REF!</v>
      </c>
      <c r="AK97" s="351" t="e" cm="1">
        <f t="array" ref="AK97">_xlfn.IFS(
O97&lt;=2, "B",
AND(O97&gt;2, O97&lt;5), "M",
O97&gt;=5, "A")</f>
        <v>#REF!</v>
      </c>
      <c r="AL97" s="351" t="e" cm="1">
        <f t="array" ref="AL97">_xlfn.IFS(
AND(P97&gt;=0, P97&lt;=10%), "B",
AND(P97&gt;10%, P97&lt;50%), "M",
AND(P97&gt;=50%, P97&lt;=100%), "A")</f>
        <v>#REF!</v>
      </c>
      <c r="AM97" s="351" t="e" cm="1">
        <f t="array" ref="AM97">_xlfn.IFS(
AND(Q97&gt;=0, Q97&lt;=10%), "B",
AND(Q97&gt;10%, Q97&lt;50%), "M",
AND(Q97&gt;=50%, Q97&lt;=100%), "A")</f>
        <v>#REF!</v>
      </c>
      <c r="AN97" s="351" t="e" cm="1">
        <f t="array" ref="AN97">_xlfn.IFS(
AND(R97&gt;=0, R97&lt;=10%), "B",
AND(R97&gt;10%, R97&lt;50%), "M",
AND(R97&gt;=50%, R97&lt;=100%), "A")</f>
        <v>#REF!</v>
      </c>
      <c r="AO97" s="351" t="e" cm="1">
        <f t="array" ref="AO97">_xlfn.IFS(
S97&lt;=2, "B",
AND(S97&gt;2, S97&lt;5), "M",
S97&gt;=5, "A")</f>
        <v>#REF!</v>
      </c>
      <c r="AP97" s="351" t="e">
        <f t="shared" si="67"/>
        <v>#REF!</v>
      </c>
      <c r="AQ97" s="351" t="e">
        <f t="shared" si="68"/>
        <v>#REF!</v>
      </c>
      <c r="AR97" s="351" t="e">
        <f t="shared" si="69"/>
        <v>#REF!</v>
      </c>
      <c r="AS97" s="351" t="e">
        <f t="shared" si="70"/>
        <v>#REF!</v>
      </c>
      <c r="AT97" s="351" t="e">
        <f t="shared" si="71"/>
        <v>#REF!</v>
      </c>
      <c r="AU97" s="369" t="e">
        <f t="shared" si="72"/>
        <v>#REF!</v>
      </c>
      <c r="AV97" s="369" t="e" cm="1">
        <f t="array" ref="AV97">_xlfn.IFS(B97="", "",
(((100-AU97)/100)*$AV$10)&lt;1, 1,
TRUE, ((100-AU97)/100)*AV$10)</f>
        <v>#REF!</v>
      </c>
      <c r="AW97" s="375" t="e" cm="1">
        <f t="array" ref="AW97">_xlfn.IFS(
AND(AU97 &lt;= 20, AV97 &gt; 3.5), 0,
AND(AU97 &lt;= 20, AV97 &lt;= 3.5), 1,
AND(AND(20 &lt; AU97, AU97 &lt;= 40, AV97 &gt; 3.5)), 2,
AND(AND(20 &lt; AU97, AU97 &lt;= 40, AV97 &lt;= 3.5)), 3,
AND(AND(40 &lt; AU97, AU97 &lt;= 60, AV97 &gt; 2.5)), 4,
AND(AND(40 &lt; AU97, AU97 &lt;= 60, AV97 &lt;= 2.5)), 5,
AND(AND(60 &lt; AU97, AU97 &lt;= 90, AV97 &gt; 2.5)), 7,
AND(AND(60 &lt; AU97, AU97 &lt;= 90, AV97 &lt;= 2.5)), 8,
AU97 &gt; 90, 10)</f>
        <v>#REF!</v>
      </c>
      <c r="AX97" s="374" t="e">
        <f>_xlfn.XLOOKUP(AW97,IES!$B$2:$B$10,IES!$C$2:$C$10)</f>
        <v>#REF!</v>
      </c>
      <c r="AY97" s="374" t="e">
        <f>_xlfn.XLOOKUP(AW97,IES!$B$2:$B$10, IES!$D$2:$D$10)</f>
        <v>#REF!</v>
      </c>
      <c r="AZ97" s="392" t="e" cm="1">
        <f t="array" ref="AZ97">_xlfn.IFS(AV97&gt;4, 'CONCEITOS ICPF'!$B$2,
AND(3 &lt; AV97, AV97 &lt;= 4), 'CONCEITOS ICPF'!$B$3,
AND(2 &lt; AV97, AV97 &lt;= 3), 'CONCEITOS ICPF'!$B$4,
AND(1 &lt; AV97, AV97 &lt;= 2), 'CONCEITOS ICPF'!$B$5,
AV97 &lt;= 1, 'CONCEITOS ICPF'!$B$6)</f>
        <v>#REF!</v>
      </c>
      <c r="BA97" s="350" t="e">
        <f>'LVC - FICHA CAMPO - Decrescente'!#REF!</f>
        <v>#REF!</v>
      </c>
      <c r="BB97" s="350" t="e">
        <f>'LVC - FICHA CAMPO - Decrescente'!#REF!</f>
        <v>#REF!</v>
      </c>
      <c r="BC97" s="350" t="e">
        <f>'LVC - FICHA CAMPO - Decrescente'!#REF!</f>
        <v>#REF!</v>
      </c>
      <c r="BD97" s="350" t="e">
        <f>'LVC - FICHA CAMPO - Decrescente'!#REF!</f>
        <v>#REF!</v>
      </c>
      <c r="BE97" s="350" t="e">
        <f>'LVC - FICHA CAMPO - Decrescente'!#REF!</f>
        <v>#REF!</v>
      </c>
      <c r="BF97" s="399" t="e" cm="1">
        <f t="array" ref="BF97">_xlfn.IFS('MEM. CÁLCULO - Crescente'!#REF!="A", 3,
'MEM. CÁLCULO - Crescente'!#REF!="M", 2,
'MEM. CÁLCULO - Crescente'!#REF!="B", 1,
'MEM. CÁLCULO - Crescente'!#REF!="", 0)</f>
        <v>#REF!</v>
      </c>
      <c r="BG97" s="399" t="e" cm="1">
        <f t="array" ref="BG97">_xlfn.IFS('MEM. CÁLCULO - Crescente'!#REF!="A", 3,
'MEM. CÁLCULO - Crescente'!#REF!="M", 2,
'MEM. CÁLCULO - Crescente'!#REF!="B", 1,
'MEM. CÁLCULO - Crescente'!#REF!="", 0)</f>
        <v>#REF!</v>
      </c>
      <c r="BH97" s="399" t="e" cm="1">
        <f t="array" ref="BH97">_xlfn.IFS('MEM. CÁLCULO - Crescente'!#REF!="A", 3,
'MEM. CÁLCULO - Crescente'!#REF!="M", 2,
'MEM. CÁLCULO - Crescente'!#REF!="B", 1,
'MEM. CÁLCULO - Crescente'!#REF!="", 0)</f>
        <v>#REF!</v>
      </c>
      <c r="BI97" s="399" t="e" cm="1">
        <f t="array" ref="BI97">_xlfn.IFS('MEM. CÁLCULO - Crescente'!#REF!="A", 3,
'MEM. CÁLCULO - Crescente'!#REF!="M", 2,
'MEM. CÁLCULO - Crescente'!#REF!="B", 1,
'MEM. CÁLCULO - Crescente'!#REF!="", 0)</f>
        <v>#REF!</v>
      </c>
      <c r="BJ97" s="399" t="e" cm="1">
        <f t="array" ref="BJ97">_xlfn.IFS('MEM. CÁLCULO - Crescente'!#REF!="A", 3,
'MEM. CÁLCULO - Crescente'!#REF!="M", 2,
'MEM. CÁLCULO - Crescente'!#REF!="B", 1,
'MEM. CÁLCULO - Crescente'!#REF!="", 0)</f>
        <v>#REF!</v>
      </c>
      <c r="BK97" s="399" t="e" cm="1">
        <f t="array" ref="BK97">_xlfn.IFS('MEM. CÁLCULO - Decrescente'!#REF!="A", 3,
'MEM. CÁLCULO - Decrescente'!#REF!="M", 2,
'MEM. CÁLCULO - Decrescente'!#REF!="B", 1,
'MEM. CÁLCULO - Decrescente'!#REF!="", 0)</f>
        <v>#REF!</v>
      </c>
      <c r="BL97" s="399" t="e" cm="1">
        <f t="array" ref="BL97">_xlfn.IFS('MEM. CÁLCULO - Decrescente'!#REF!="A", 3,
'MEM. CÁLCULO - Decrescente'!#REF!="M", 2,
'MEM. CÁLCULO - Decrescente'!#REF!="B", 1,
'MEM. CÁLCULO - Decrescente'!#REF!="", 0)</f>
        <v>#REF!</v>
      </c>
      <c r="BM97" s="399" t="e" cm="1">
        <f t="array" ref="BM97">_xlfn.IFS('MEM. CÁLCULO - Decrescente'!#REF!="A", 3,
'MEM. CÁLCULO - Decrescente'!#REF!="M", 2,
'MEM. CÁLCULO - Decrescente'!#REF!="B", 1,
'MEM. CÁLCULO - Decrescente'!#REF!="", 0)</f>
        <v>#REF!</v>
      </c>
      <c r="BN97" s="399" t="e" cm="1">
        <f t="array" ref="BN97">_xlfn.IFS('MEM. CÁLCULO - Decrescente'!#REF!="A", 3,
'MEM. CÁLCULO - Decrescente'!#REF!="M", 2,
'MEM. CÁLCULO - Decrescente'!#REF!="B", 1,
'MEM. CÁLCULO - Decrescente'!#REF!="", 0)</f>
        <v>#REF!</v>
      </c>
      <c r="BO97" s="399" t="e" cm="1">
        <f t="array" ref="BO97">_xlfn.IFS('MEM. CÁLCULO - Decrescente'!#REF!="A", 3,
'MEM. CÁLCULO - Decrescente'!#REF!="M", 2,
'MEM. CÁLCULO - Decrescente'!#REF!="B", 1,
'MEM. CÁLCULO - Decrescente'!#REF!="", 0)</f>
        <v>#REF!</v>
      </c>
      <c r="BP97" s="399" t="e">
        <f t="shared" si="73"/>
        <v>#REF!</v>
      </c>
      <c r="BQ97" s="399" t="e">
        <f t="shared" si="74"/>
        <v>#REF!</v>
      </c>
      <c r="BR97" s="399" t="e">
        <f t="shared" si="75"/>
        <v>#REF!</v>
      </c>
      <c r="BS97" s="399" t="e">
        <f t="shared" si="76"/>
        <v>#REF!</v>
      </c>
      <c r="BT97" s="399" t="e">
        <f t="shared" si="77"/>
        <v>#REF!</v>
      </c>
      <c r="BU97" s="399" t="e" cm="1">
        <f t="array" ref="BU97">_xlfn.IFS(BP97=3, "A",
BP97=2, "M",
BP97=1, "B",
BP97=0, "")</f>
        <v>#REF!</v>
      </c>
      <c r="BV97" s="399" t="e" cm="1">
        <f t="array" ref="BV97">_xlfn.IFS(BQ97=3, "A",
BQ97=2, "M",
BQ97=1, "B",
BQ97=0, "")</f>
        <v>#REF!</v>
      </c>
      <c r="BW97" s="399" t="e" cm="1">
        <f t="array" ref="BW97">_xlfn.IFS(BR97=3, "A",
BR97=2, "M",
BR97=1, "B",
BR97=0, "")</f>
        <v>#REF!</v>
      </c>
      <c r="BX97" s="399" t="e" cm="1">
        <f t="array" ref="BX97">_xlfn.IFS(BS97=3, "A",
BS97=2, "M",
BS97=1, "B",
BS97=0, "")</f>
        <v>#REF!</v>
      </c>
      <c r="BY97" s="399" t="e" cm="1">
        <f t="array" ref="BY97">_xlfn.IFS(BT97=3, "A",
BT97=2, "M",
BT97=1, "B",
BT97=0, "")</f>
        <v>#REF!</v>
      </c>
    </row>
    <row r="98" spans="1:77" ht="24.95" customHeight="1" thickBot="1">
      <c r="A98" s="344" t="e">
        <f>'LVC - FICHA CAMPO - Decrescente'!#REF!</f>
        <v>#REF!</v>
      </c>
      <c r="B98" s="345" t="e">
        <f>'LVC - FICHA CAMPO - Decrescente'!#REF!</f>
        <v>#REF!</v>
      </c>
      <c r="C98" s="345" t="e">
        <f>'LVC - FICHA CAMPO - Decrescente'!#REF!</f>
        <v>#REF!</v>
      </c>
      <c r="D98" s="346" t="e">
        <f>'LVC - FICHA CAMPO - Decrescente'!#REF!</f>
        <v>#REF!</v>
      </c>
      <c r="E98" s="349" t="e">
        <f>ROUNDUP(AVERAGE('LVC - FICHA CAMPO - Crescente'!#REF!, 'LVC - FICHA CAMPO - Decrescente'!#REF!), 0)</f>
        <v>#REF!</v>
      </c>
      <c r="F98" s="349" t="e">
        <f>AVERAGE('LVC - FICHA CAMPO - Crescente'!#REF!, 'LVC - FICHA CAMPO - Decrescente'!#REF!)</f>
        <v>#REF!</v>
      </c>
      <c r="G98" s="349" t="e">
        <f>AVERAGE('LVC - FICHA CAMPO - Crescente'!#REF!, 'LVC - FICHA CAMPO - Decrescente'!#REF!)</f>
        <v>#REF!</v>
      </c>
      <c r="H98" s="349" t="e">
        <f>AVERAGE('LVC - FICHA CAMPO - Crescente'!#REF!, 'LVC - FICHA CAMPO - Decrescente'!#REF!)</f>
        <v>#REF!</v>
      </c>
      <c r="I98" s="349" t="e">
        <f>ROUNDUP(AVERAGE('LVC - FICHA CAMPO - Crescente'!#REF!, 'LVC - FICHA CAMPO - Decrescente'!#REF!), 0)</f>
        <v>#REF!</v>
      </c>
      <c r="J98" s="349" t="e">
        <f t="shared" si="44"/>
        <v>#REF!</v>
      </c>
      <c r="K98" s="349" t="e">
        <f t="shared" si="45"/>
        <v>#REF!</v>
      </c>
      <c r="L98" s="349" t="e">
        <f t="shared" si="46"/>
        <v>#REF!</v>
      </c>
      <c r="M98" s="349" t="e">
        <f t="shared" si="47"/>
        <v>#REF!</v>
      </c>
      <c r="N98" s="349" t="e">
        <f t="shared" si="48"/>
        <v>#REF!</v>
      </c>
      <c r="O98" s="347" t="e">
        <f>AVERAGE('MEM. CÁLCULO - Crescente'!#REF!, 'MEM. CÁLCULO - Decrescente'!#REF!)</f>
        <v>#REF!</v>
      </c>
      <c r="P98" s="348" t="e">
        <f t="shared" si="49"/>
        <v>#REF!</v>
      </c>
      <c r="Q98" s="348" t="e">
        <f t="shared" si="50"/>
        <v>#REF!</v>
      </c>
      <c r="R98" s="348" t="e">
        <f t="shared" si="51"/>
        <v>#REF!</v>
      </c>
      <c r="S98" s="347" t="e">
        <f t="shared" si="52"/>
        <v>#REF!</v>
      </c>
      <c r="T98" s="348" t="e">
        <f t="shared" si="53"/>
        <v>#REF!</v>
      </c>
      <c r="U98" s="348" t="e">
        <f t="shared" si="54"/>
        <v>#REF!</v>
      </c>
      <c r="V98" s="348" t="e">
        <f t="shared" si="55"/>
        <v>#REF!</v>
      </c>
      <c r="W98" s="348" t="e">
        <f t="shared" si="56"/>
        <v>#REF!</v>
      </c>
      <c r="X98" s="348" t="e">
        <f t="shared" si="57"/>
        <v>#REF!</v>
      </c>
      <c r="Y98" s="351" t="e">
        <f t="shared" si="58"/>
        <v>#REF!</v>
      </c>
      <c r="Z98" s="349" t="e" cm="1">
        <f t="array" ref="Z98">_xlfn.IFS(
AND(Y98&gt;=0, Y98&lt;=10), 1,
AND(Y98&gt;10, Y98&lt;50), 2,
Y98&gt;=50, 3)</f>
        <v>#REF!</v>
      </c>
      <c r="AA98" s="350" t="e">
        <f t="shared" si="59"/>
        <v>#REF!</v>
      </c>
      <c r="AB98" s="400" t="e">
        <f t="shared" si="60"/>
        <v>#REF!</v>
      </c>
      <c r="AC98" s="351" t="e">
        <f t="shared" si="61"/>
        <v>#REF!</v>
      </c>
      <c r="AD98" s="349" t="e" cm="1">
        <f t="array" ref="AD98">_xlfn.IFS(
AND(AC98&gt;=0, AC98&lt;=10), 1,
AND(AC98&gt;10, AC98&lt;50), 2,
AC98&gt;=50, 3)</f>
        <v>#REF!</v>
      </c>
      <c r="AE98" s="350" t="e">
        <f t="shared" si="62"/>
        <v>#REF!</v>
      </c>
      <c r="AF98" s="400" t="e">
        <f t="shared" si="63"/>
        <v>#REF!</v>
      </c>
      <c r="AG98" s="349" t="e">
        <f t="shared" si="64"/>
        <v>#REF!</v>
      </c>
      <c r="AH98" s="349" t="e" cm="1">
        <f t="array" ref="AH98">_xlfn.IFS(
AND(AG98&gt;=0, AG98&lt;=2), 1,
AND(AG98&gt;2, AG98&lt;5), 2,
AG98&gt;=5, 3)</f>
        <v>#REF!</v>
      </c>
      <c r="AI98" s="350" t="e">
        <f t="shared" si="65"/>
        <v>#REF!</v>
      </c>
      <c r="AJ98" s="350" t="e">
        <f t="shared" si="66"/>
        <v>#REF!</v>
      </c>
      <c r="AK98" s="351" t="e" cm="1">
        <f t="array" ref="AK98">_xlfn.IFS(
O98&lt;=2, "B",
AND(O98&gt;2, O98&lt;5), "M",
O98&gt;=5, "A")</f>
        <v>#REF!</v>
      </c>
      <c r="AL98" s="351" t="e" cm="1">
        <f t="array" ref="AL98">_xlfn.IFS(
AND(P98&gt;=0, P98&lt;=10%), "B",
AND(P98&gt;10%, P98&lt;50%), "M",
AND(P98&gt;=50%, P98&lt;=100%), "A")</f>
        <v>#REF!</v>
      </c>
      <c r="AM98" s="351" t="e" cm="1">
        <f t="array" ref="AM98">_xlfn.IFS(
AND(Q98&gt;=0, Q98&lt;=10%), "B",
AND(Q98&gt;10%, Q98&lt;50%), "M",
AND(Q98&gt;=50%, Q98&lt;=100%), "A")</f>
        <v>#REF!</v>
      </c>
      <c r="AN98" s="351" t="e" cm="1">
        <f t="array" ref="AN98">_xlfn.IFS(
AND(R98&gt;=0, R98&lt;=10%), "B",
AND(R98&gt;10%, R98&lt;50%), "M",
AND(R98&gt;=50%, R98&lt;=100%), "A")</f>
        <v>#REF!</v>
      </c>
      <c r="AO98" s="351" t="e" cm="1">
        <f t="array" ref="AO98">_xlfn.IFS(
S98&lt;=2, "B",
AND(S98&gt;2, S98&lt;5), "M",
S98&gt;=5, "A")</f>
        <v>#REF!</v>
      </c>
      <c r="AP98" s="351" t="e">
        <f t="shared" si="67"/>
        <v>#REF!</v>
      </c>
      <c r="AQ98" s="351" t="e">
        <f t="shared" si="68"/>
        <v>#REF!</v>
      </c>
      <c r="AR98" s="351" t="e">
        <f t="shared" si="69"/>
        <v>#REF!</v>
      </c>
      <c r="AS98" s="351" t="e">
        <f t="shared" si="70"/>
        <v>#REF!</v>
      </c>
      <c r="AT98" s="351" t="e">
        <f t="shared" si="71"/>
        <v>#REF!</v>
      </c>
      <c r="AU98" s="369" t="e">
        <f t="shared" si="72"/>
        <v>#REF!</v>
      </c>
      <c r="AV98" s="369" t="e" cm="1">
        <f t="array" ref="AV98">_xlfn.IFS(B98="", "",
(((100-AU98)/100)*$AV$10)&lt;1, 1,
TRUE, ((100-AU98)/100)*AV$10)</f>
        <v>#REF!</v>
      </c>
      <c r="AW98" s="375" t="e" cm="1">
        <f t="array" ref="AW98">_xlfn.IFS(
AND(AU98 &lt;= 20, AV98 &gt; 3.5), 0,
AND(AU98 &lt;= 20, AV98 &lt;= 3.5), 1,
AND(AND(20 &lt; AU98, AU98 &lt;= 40, AV98 &gt; 3.5)), 2,
AND(AND(20 &lt; AU98, AU98 &lt;= 40, AV98 &lt;= 3.5)), 3,
AND(AND(40 &lt; AU98, AU98 &lt;= 60, AV98 &gt; 2.5)), 4,
AND(AND(40 &lt; AU98, AU98 &lt;= 60, AV98 &lt;= 2.5)), 5,
AND(AND(60 &lt; AU98, AU98 &lt;= 90, AV98 &gt; 2.5)), 7,
AND(AND(60 &lt; AU98, AU98 &lt;= 90, AV98 &lt;= 2.5)), 8,
AU98 &gt; 90, 10)</f>
        <v>#REF!</v>
      </c>
      <c r="AX98" s="374" t="e">
        <f>_xlfn.XLOOKUP(AW98,IES!$B$2:$B$10,IES!$C$2:$C$10)</f>
        <v>#REF!</v>
      </c>
      <c r="AY98" s="374" t="e">
        <f>_xlfn.XLOOKUP(AW98,IES!$B$2:$B$10, IES!$D$2:$D$10)</f>
        <v>#REF!</v>
      </c>
      <c r="AZ98" s="392" t="e" cm="1">
        <f t="array" ref="AZ98">_xlfn.IFS(AV98&gt;4, 'CONCEITOS ICPF'!$B$2,
AND(3 &lt; AV98, AV98 &lt;= 4), 'CONCEITOS ICPF'!$B$3,
AND(2 &lt; AV98, AV98 &lt;= 3), 'CONCEITOS ICPF'!$B$4,
AND(1 &lt; AV98, AV98 &lt;= 2), 'CONCEITOS ICPF'!$B$5,
AV98 &lt;= 1, 'CONCEITOS ICPF'!$B$6)</f>
        <v>#REF!</v>
      </c>
      <c r="BA98" s="350" t="e">
        <f>'LVC - FICHA CAMPO - Decrescente'!#REF!</f>
        <v>#REF!</v>
      </c>
      <c r="BB98" s="350" t="e">
        <f>'LVC - FICHA CAMPO - Decrescente'!#REF!</f>
        <v>#REF!</v>
      </c>
      <c r="BC98" s="350" t="e">
        <f>'LVC - FICHA CAMPO - Decrescente'!#REF!</f>
        <v>#REF!</v>
      </c>
      <c r="BD98" s="350" t="e">
        <f>'LVC - FICHA CAMPO - Decrescente'!#REF!</f>
        <v>#REF!</v>
      </c>
      <c r="BE98" s="350" t="e">
        <f>'LVC - FICHA CAMPO - Decrescente'!#REF!</f>
        <v>#REF!</v>
      </c>
      <c r="BF98" s="399" t="e" cm="1">
        <f t="array" ref="BF98">_xlfn.IFS('MEM. CÁLCULO - Crescente'!#REF!="A", 3,
'MEM. CÁLCULO - Crescente'!#REF!="M", 2,
'MEM. CÁLCULO - Crescente'!#REF!="B", 1,
'MEM. CÁLCULO - Crescente'!#REF!="", 0)</f>
        <v>#REF!</v>
      </c>
      <c r="BG98" s="399" t="e" cm="1">
        <f t="array" ref="BG98">_xlfn.IFS('MEM. CÁLCULO - Crescente'!#REF!="A", 3,
'MEM. CÁLCULO - Crescente'!#REF!="M", 2,
'MEM. CÁLCULO - Crescente'!#REF!="B", 1,
'MEM. CÁLCULO - Crescente'!#REF!="", 0)</f>
        <v>#REF!</v>
      </c>
      <c r="BH98" s="399" t="e" cm="1">
        <f t="array" ref="BH98">_xlfn.IFS('MEM. CÁLCULO - Crescente'!#REF!="A", 3,
'MEM. CÁLCULO - Crescente'!#REF!="M", 2,
'MEM. CÁLCULO - Crescente'!#REF!="B", 1,
'MEM. CÁLCULO - Crescente'!#REF!="", 0)</f>
        <v>#REF!</v>
      </c>
      <c r="BI98" s="399" t="e" cm="1">
        <f t="array" ref="BI98">_xlfn.IFS('MEM. CÁLCULO - Crescente'!#REF!="A", 3,
'MEM. CÁLCULO - Crescente'!#REF!="M", 2,
'MEM. CÁLCULO - Crescente'!#REF!="B", 1,
'MEM. CÁLCULO - Crescente'!#REF!="", 0)</f>
        <v>#REF!</v>
      </c>
      <c r="BJ98" s="399" t="e" cm="1">
        <f t="array" ref="BJ98">_xlfn.IFS('MEM. CÁLCULO - Crescente'!#REF!="A", 3,
'MEM. CÁLCULO - Crescente'!#REF!="M", 2,
'MEM. CÁLCULO - Crescente'!#REF!="B", 1,
'MEM. CÁLCULO - Crescente'!#REF!="", 0)</f>
        <v>#REF!</v>
      </c>
      <c r="BK98" s="399" t="e" cm="1">
        <f t="array" ref="BK98">_xlfn.IFS('MEM. CÁLCULO - Decrescente'!#REF!="A", 3,
'MEM. CÁLCULO - Decrescente'!#REF!="M", 2,
'MEM. CÁLCULO - Decrescente'!#REF!="B", 1,
'MEM. CÁLCULO - Decrescente'!#REF!="", 0)</f>
        <v>#REF!</v>
      </c>
      <c r="BL98" s="399" t="e" cm="1">
        <f t="array" ref="BL98">_xlfn.IFS('MEM. CÁLCULO - Decrescente'!#REF!="A", 3,
'MEM. CÁLCULO - Decrescente'!#REF!="M", 2,
'MEM. CÁLCULO - Decrescente'!#REF!="B", 1,
'MEM. CÁLCULO - Decrescente'!#REF!="", 0)</f>
        <v>#REF!</v>
      </c>
      <c r="BM98" s="399" t="e" cm="1">
        <f t="array" ref="BM98">_xlfn.IFS('MEM. CÁLCULO - Decrescente'!#REF!="A", 3,
'MEM. CÁLCULO - Decrescente'!#REF!="M", 2,
'MEM. CÁLCULO - Decrescente'!#REF!="B", 1,
'MEM. CÁLCULO - Decrescente'!#REF!="", 0)</f>
        <v>#REF!</v>
      </c>
      <c r="BN98" s="399" t="e" cm="1">
        <f t="array" ref="BN98">_xlfn.IFS('MEM. CÁLCULO - Decrescente'!#REF!="A", 3,
'MEM. CÁLCULO - Decrescente'!#REF!="M", 2,
'MEM. CÁLCULO - Decrescente'!#REF!="B", 1,
'MEM. CÁLCULO - Decrescente'!#REF!="", 0)</f>
        <v>#REF!</v>
      </c>
      <c r="BO98" s="399" t="e" cm="1">
        <f t="array" ref="BO98">_xlfn.IFS('MEM. CÁLCULO - Decrescente'!#REF!="A", 3,
'MEM. CÁLCULO - Decrescente'!#REF!="M", 2,
'MEM. CÁLCULO - Decrescente'!#REF!="B", 1,
'MEM. CÁLCULO - Decrescente'!#REF!="", 0)</f>
        <v>#REF!</v>
      </c>
      <c r="BP98" s="399" t="e">
        <f t="shared" si="73"/>
        <v>#REF!</v>
      </c>
      <c r="BQ98" s="399" t="e">
        <f t="shared" si="74"/>
        <v>#REF!</v>
      </c>
      <c r="BR98" s="399" t="e">
        <f t="shared" si="75"/>
        <v>#REF!</v>
      </c>
      <c r="BS98" s="399" t="e">
        <f t="shared" si="76"/>
        <v>#REF!</v>
      </c>
      <c r="BT98" s="399" t="e">
        <f t="shared" si="77"/>
        <v>#REF!</v>
      </c>
      <c r="BU98" s="399" t="e" cm="1">
        <f t="array" ref="BU98">_xlfn.IFS(BP98=3, "A",
BP98=2, "M",
BP98=1, "B",
BP98=0, "")</f>
        <v>#REF!</v>
      </c>
      <c r="BV98" s="399" t="e" cm="1">
        <f t="array" ref="BV98">_xlfn.IFS(BQ98=3, "A",
BQ98=2, "M",
BQ98=1, "B",
BQ98=0, "")</f>
        <v>#REF!</v>
      </c>
      <c r="BW98" s="399" t="e" cm="1">
        <f t="array" ref="BW98">_xlfn.IFS(BR98=3, "A",
BR98=2, "M",
BR98=1, "B",
BR98=0, "")</f>
        <v>#REF!</v>
      </c>
      <c r="BX98" s="399" t="e" cm="1">
        <f t="array" ref="BX98">_xlfn.IFS(BS98=3, "A",
BS98=2, "M",
BS98=1, "B",
BS98=0, "")</f>
        <v>#REF!</v>
      </c>
      <c r="BY98" s="399" t="e" cm="1">
        <f t="array" ref="BY98">_xlfn.IFS(BT98=3, "A",
BT98=2, "M",
BT98=1, "B",
BT98=0, "")</f>
        <v>#REF!</v>
      </c>
    </row>
    <row r="99" spans="1:77" ht="24.95" customHeight="1" thickBot="1">
      <c r="A99" s="344" t="e">
        <f>'LVC - FICHA CAMPO - Decrescente'!#REF!</f>
        <v>#REF!</v>
      </c>
      <c r="B99" s="345" t="e">
        <f>'LVC - FICHA CAMPO - Decrescente'!#REF!</f>
        <v>#REF!</v>
      </c>
      <c r="C99" s="345" t="e">
        <f>'LVC - FICHA CAMPO - Decrescente'!#REF!</f>
        <v>#REF!</v>
      </c>
      <c r="D99" s="346" t="e">
        <f>'LVC - FICHA CAMPO - Decrescente'!#REF!</f>
        <v>#REF!</v>
      </c>
      <c r="E99" s="349" t="e">
        <f>ROUNDUP(AVERAGE('LVC - FICHA CAMPO - Crescente'!#REF!, 'LVC - FICHA CAMPO - Decrescente'!#REF!), 0)</f>
        <v>#REF!</v>
      </c>
      <c r="F99" s="349" t="e">
        <f>AVERAGE('LVC - FICHA CAMPO - Crescente'!#REF!, 'LVC - FICHA CAMPO - Decrescente'!#REF!)</f>
        <v>#REF!</v>
      </c>
      <c r="G99" s="349" t="e">
        <f>AVERAGE('LVC - FICHA CAMPO - Crescente'!#REF!, 'LVC - FICHA CAMPO - Decrescente'!#REF!)</f>
        <v>#REF!</v>
      </c>
      <c r="H99" s="349" t="e">
        <f>AVERAGE('LVC - FICHA CAMPO - Crescente'!#REF!, 'LVC - FICHA CAMPO - Decrescente'!#REF!)</f>
        <v>#REF!</v>
      </c>
      <c r="I99" s="349" t="e">
        <f>ROUNDUP(AVERAGE('LVC - FICHA CAMPO - Crescente'!#REF!, 'LVC - FICHA CAMPO - Decrescente'!#REF!), 0)</f>
        <v>#REF!</v>
      </c>
      <c r="J99" s="349" t="e">
        <f t="shared" si="44"/>
        <v>#REF!</v>
      </c>
      <c r="K99" s="349" t="e">
        <f t="shared" si="45"/>
        <v>#REF!</v>
      </c>
      <c r="L99" s="349" t="e">
        <f t="shared" si="46"/>
        <v>#REF!</v>
      </c>
      <c r="M99" s="349" t="e">
        <f t="shared" si="47"/>
        <v>#REF!</v>
      </c>
      <c r="N99" s="349" t="e">
        <f t="shared" si="48"/>
        <v>#REF!</v>
      </c>
      <c r="O99" s="347" t="e">
        <f>AVERAGE('MEM. CÁLCULO - Crescente'!#REF!, 'MEM. CÁLCULO - Decrescente'!#REF!)</f>
        <v>#REF!</v>
      </c>
      <c r="P99" s="348" t="e">
        <f t="shared" si="49"/>
        <v>#REF!</v>
      </c>
      <c r="Q99" s="348" t="e">
        <f t="shared" si="50"/>
        <v>#REF!</v>
      </c>
      <c r="R99" s="348" t="e">
        <f t="shared" si="51"/>
        <v>#REF!</v>
      </c>
      <c r="S99" s="347" t="e">
        <f t="shared" si="52"/>
        <v>#REF!</v>
      </c>
      <c r="T99" s="348" t="e">
        <f t="shared" si="53"/>
        <v>#REF!</v>
      </c>
      <c r="U99" s="348" t="e">
        <f t="shared" si="54"/>
        <v>#REF!</v>
      </c>
      <c r="V99" s="348" t="e">
        <f t="shared" si="55"/>
        <v>#REF!</v>
      </c>
      <c r="W99" s="348" t="e">
        <f t="shared" si="56"/>
        <v>#REF!</v>
      </c>
      <c r="X99" s="348" t="e">
        <f t="shared" si="57"/>
        <v>#REF!</v>
      </c>
      <c r="Y99" s="351" t="e">
        <f t="shared" si="58"/>
        <v>#REF!</v>
      </c>
      <c r="Z99" s="349" t="e" cm="1">
        <f t="array" ref="Z99">_xlfn.IFS(
AND(Y99&gt;=0, Y99&lt;=10), 1,
AND(Y99&gt;10, Y99&lt;50), 2,
Y99&gt;=50, 3)</f>
        <v>#REF!</v>
      </c>
      <c r="AA99" s="350" t="e">
        <f t="shared" si="59"/>
        <v>#REF!</v>
      </c>
      <c r="AB99" s="400" t="e">
        <f t="shared" si="60"/>
        <v>#REF!</v>
      </c>
      <c r="AC99" s="351" t="e">
        <f t="shared" si="61"/>
        <v>#REF!</v>
      </c>
      <c r="AD99" s="349" t="e" cm="1">
        <f t="array" ref="AD99">_xlfn.IFS(
AND(AC99&gt;=0, AC99&lt;=10), 1,
AND(AC99&gt;10, AC99&lt;50), 2,
AC99&gt;=50, 3)</f>
        <v>#REF!</v>
      </c>
      <c r="AE99" s="350" t="e">
        <f t="shared" si="62"/>
        <v>#REF!</v>
      </c>
      <c r="AF99" s="400" t="e">
        <f t="shared" si="63"/>
        <v>#REF!</v>
      </c>
      <c r="AG99" s="349" t="e">
        <f t="shared" si="64"/>
        <v>#REF!</v>
      </c>
      <c r="AH99" s="349" t="e" cm="1">
        <f t="array" ref="AH99">_xlfn.IFS(
AND(AG99&gt;=0, AG99&lt;=2), 1,
AND(AG99&gt;2, AG99&lt;5), 2,
AG99&gt;=5, 3)</f>
        <v>#REF!</v>
      </c>
      <c r="AI99" s="350" t="e">
        <f t="shared" si="65"/>
        <v>#REF!</v>
      </c>
      <c r="AJ99" s="350" t="e">
        <f t="shared" si="66"/>
        <v>#REF!</v>
      </c>
      <c r="AK99" s="351" t="e" cm="1">
        <f t="array" ref="AK99">_xlfn.IFS(
O99&lt;=2, "B",
AND(O99&gt;2, O99&lt;5), "M",
O99&gt;=5, "A")</f>
        <v>#REF!</v>
      </c>
      <c r="AL99" s="351" t="e" cm="1">
        <f t="array" ref="AL99">_xlfn.IFS(
AND(P99&gt;=0, P99&lt;=10%), "B",
AND(P99&gt;10%, P99&lt;50%), "M",
AND(P99&gt;=50%, P99&lt;=100%), "A")</f>
        <v>#REF!</v>
      </c>
      <c r="AM99" s="351" t="e" cm="1">
        <f t="array" ref="AM99">_xlfn.IFS(
AND(Q99&gt;=0, Q99&lt;=10%), "B",
AND(Q99&gt;10%, Q99&lt;50%), "M",
AND(Q99&gt;=50%, Q99&lt;=100%), "A")</f>
        <v>#REF!</v>
      </c>
      <c r="AN99" s="351" t="e" cm="1">
        <f t="array" ref="AN99">_xlfn.IFS(
AND(R99&gt;=0, R99&lt;=10%), "B",
AND(R99&gt;10%, R99&lt;50%), "M",
AND(R99&gt;=50%, R99&lt;=100%), "A")</f>
        <v>#REF!</v>
      </c>
      <c r="AO99" s="351" t="e" cm="1">
        <f t="array" ref="AO99">_xlfn.IFS(
S99&lt;=2, "B",
AND(S99&gt;2, S99&lt;5), "M",
S99&gt;=5, "A")</f>
        <v>#REF!</v>
      </c>
      <c r="AP99" s="351" t="e">
        <f t="shared" si="67"/>
        <v>#REF!</v>
      </c>
      <c r="AQ99" s="351" t="e">
        <f t="shared" si="68"/>
        <v>#REF!</v>
      </c>
      <c r="AR99" s="351" t="e">
        <f t="shared" si="69"/>
        <v>#REF!</v>
      </c>
      <c r="AS99" s="351" t="e">
        <f t="shared" si="70"/>
        <v>#REF!</v>
      </c>
      <c r="AT99" s="351" t="e">
        <f t="shared" si="71"/>
        <v>#REF!</v>
      </c>
      <c r="AU99" s="369" t="e">
        <f t="shared" si="72"/>
        <v>#REF!</v>
      </c>
      <c r="AV99" s="369" t="e" cm="1">
        <f t="array" ref="AV99">_xlfn.IFS(B99="", "",
(((100-AU99)/100)*$AV$10)&lt;1, 1,
TRUE, ((100-AU99)/100)*AV$10)</f>
        <v>#REF!</v>
      </c>
      <c r="AW99" s="375" t="e" cm="1">
        <f t="array" ref="AW99">_xlfn.IFS(
AND(AU99 &lt;= 20, AV99 &gt; 3.5), 0,
AND(AU99 &lt;= 20, AV99 &lt;= 3.5), 1,
AND(AND(20 &lt; AU99, AU99 &lt;= 40, AV99 &gt; 3.5)), 2,
AND(AND(20 &lt; AU99, AU99 &lt;= 40, AV99 &lt;= 3.5)), 3,
AND(AND(40 &lt; AU99, AU99 &lt;= 60, AV99 &gt; 2.5)), 4,
AND(AND(40 &lt; AU99, AU99 &lt;= 60, AV99 &lt;= 2.5)), 5,
AND(AND(60 &lt; AU99, AU99 &lt;= 90, AV99 &gt; 2.5)), 7,
AND(AND(60 &lt; AU99, AU99 &lt;= 90, AV99 &lt;= 2.5)), 8,
AU99 &gt; 90, 10)</f>
        <v>#REF!</v>
      </c>
      <c r="AX99" s="374" t="e">
        <f>_xlfn.XLOOKUP(AW99,IES!$B$2:$B$10,IES!$C$2:$C$10)</f>
        <v>#REF!</v>
      </c>
      <c r="AY99" s="374" t="e">
        <f>_xlfn.XLOOKUP(AW99,IES!$B$2:$B$10, IES!$D$2:$D$10)</f>
        <v>#REF!</v>
      </c>
      <c r="AZ99" s="392" t="e" cm="1">
        <f t="array" ref="AZ99">_xlfn.IFS(AV99&gt;4, 'CONCEITOS ICPF'!$B$2,
AND(3 &lt; AV99, AV99 &lt;= 4), 'CONCEITOS ICPF'!$B$3,
AND(2 &lt; AV99, AV99 &lt;= 3), 'CONCEITOS ICPF'!$B$4,
AND(1 &lt; AV99, AV99 &lt;= 2), 'CONCEITOS ICPF'!$B$5,
AV99 &lt;= 1, 'CONCEITOS ICPF'!$B$6)</f>
        <v>#REF!</v>
      </c>
      <c r="BA99" s="350" t="e">
        <f>'LVC - FICHA CAMPO - Decrescente'!#REF!</f>
        <v>#REF!</v>
      </c>
      <c r="BB99" s="350" t="e">
        <f>'LVC - FICHA CAMPO - Decrescente'!#REF!</f>
        <v>#REF!</v>
      </c>
      <c r="BC99" s="350" t="e">
        <f>'LVC - FICHA CAMPO - Decrescente'!#REF!</f>
        <v>#REF!</v>
      </c>
      <c r="BD99" s="350" t="e">
        <f>'LVC - FICHA CAMPO - Decrescente'!#REF!</f>
        <v>#REF!</v>
      </c>
      <c r="BE99" s="350" t="e">
        <f>'LVC - FICHA CAMPO - Decrescente'!#REF!</f>
        <v>#REF!</v>
      </c>
      <c r="BF99" s="399" t="e" cm="1">
        <f t="array" ref="BF99">_xlfn.IFS('MEM. CÁLCULO - Crescente'!#REF!="A", 3,
'MEM. CÁLCULO - Crescente'!#REF!="M", 2,
'MEM. CÁLCULO - Crescente'!#REF!="B", 1,
'MEM. CÁLCULO - Crescente'!#REF!="", 0)</f>
        <v>#REF!</v>
      </c>
      <c r="BG99" s="399" t="e" cm="1">
        <f t="array" ref="BG99">_xlfn.IFS('MEM. CÁLCULO - Crescente'!#REF!="A", 3,
'MEM. CÁLCULO - Crescente'!#REF!="M", 2,
'MEM. CÁLCULO - Crescente'!#REF!="B", 1,
'MEM. CÁLCULO - Crescente'!#REF!="", 0)</f>
        <v>#REF!</v>
      </c>
      <c r="BH99" s="399" t="e" cm="1">
        <f t="array" ref="BH99">_xlfn.IFS('MEM. CÁLCULO - Crescente'!#REF!="A", 3,
'MEM. CÁLCULO - Crescente'!#REF!="M", 2,
'MEM. CÁLCULO - Crescente'!#REF!="B", 1,
'MEM. CÁLCULO - Crescente'!#REF!="", 0)</f>
        <v>#REF!</v>
      </c>
      <c r="BI99" s="399" t="e" cm="1">
        <f t="array" ref="BI99">_xlfn.IFS('MEM. CÁLCULO - Crescente'!#REF!="A", 3,
'MEM. CÁLCULO - Crescente'!#REF!="M", 2,
'MEM. CÁLCULO - Crescente'!#REF!="B", 1,
'MEM. CÁLCULO - Crescente'!#REF!="", 0)</f>
        <v>#REF!</v>
      </c>
      <c r="BJ99" s="399" t="e" cm="1">
        <f t="array" ref="BJ99">_xlfn.IFS('MEM. CÁLCULO - Crescente'!#REF!="A", 3,
'MEM. CÁLCULO - Crescente'!#REF!="M", 2,
'MEM. CÁLCULO - Crescente'!#REF!="B", 1,
'MEM. CÁLCULO - Crescente'!#REF!="", 0)</f>
        <v>#REF!</v>
      </c>
      <c r="BK99" s="399" t="e" cm="1">
        <f t="array" ref="BK99">_xlfn.IFS('MEM. CÁLCULO - Decrescente'!#REF!="A", 3,
'MEM. CÁLCULO - Decrescente'!#REF!="M", 2,
'MEM. CÁLCULO - Decrescente'!#REF!="B", 1,
'MEM. CÁLCULO - Decrescente'!#REF!="", 0)</f>
        <v>#REF!</v>
      </c>
      <c r="BL99" s="399" t="e" cm="1">
        <f t="array" ref="BL99">_xlfn.IFS('MEM. CÁLCULO - Decrescente'!#REF!="A", 3,
'MEM. CÁLCULO - Decrescente'!#REF!="M", 2,
'MEM. CÁLCULO - Decrescente'!#REF!="B", 1,
'MEM. CÁLCULO - Decrescente'!#REF!="", 0)</f>
        <v>#REF!</v>
      </c>
      <c r="BM99" s="399" t="e" cm="1">
        <f t="array" ref="BM99">_xlfn.IFS('MEM. CÁLCULO - Decrescente'!#REF!="A", 3,
'MEM. CÁLCULO - Decrescente'!#REF!="M", 2,
'MEM. CÁLCULO - Decrescente'!#REF!="B", 1,
'MEM. CÁLCULO - Decrescente'!#REF!="", 0)</f>
        <v>#REF!</v>
      </c>
      <c r="BN99" s="399" t="e" cm="1">
        <f t="array" ref="BN99">_xlfn.IFS('MEM. CÁLCULO - Decrescente'!#REF!="A", 3,
'MEM. CÁLCULO - Decrescente'!#REF!="M", 2,
'MEM. CÁLCULO - Decrescente'!#REF!="B", 1,
'MEM. CÁLCULO - Decrescente'!#REF!="", 0)</f>
        <v>#REF!</v>
      </c>
      <c r="BO99" s="399" t="e" cm="1">
        <f t="array" ref="BO99">_xlfn.IFS('MEM. CÁLCULO - Decrescente'!#REF!="A", 3,
'MEM. CÁLCULO - Decrescente'!#REF!="M", 2,
'MEM. CÁLCULO - Decrescente'!#REF!="B", 1,
'MEM. CÁLCULO - Decrescente'!#REF!="", 0)</f>
        <v>#REF!</v>
      </c>
      <c r="BP99" s="399" t="e">
        <f t="shared" si="73"/>
        <v>#REF!</v>
      </c>
      <c r="BQ99" s="399" t="e">
        <f t="shared" si="74"/>
        <v>#REF!</v>
      </c>
      <c r="BR99" s="399" t="e">
        <f t="shared" si="75"/>
        <v>#REF!</v>
      </c>
      <c r="BS99" s="399" t="e">
        <f t="shared" si="76"/>
        <v>#REF!</v>
      </c>
      <c r="BT99" s="399" t="e">
        <f t="shared" si="77"/>
        <v>#REF!</v>
      </c>
      <c r="BU99" s="399" t="e" cm="1">
        <f t="array" ref="BU99">_xlfn.IFS(BP99=3, "A",
BP99=2, "M",
BP99=1, "B",
BP99=0, "")</f>
        <v>#REF!</v>
      </c>
      <c r="BV99" s="399" t="e" cm="1">
        <f t="array" ref="BV99">_xlfn.IFS(BQ99=3, "A",
BQ99=2, "M",
BQ99=1, "B",
BQ99=0, "")</f>
        <v>#REF!</v>
      </c>
      <c r="BW99" s="399" t="e" cm="1">
        <f t="array" ref="BW99">_xlfn.IFS(BR99=3, "A",
BR99=2, "M",
BR99=1, "B",
BR99=0, "")</f>
        <v>#REF!</v>
      </c>
      <c r="BX99" s="399" t="e" cm="1">
        <f t="array" ref="BX99">_xlfn.IFS(BS99=3, "A",
BS99=2, "M",
BS99=1, "B",
BS99=0, "")</f>
        <v>#REF!</v>
      </c>
      <c r="BY99" s="399" t="e" cm="1">
        <f t="array" ref="BY99">_xlfn.IFS(BT99=3, "A",
BT99=2, "M",
BT99=1, "B",
BT99=0, "")</f>
        <v>#REF!</v>
      </c>
    </row>
    <row r="100" spans="1:77" ht="24.95" customHeight="1">
      <c r="A100" s="344" t="e">
        <f>'LVC - FICHA CAMPO - Decrescente'!#REF!</f>
        <v>#REF!</v>
      </c>
      <c r="B100" s="345" t="e">
        <f>'LVC - FICHA CAMPO - Decrescente'!#REF!</f>
        <v>#REF!</v>
      </c>
      <c r="C100" s="345" t="e">
        <f>'LVC - FICHA CAMPO - Decrescente'!#REF!</f>
        <v>#REF!</v>
      </c>
      <c r="D100" s="346" t="e">
        <f>'LVC - FICHA CAMPO - Decrescente'!#REF!</f>
        <v>#REF!</v>
      </c>
      <c r="E100" s="349" t="e">
        <f>ROUNDUP(AVERAGE('LVC - FICHA CAMPO - Crescente'!#REF!, 'LVC - FICHA CAMPO - Decrescente'!#REF!), 0)</f>
        <v>#REF!</v>
      </c>
      <c r="F100" s="349" t="e">
        <f>AVERAGE('LVC - FICHA CAMPO - Crescente'!#REF!, 'LVC - FICHA CAMPO - Decrescente'!#REF!)</f>
        <v>#REF!</v>
      </c>
      <c r="G100" s="349" t="e">
        <f>AVERAGE('LVC - FICHA CAMPO - Crescente'!#REF!, 'LVC - FICHA CAMPO - Decrescente'!#REF!)</f>
        <v>#REF!</v>
      </c>
      <c r="H100" s="349" t="e">
        <f>AVERAGE('LVC - FICHA CAMPO - Crescente'!#REF!, 'LVC - FICHA CAMPO - Decrescente'!#REF!)</f>
        <v>#REF!</v>
      </c>
      <c r="I100" s="349" t="e">
        <f>ROUNDUP(AVERAGE('LVC - FICHA CAMPO - Crescente'!#REF!, 'LVC - FICHA CAMPO - Decrescente'!#REF!), 0)</f>
        <v>#REF!</v>
      </c>
      <c r="J100" s="349" t="e">
        <f t="shared" si="44"/>
        <v>#REF!</v>
      </c>
      <c r="K100" s="349" t="e">
        <f t="shared" si="45"/>
        <v>#REF!</v>
      </c>
      <c r="L100" s="349" t="e">
        <f t="shared" si="46"/>
        <v>#REF!</v>
      </c>
      <c r="M100" s="349" t="e">
        <f t="shared" si="47"/>
        <v>#REF!</v>
      </c>
      <c r="N100" s="349" t="e">
        <f t="shared" si="48"/>
        <v>#REF!</v>
      </c>
      <c r="O100" s="347" t="e">
        <f>AVERAGE('MEM. CÁLCULO - Crescente'!#REF!, 'MEM. CÁLCULO - Decrescente'!#REF!)</f>
        <v>#REF!</v>
      </c>
      <c r="P100" s="348" t="e">
        <f t="shared" si="49"/>
        <v>#REF!</v>
      </c>
      <c r="Q100" s="348" t="e">
        <f t="shared" si="50"/>
        <v>#REF!</v>
      </c>
      <c r="R100" s="348" t="e">
        <f t="shared" si="51"/>
        <v>#REF!</v>
      </c>
      <c r="S100" s="347" t="e">
        <f t="shared" si="52"/>
        <v>#REF!</v>
      </c>
      <c r="T100" s="348" t="e">
        <f t="shared" si="53"/>
        <v>#REF!</v>
      </c>
      <c r="U100" s="348" t="e">
        <f t="shared" si="54"/>
        <v>#REF!</v>
      </c>
      <c r="V100" s="348" t="e">
        <f t="shared" si="55"/>
        <v>#REF!</v>
      </c>
      <c r="W100" s="348" t="e">
        <f t="shared" si="56"/>
        <v>#REF!</v>
      </c>
      <c r="X100" s="348" t="e">
        <f t="shared" si="57"/>
        <v>#REF!</v>
      </c>
      <c r="Y100" s="351" t="e">
        <f t="shared" si="58"/>
        <v>#REF!</v>
      </c>
      <c r="Z100" s="349" t="e" cm="1">
        <f t="array" ref="Z100">_xlfn.IFS(
AND(Y100&gt;=0, Y100&lt;=10), 1,
AND(Y100&gt;10, Y100&lt;50), 2,
Y100&gt;=50, 3)</f>
        <v>#REF!</v>
      </c>
      <c r="AA100" s="350" t="e">
        <f t="shared" si="59"/>
        <v>#REF!</v>
      </c>
      <c r="AB100" s="400" t="e">
        <f t="shared" si="60"/>
        <v>#REF!</v>
      </c>
      <c r="AC100" s="351" t="e">
        <f t="shared" si="61"/>
        <v>#REF!</v>
      </c>
      <c r="AD100" s="349" t="e" cm="1">
        <f t="array" ref="AD100">_xlfn.IFS(
AND(AC100&gt;=0, AC100&lt;=10), 1,
AND(AC100&gt;10, AC100&lt;50), 2,
AC100&gt;=50, 3)</f>
        <v>#REF!</v>
      </c>
      <c r="AE100" s="350" t="e">
        <f t="shared" si="62"/>
        <v>#REF!</v>
      </c>
      <c r="AF100" s="400" t="e">
        <f t="shared" si="63"/>
        <v>#REF!</v>
      </c>
      <c r="AG100" s="349" t="e">
        <f t="shared" si="64"/>
        <v>#REF!</v>
      </c>
      <c r="AH100" s="349" t="e" cm="1">
        <f t="array" ref="AH100">_xlfn.IFS(
AND(AG100&gt;=0, AG100&lt;=2), 1,
AND(AG100&gt;2, AG100&lt;5), 2,
AG100&gt;=5, 3)</f>
        <v>#REF!</v>
      </c>
      <c r="AI100" s="350" t="e">
        <f t="shared" si="65"/>
        <v>#REF!</v>
      </c>
      <c r="AJ100" s="350" t="e">
        <f t="shared" si="66"/>
        <v>#REF!</v>
      </c>
      <c r="AK100" s="351" t="e" cm="1">
        <f t="array" ref="AK100">_xlfn.IFS(
O100&lt;=2, "B",
AND(O100&gt;2, O100&lt;5), "M",
O100&gt;=5, "A")</f>
        <v>#REF!</v>
      </c>
      <c r="AL100" s="351" t="e" cm="1">
        <f t="array" ref="AL100">_xlfn.IFS(
AND(P100&gt;=0, P100&lt;=10%), "B",
AND(P100&gt;10%, P100&lt;50%), "M",
AND(P100&gt;=50%, P100&lt;=100%), "A")</f>
        <v>#REF!</v>
      </c>
      <c r="AM100" s="351" t="e" cm="1">
        <f t="array" ref="AM100">_xlfn.IFS(
AND(Q100&gt;=0, Q100&lt;=10%), "B",
AND(Q100&gt;10%, Q100&lt;50%), "M",
AND(Q100&gt;=50%, Q100&lt;=100%), "A")</f>
        <v>#REF!</v>
      </c>
      <c r="AN100" s="351" t="e" cm="1">
        <f t="array" ref="AN100">_xlfn.IFS(
AND(R100&gt;=0, R100&lt;=10%), "B",
AND(R100&gt;10%, R100&lt;50%), "M",
AND(R100&gt;=50%, R100&lt;=100%), "A")</f>
        <v>#REF!</v>
      </c>
      <c r="AO100" s="351" t="e" cm="1">
        <f t="array" ref="AO100">_xlfn.IFS(
S100&lt;=2, "B",
AND(S100&gt;2, S100&lt;5), "M",
S100&gt;=5, "A")</f>
        <v>#REF!</v>
      </c>
      <c r="AP100" s="351" t="e">
        <f t="shared" si="67"/>
        <v>#REF!</v>
      </c>
      <c r="AQ100" s="351" t="e">
        <f t="shared" si="68"/>
        <v>#REF!</v>
      </c>
      <c r="AR100" s="351" t="e">
        <f t="shared" si="69"/>
        <v>#REF!</v>
      </c>
      <c r="AS100" s="351" t="e">
        <f t="shared" si="70"/>
        <v>#REF!</v>
      </c>
      <c r="AT100" s="351" t="e">
        <f t="shared" si="71"/>
        <v>#REF!</v>
      </c>
      <c r="AU100" s="369" t="e">
        <f t="shared" si="72"/>
        <v>#REF!</v>
      </c>
      <c r="AV100" s="369" t="e" cm="1">
        <f t="array" ref="AV100">_xlfn.IFS(B100="", "",
(((100-AU100)/100)*$AV$10)&lt;1, 1,
TRUE, ((100-AU100)/100)*AV$10)</f>
        <v>#REF!</v>
      </c>
      <c r="AW100" s="375" t="e" cm="1">
        <f t="array" ref="AW100">_xlfn.IFS(
AND(AU100 &lt;= 20, AV100 &gt; 3.5), 0,
AND(AU100 &lt;= 20, AV100 &lt;= 3.5), 1,
AND(AND(20 &lt; AU100, AU100 &lt;= 40, AV100 &gt; 3.5)), 2,
AND(AND(20 &lt; AU100, AU100 &lt;= 40, AV100 &lt;= 3.5)), 3,
AND(AND(40 &lt; AU100, AU100 &lt;= 60, AV100 &gt; 2.5)), 4,
AND(AND(40 &lt; AU100, AU100 &lt;= 60, AV100 &lt;= 2.5)), 5,
AND(AND(60 &lt; AU100, AU100 &lt;= 90, AV100 &gt; 2.5)), 7,
AND(AND(60 &lt; AU100, AU100 &lt;= 90, AV100 &lt;= 2.5)), 8,
AU100 &gt; 90, 10)</f>
        <v>#REF!</v>
      </c>
      <c r="AX100" s="374" t="e">
        <f>_xlfn.XLOOKUP(AW100,IES!$B$2:$B$10,IES!$C$2:$C$10)</f>
        <v>#REF!</v>
      </c>
      <c r="AY100" s="374" t="e">
        <f>_xlfn.XLOOKUP(AW100,IES!$B$2:$B$10, IES!$D$2:$D$10)</f>
        <v>#REF!</v>
      </c>
      <c r="AZ100" s="392" t="e" cm="1">
        <f t="array" ref="AZ100">_xlfn.IFS(AV100&gt;4, 'CONCEITOS ICPF'!$B$2,
AND(3 &lt; AV100, AV100 &lt;= 4), 'CONCEITOS ICPF'!$B$3,
AND(2 &lt; AV100, AV100 &lt;= 3), 'CONCEITOS ICPF'!$B$4,
AND(1 &lt; AV100, AV100 &lt;= 2), 'CONCEITOS ICPF'!$B$5,
AV100 &lt;= 1, 'CONCEITOS ICPF'!$B$6)</f>
        <v>#REF!</v>
      </c>
      <c r="BA100" s="350" t="e">
        <f>'LVC - FICHA CAMPO - Decrescente'!#REF!</f>
        <v>#REF!</v>
      </c>
      <c r="BB100" s="350" t="e">
        <f>'LVC - FICHA CAMPO - Decrescente'!#REF!</f>
        <v>#REF!</v>
      </c>
      <c r="BC100" s="350" t="e">
        <f>'LVC - FICHA CAMPO - Decrescente'!#REF!</f>
        <v>#REF!</v>
      </c>
      <c r="BD100" s="350" t="e">
        <f>'LVC - FICHA CAMPO - Decrescente'!#REF!</f>
        <v>#REF!</v>
      </c>
      <c r="BE100" s="350" t="e">
        <f>'LVC - FICHA CAMPO - Decrescente'!#REF!</f>
        <v>#REF!</v>
      </c>
      <c r="BF100" s="399" t="e" cm="1">
        <f t="array" ref="BF100">_xlfn.IFS('MEM. CÁLCULO - Crescente'!#REF!="A", 3,
'MEM. CÁLCULO - Crescente'!#REF!="M", 2,
'MEM. CÁLCULO - Crescente'!#REF!="B", 1,
'MEM. CÁLCULO - Crescente'!#REF!="", 0)</f>
        <v>#REF!</v>
      </c>
      <c r="BG100" s="399" t="e" cm="1">
        <f t="array" ref="BG100">_xlfn.IFS('MEM. CÁLCULO - Crescente'!#REF!="A", 3,
'MEM. CÁLCULO - Crescente'!#REF!="M", 2,
'MEM. CÁLCULO - Crescente'!#REF!="B", 1,
'MEM. CÁLCULO - Crescente'!#REF!="", 0)</f>
        <v>#REF!</v>
      </c>
      <c r="BH100" s="399" t="e" cm="1">
        <f t="array" ref="BH100">_xlfn.IFS('MEM. CÁLCULO - Crescente'!#REF!="A", 3,
'MEM. CÁLCULO - Crescente'!#REF!="M", 2,
'MEM. CÁLCULO - Crescente'!#REF!="B", 1,
'MEM. CÁLCULO - Crescente'!#REF!="", 0)</f>
        <v>#REF!</v>
      </c>
      <c r="BI100" s="399" t="e" cm="1">
        <f t="array" ref="BI100">_xlfn.IFS('MEM. CÁLCULO - Crescente'!#REF!="A", 3,
'MEM. CÁLCULO - Crescente'!#REF!="M", 2,
'MEM. CÁLCULO - Crescente'!#REF!="B", 1,
'MEM. CÁLCULO - Crescente'!#REF!="", 0)</f>
        <v>#REF!</v>
      </c>
      <c r="BJ100" s="399" t="e" cm="1">
        <f t="array" ref="BJ100">_xlfn.IFS('MEM. CÁLCULO - Crescente'!#REF!="A", 3,
'MEM. CÁLCULO - Crescente'!#REF!="M", 2,
'MEM. CÁLCULO - Crescente'!#REF!="B", 1,
'MEM. CÁLCULO - Crescente'!#REF!="", 0)</f>
        <v>#REF!</v>
      </c>
      <c r="BK100" s="399" t="e" cm="1">
        <f t="array" ref="BK100">_xlfn.IFS('MEM. CÁLCULO - Decrescente'!#REF!="A", 3,
'MEM. CÁLCULO - Decrescente'!#REF!="M", 2,
'MEM. CÁLCULO - Decrescente'!#REF!="B", 1,
'MEM. CÁLCULO - Decrescente'!#REF!="", 0)</f>
        <v>#REF!</v>
      </c>
      <c r="BL100" s="399" t="e" cm="1">
        <f t="array" ref="BL100">_xlfn.IFS('MEM. CÁLCULO - Decrescente'!#REF!="A", 3,
'MEM. CÁLCULO - Decrescente'!#REF!="M", 2,
'MEM. CÁLCULO - Decrescente'!#REF!="B", 1,
'MEM. CÁLCULO - Decrescente'!#REF!="", 0)</f>
        <v>#REF!</v>
      </c>
      <c r="BM100" s="399" t="e" cm="1">
        <f t="array" ref="BM100">_xlfn.IFS('MEM. CÁLCULO - Decrescente'!#REF!="A", 3,
'MEM. CÁLCULO - Decrescente'!#REF!="M", 2,
'MEM. CÁLCULO - Decrescente'!#REF!="B", 1,
'MEM. CÁLCULO - Decrescente'!#REF!="", 0)</f>
        <v>#REF!</v>
      </c>
      <c r="BN100" s="399" t="e" cm="1">
        <f t="array" ref="BN100">_xlfn.IFS('MEM. CÁLCULO - Decrescente'!#REF!="A", 3,
'MEM. CÁLCULO - Decrescente'!#REF!="M", 2,
'MEM. CÁLCULO - Decrescente'!#REF!="B", 1,
'MEM. CÁLCULO - Decrescente'!#REF!="", 0)</f>
        <v>#REF!</v>
      </c>
      <c r="BO100" s="399" t="e" cm="1">
        <f t="array" ref="BO100">_xlfn.IFS('MEM. CÁLCULO - Decrescente'!#REF!="A", 3,
'MEM. CÁLCULO - Decrescente'!#REF!="M", 2,
'MEM. CÁLCULO - Decrescente'!#REF!="B", 1,
'MEM. CÁLCULO - Decrescente'!#REF!="", 0)</f>
        <v>#REF!</v>
      </c>
      <c r="BP100" s="399" t="e">
        <f t="shared" si="73"/>
        <v>#REF!</v>
      </c>
      <c r="BQ100" s="399" t="e">
        <f t="shared" si="74"/>
        <v>#REF!</v>
      </c>
      <c r="BR100" s="399" t="e">
        <f t="shared" si="75"/>
        <v>#REF!</v>
      </c>
      <c r="BS100" s="399" t="e">
        <f t="shared" si="76"/>
        <v>#REF!</v>
      </c>
      <c r="BT100" s="399" t="e">
        <f t="shared" si="77"/>
        <v>#REF!</v>
      </c>
      <c r="BU100" s="399" t="e" cm="1">
        <f t="array" ref="BU100">_xlfn.IFS(BP100=3, "A",
BP100=2, "M",
BP100=1, "B",
BP100=0, "")</f>
        <v>#REF!</v>
      </c>
      <c r="BV100" s="399" t="e" cm="1">
        <f t="array" ref="BV100">_xlfn.IFS(BQ100=3, "A",
BQ100=2, "M",
BQ100=1, "B",
BQ100=0, "")</f>
        <v>#REF!</v>
      </c>
      <c r="BW100" s="399" t="e" cm="1">
        <f t="array" ref="BW100">_xlfn.IFS(BR100=3, "A",
BR100=2, "M",
BR100=1, "B",
BR100=0, "")</f>
        <v>#REF!</v>
      </c>
      <c r="BX100" s="399" t="e" cm="1">
        <f t="array" ref="BX100">_xlfn.IFS(BS100=3, "A",
BS100=2, "M",
BS100=1, "B",
BS100=0, "")</f>
        <v>#REF!</v>
      </c>
      <c r="BY100" s="399" t="e" cm="1">
        <f t="array" ref="BY100">_xlfn.IFS(BT100=3, "A",
BT100=2, "M",
BT100=1, "B",
BT100=0, "")</f>
        <v>#REF!</v>
      </c>
    </row>
    <row r="101" spans="1:77" ht="24.95" customHeight="1">
      <c r="A101" s="344" t="e">
        <f>'LVC - FICHA CAMPO - Decrescente'!#REF!</f>
        <v>#REF!</v>
      </c>
      <c r="B101" s="345" t="e">
        <f>'LVC - FICHA CAMPO - Decrescente'!#REF!</f>
        <v>#REF!</v>
      </c>
      <c r="C101" s="345" t="e">
        <f>'LVC - FICHA CAMPO - Decrescente'!#REF!</f>
        <v>#REF!</v>
      </c>
      <c r="D101" s="346" t="e">
        <f>'LVC - FICHA CAMPO - Decrescente'!#REF!</f>
        <v>#REF!</v>
      </c>
      <c r="E101" s="349" t="e">
        <f>ROUNDUP(AVERAGE('LVC - FICHA CAMPO - Crescente'!#REF!, 'LVC - FICHA CAMPO - Decrescente'!#REF!), 0)</f>
        <v>#REF!</v>
      </c>
      <c r="F101" s="349" t="e">
        <f>AVERAGE('LVC - FICHA CAMPO - Crescente'!#REF!, 'LVC - FICHA CAMPO - Decrescente'!#REF!)</f>
        <v>#REF!</v>
      </c>
      <c r="G101" s="349" t="e">
        <f>AVERAGE('LVC - FICHA CAMPO - Crescente'!#REF!, 'LVC - FICHA CAMPO - Decrescente'!#REF!)</f>
        <v>#REF!</v>
      </c>
      <c r="H101" s="349" t="e">
        <f>AVERAGE('LVC - FICHA CAMPO - Crescente'!#REF!, 'LVC - FICHA CAMPO - Decrescente'!#REF!)</f>
        <v>#REF!</v>
      </c>
      <c r="I101" s="349" t="e">
        <f>ROUNDUP(AVERAGE('LVC - FICHA CAMPO - Crescente'!#REF!, 'LVC - FICHA CAMPO - Decrescente'!#REF!), 0)</f>
        <v>#REF!</v>
      </c>
      <c r="J101" s="349" t="e">
        <f t="shared" ref="J101:J132" si="78">BU101</f>
        <v>#REF!</v>
      </c>
      <c r="K101" s="349" t="e">
        <f t="shared" ref="K101:K132" si="79">BV101</f>
        <v>#REF!</v>
      </c>
      <c r="L101" s="349" t="e">
        <f t="shared" ref="L101:L132" si="80">BW101</f>
        <v>#REF!</v>
      </c>
      <c r="M101" s="349" t="e">
        <f t="shared" ref="M101:M132" si="81">BX101</f>
        <v>#REF!</v>
      </c>
      <c r="N101" s="349" t="e">
        <f t="shared" ref="N101:N132" si="82">BY101</f>
        <v>#REF!</v>
      </c>
      <c r="O101" s="347" t="e">
        <f>AVERAGE('MEM. CÁLCULO - Crescente'!#REF!, 'MEM. CÁLCULO - Decrescente'!O26)</f>
        <v>#REF!</v>
      </c>
      <c r="P101" s="348" t="e">
        <f t="shared" ref="P101:P132" si="83">(F101/($D101*1000*$F$8))*$G$2</f>
        <v>#REF!</v>
      </c>
      <c r="Q101" s="348" t="e">
        <f t="shared" ref="Q101:Q132" si="84">(G101/($D101*1000*$F$8))*$G$3</f>
        <v>#REF!</v>
      </c>
      <c r="R101" s="348" t="e">
        <f t="shared" ref="R101:R132" si="85">(H101/($D101*1000*$F$8))*$G$4</f>
        <v>#REF!</v>
      </c>
      <c r="S101" s="347" t="e">
        <f t="shared" ref="S101:S132" si="86">IF(I101="","",I101)</f>
        <v>#REF!</v>
      </c>
      <c r="T101" s="348" t="e">
        <f t="shared" ref="T101:T132" si="87">_xlfn.XLOOKUP(J101, $B$2:$B$4, $C$2:$C$4, "")</f>
        <v>#REF!</v>
      </c>
      <c r="U101" s="348" t="e">
        <f t="shared" ref="U101:U132" si="88">_xlfn.XLOOKUP(K101, $B$2:$B$4, $C$2:$C$4, "")</f>
        <v>#REF!</v>
      </c>
      <c r="V101" s="348" t="e">
        <f t="shared" ref="V101:V132" si="89">_xlfn.XLOOKUP(L101, $B$2:$B$4, $C$2:$C$4, "")</f>
        <v>#REF!</v>
      </c>
      <c r="W101" s="348" t="e">
        <f t="shared" ref="W101:W132" si="90">_xlfn.XLOOKUP(M101, $B$2:$B$4, $C$2:$C$4, "")</f>
        <v>#REF!</v>
      </c>
      <c r="X101" s="348" t="e">
        <f t="shared" ref="X101:X132" si="91">_xlfn.XLOOKUP(N101, $B$2:$B$4, $C$2:$C$4, "")</f>
        <v>#REF!</v>
      </c>
      <c r="Y101" s="351" t="e">
        <f t="shared" ref="Y101:Y132" si="92">IF(100*SUM(P101:R101)&gt;0, 100*SUM(P101:R101), 0)</f>
        <v>#REF!</v>
      </c>
      <c r="Z101" s="349" t="e" cm="1">
        <f t="array" ref="Z101">_xlfn.IFS(
AND(Y101&gt;=0, Y101&lt;=10), 1,
AND(Y101&gt;10, Y101&lt;50), 2,
Y101&gt;=50, 3)</f>
        <v>#REF!</v>
      </c>
      <c r="AA101" s="350" t="e">
        <f t="shared" ref="AA101:AA132" si="93">_xlfn.XLOOKUP(Z101, $K$2:$K$4, $L$2:$L$4, "")</f>
        <v>#REF!</v>
      </c>
      <c r="AB101" s="400" t="e">
        <f t="shared" ref="AB101:AB132" si="94">IF(Y101="", "", (Y101*AA101))</f>
        <v>#REF!</v>
      </c>
      <c r="AC101" s="351" t="e">
        <f t="shared" ref="AC101:AC132" si="95">IF(100*SUM(T101:U101)&gt;0, 100*SUM(T101:U101), 0)</f>
        <v>#REF!</v>
      </c>
      <c r="AD101" s="349" t="e" cm="1">
        <f t="array" ref="AD101">_xlfn.IFS(
AND(AC101&gt;=0, AC101&lt;=10), 1,
AND(AC101&gt;10, AC101&lt;50), 2,
AC101&gt;=50, 3)</f>
        <v>#REF!</v>
      </c>
      <c r="AE101" s="350" t="e">
        <f t="shared" ref="AE101:AE132" si="96">_xlfn.XLOOKUP(AD101, $K$2:$K$4, $M$2:$M$4, "")</f>
        <v>#REF!</v>
      </c>
      <c r="AF101" s="400" t="e">
        <f t="shared" ref="AF101:AF132" si="97">IF(AC101="", "", (AC101*AE101))</f>
        <v>#REF!</v>
      </c>
      <c r="AG101" s="349" t="e">
        <f t="shared" ref="AG101:AG132" si="98">IF(SUM(O101,S101)&gt;0, SUM(O101,S101), 0)</f>
        <v>#REF!</v>
      </c>
      <c r="AH101" s="349" t="e" cm="1">
        <f t="array" ref="AH101">_xlfn.IFS(
AND(AG101&gt;=0, AG101&lt;=2), 1,
AND(AG101&gt;2, AG101&lt;5), 2,
AG101&gt;=5, 3)</f>
        <v>#REF!</v>
      </c>
      <c r="AI101" s="350" t="e">
        <f t="shared" ref="AI101:AI132" si="99">_xlfn.XLOOKUP(AH101, $K$2:$K$4, $N$2:$N$4, "")</f>
        <v>#REF!</v>
      </c>
      <c r="AJ101" s="350" t="e">
        <f t="shared" ref="AJ101:AJ132" si="100">IF(AG101="", "", AG101*AI101)</f>
        <v>#REF!</v>
      </c>
      <c r="AK101" s="351" t="e" cm="1">
        <f t="array" ref="AK101">_xlfn.IFS(
O101&lt;=2, "B",
AND(O101&gt;2, O101&lt;5), "M",
O101&gt;=5, "A")</f>
        <v>#REF!</v>
      </c>
      <c r="AL101" s="351" t="e" cm="1">
        <f t="array" ref="AL101">_xlfn.IFS(
AND(P101&gt;=0, P101&lt;=10%), "B",
AND(P101&gt;10%, P101&lt;50%), "M",
AND(P101&gt;=50%, P101&lt;=100%), "A")</f>
        <v>#REF!</v>
      </c>
      <c r="AM101" s="351" t="e" cm="1">
        <f t="array" ref="AM101">_xlfn.IFS(
AND(Q101&gt;=0, Q101&lt;=10%), "B",
AND(Q101&gt;10%, Q101&lt;50%), "M",
AND(Q101&gt;=50%, Q101&lt;=100%), "A")</f>
        <v>#REF!</v>
      </c>
      <c r="AN101" s="351" t="e" cm="1">
        <f t="array" ref="AN101">_xlfn.IFS(
AND(R101&gt;=0, R101&lt;=10%), "B",
AND(R101&gt;10%, R101&lt;50%), "M",
AND(R101&gt;=50%, R101&lt;=100%), "A")</f>
        <v>#REF!</v>
      </c>
      <c r="AO101" s="351" t="e" cm="1">
        <f t="array" ref="AO101">_xlfn.IFS(
S101&lt;=2, "B",
AND(S101&gt;2, S101&lt;5), "M",
S101&gt;=5, "A")</f>
        <v>#REF!</v>
      </c>
      <c r="AP101" s="351" t="e">
        <f t="shared" ref="AP101:AP132" si="101">J101</f>
        <v>#REF!</v>
      </c>
      <c r="AQ101" s="351" t="e">
        <f t="shared" ref="AQ101:AQ132" si="102">K101</f>
        <v>#REF!</v>
      </c>
      <c r="AR101" s="351" t="e">
        <f t="shared" ref="AR101:AR132" si="103">L101</f>
        <v>#REF!</v>
      </c>
      <c r="AS101" s="351" t="e">
        <f t="shared" ref="AS101:AS132" si="104">M101</f>
        <v>#REF!</v>
      </c>
      <c r="AT101" s="351" t="e">
        <f t="shared" ref="AT101:AT132" si="105">N101</f>
        <v>#REF!</v>
      </c>
      <c r="AU101" s="369" t="e">
        <f t="shared" ref="AU101:AU132" si="106">IF(B101="", "", SUM(AB101,AF101,AJ101))</f>
        <v>#REF!</v>
      </c>
      <c r="AV101" s="369" t="e" cm="1">
        <f t="array" ref="AV101">_xlfn.IFS(B101="", "",
(((100-AU101)/100)*$AV$10)&lt;1, 1,
TRUE, ((100-AU101)/100)*AV$10)</f>
        <v>#REF!</v>
      </c>
      <c r="AW101" s="375" t="e" cm="1">
        <f t="array" ref="AW101">_xlfn.IFS(
AND(AU101 &lt;= 20, AV101 &gt; 3.5), 0,
AND(AU101 &lt;= 20, AV101 &lt;= 3.5), 1,
AND(AND(20 &lt; AU101, AU101 &lt;= 40, AV101 &gt; 3.5)), 2,
AND(AND(20 &lt; AU101, AU101 &lt;= 40, AV101 &lt;= 3.5)), 3,
AND(AND(40 &lt; AU101, AU101 &lt;= 60, AV101 &gt; 2.5)), 4,
AND(AND(40 &lt; AU101, AU101 &lt;= 60, AV101 &lt;= 2.5)), 5,
AND(AND(60 &lt; AU101, AU101 &lt;= 90, AV101 &gt; 2.5)), 7,
AND(AND(60 &lt; AU101, AU101 &lt;= 90, AV101 &lt;= 2.5)), 8,
AU101 &gt; 90, 10)</f>
        <v>#REF!</v>
      </c>
      <c r="AX101" s="374" t="e">
        <f>_xlfn.XLOOKUP(AW101,IES!$B$2:$B$10,IES!$C$2:$C$10)</f>
        <v>#REF!</v>
      </c>
      <c r="AY101" s="374" t="e">
        <f>_xlfn.XLOOKUP(AW101,IES!$B$2:$B$10, IES!$D$2:$D$10)</f>
        <v>#REF!</v>
      </c>
      <c r="AZ101" s="392" t="e" cm="1">
        <f t="array" ref="AZ101">_xlfn.IFS(AV101&gt;4, 'CONCEITOS ICPF'!$B$2,
AND(3 &lt; AV101, AV101 &lt;= 4), 'CONCEITOS ICPF'!$B$3,
AND(2 &lt; AV101, AV101 &lt;= 3), 'CONCEITOS ICPF'!$B$4,
AND(1 &lt; AV101, AV101 &lt;= 2), 'CONCEITOS ICPF'!$B$5,
AV101 &lt;= 1, 'CONCEITOS ICPF'!$B$6)</f>
        <v>#REF!</v>
      </c>
      <c r="BA101" s="350" t="e">
        <f>'LVC - FICHA CAMPO - Decrescente'!#REF!</f>
        <v>#REF!</v>
      </c>
      <c r="BB101" s="350" t="e">
        <f>'LVC - FICHA CAMPO - Decrescente'!#REF!</f>
        <v>#REF!</v>
      </c>
      <c r="BC101" s="350" t="e">
        <f>'LVC - FICHA CAMPO - Decrescente'!#REF!</f>
        <v>#REF!</v>
      </c>
      <c r="BD101" s="350" t="e">
        <f>'LVC - FICHA CAMPO - Decrescente'!#REF!</f>
        <v>#REF!</v>
      </c>
      <c r="BE101" s="350" t="e">
        <f>'LVC - FICHA CAMPO - Decrescente'!#REF!</f>
        <v>#REF!</v>
      </c>
      <c r="BF101" s="399" t="e" cm="1">
        <f t="array" ref="BF101">_xlfn.IFS('MEM. CÁLCULO - Crescente'!#REF!="A", 3,
'MEM. CÁLCULO - Crescente'!#REF!="M", 2,
'MEM. CÁLCULO - Crescente'!#REF!="B", 1,
'MEM. CÁLCULO - Crescente'!#REF!="", 0)</f>
        <v>#REF!</v>
      </c>
      <c r="BG101" s="399" t="e" cm="1">
        <f t="array" ref="BG101">_xlfn.IFS('MEM. CÁLCULO - Crescente'!#REF!="A", 3,
'MEM. CÁLCULO - Crescente'!#REF!="M", 2,
'MEM. CÁLCULO - Crescente'!#REF!="B", 1,
'MEM. CÁLCULO - Crescente'!#REF!="", 0)</f>
        <v>#REF!</v>
      </c>
      <c r="BH101" s="399" t="e" cm="1">
        <f t="array" ref="BH101">_xlfn.IFS('MEM. CÁLCULO - Crescente'!#REF!="A", 3,
'MEM. CÁLCULO - Crescente'!#REF!="M", 2,
'MEM. CÁLCULO - Crescente'!#REF!="B", 1,
'MEM. CÁLCULO - Crescente'!#REF!="", 0)</f>
        <v>#REF!</v>
      </c>
      <c r="BI101" s="399" t="e" cm="1">
        <f t="array" ref="BI101">_xlfn.IFS('MEM. CÁLCULO - Crescente'!#REF!="A", 3,
'MEM. CÁLCULO - Crescente'!#REF!="M", 2,
'MEM. CÁLCULO - Crescente'!#REF!="B", 1,
'MEM. CÁLCULO - Crescente'!#REF!="", 0)</f>
        <v>#REF!</v>
      </c>
      <c r="BJ101" s="399" t="e" cm="1">
        <f t="array" ref="BJ101">_xlfn.IFS('MEM. CÁLCULO - Crescente'!#REF!="A", 3,
'MEM. CÁLCULO - Crescente'!#REF!="M", 2,
'MEM. CÁLCULO - Crescente'!#REF!="B", 1,
'MEM. CÁLCULO - Crescente'!#REF!="", 0)</f>
        <v>#REF!</v>
      </c>
      <c r="BK101" s="399" cm="1">
        <f t="array" ref="BK101">_xlfn.IFS('MEM. CÁLCULO - Decrescente'!J26="A", 3,
'MEM. CÁLCULO - Decrescente'!J26="M", 2,
'MEM. CÁLCULO - Decrescente'!J26="B", 1,
'MEM. CÁLCULO - Decrescente'!J26="", 0)</f>
        <v>0</v>
      </c>
      <c r="BL101" s="399" cm="1">
        <f t="array" ref="BL101">_xlfn.IFS('MEM. CÁLCULO - Decrescente'!K26="A", 3,
'MEM. CÁLCULO - Decrescente'!K26="M", 2,
'MEM. CÁLCULO - Decrescente'!K26="B", 1,
'MEM. CÁLCULO - Decrescente'!K26="", 0)</f>
        <v>0</v>
      </c>
      <c r="BM101" s="399" cm="1">
        <f t="array" ref="BM101">_xlfn.IFS('MEM. CÁLCULO - Decrescente'!L26="A", 3,
'MEM. CÁLCULO - Decrescente'!L26="M", 2,
'MEM. CÁLCULO - Decrescente'!L26="B", 1,
'MEM. CÁLCULO - Decrescente'!L26="", 0)</f>
        <v>0</v>
      </c>
      <c r="BN101" s="399" cm="1">
        <f t="array" ref="BN101">_xlfn.IFS('MEM. CÁLCULO - Decrescente'!M26="A", 3,
'MEM. CÁLCULO - Decrescente'!M26="M", 2,
'MEM. CÁLCULO - Decrescente'!M26="B", 1,
'MEM. CÁLCULO - Decrescente'!M26="", 0)</f>
        <v>0</v>
      </c>
      <c r="BO101" s="399" cm="1">
        <f t="array" ref="BO101">_xlfn.IFS('MEM. CÁLCULO - Decrescente'!N26="A", 3,
'MEM. CÁLCULO - Decrescente'!N26="M", 2,
'MEM. CÁLCULO - Decrescente'!N26="B", 1,
'MEM. CÁLCULO - Decrescente'!N26="", 0)</f>
        <v>0</v>
      </c>
      <c r="BP101" s="399" t="e">
        <f t="shared" ref="BP101:BP132" si="107">MAX(BF101, BK101)</f>
        <v>#REF!</v>
      </c>
      <c r="BQ101" s="399" t="e">
        <f t="shared" ref="BQ101:BQ132" si="108">MAX(BG101, BL101)</f>
        <v>#REF!</v>
      </c>
      <c r="BR101" s="399" t="e">
        <f t="shared" ref="BR101:BR132" si="109">MAX(BH101, BM101)</f>
        <v>#REF!</v>
      </c>
      <c r="BS101" s="399" t="e">
        <f t="shared" ref="BS101:BS132" si="110">MAX(BI101, BN101)</f>
        <v>#REF!</v>
      </c>
      <c r="BT101" s="399" t="e">
        <f t="shared" ref="BT101:BT132" si="111">MAX(BJ101, BO101)</f>
        <v>#REF!</v>
      </c>
      <c r="BU101" s="399" t="e" cm="1">
        <f t="array" ref="BU101">_xlfn.IFS(BP101=3, "A",
BP101=2, "M",
BP101=1, "B",
BP101=0, "")</f>
        <v>#REF!</v>
      </c>
      <c r="BV101" s="399" t="e" cm="1">
        <f t="array" ref="BV101">_xlfn.IFS(BQ101=3, "A",
BQ101=2, "M",
BQ101=1, "B",
BQ101=0, "")</f>
        <v>#REF!</v>
      </c>
      <c r="BW101" s="399" t="e" cm="1">
        <f t="array" ref="BW101">_xlfn.IFS(BR101=3, "A",
BR101=2, "M",
BR101=1, "B",
BR101=0, "")</f>
        <v>#REF!</v>
      </c>
      <c r="BX101" s="399" t="e" cm="1">
        <f t="array" ref="BX101">_xlfn.IFS(BS101=3, "A",
BS101=2, "M",
BS101=1, "B",
BS101=0, "")</f>
        <v>#REF!</v>
      </c>
      <c r="BY101" s="399" t="e" cm="1">
        <f t="array" ref="BY101">_xlfn.IFS(BT101=3, "A",
BT101=2, "M",
BT101=1, "B",
BT101=0, "")</f>
        <v>#REF!</v>
      </c>
    </row>
    <row r="102" spans="1:77" ht="24.95" customHeight="1">
      <c r="A102" s="344" t="e">
        <f>'LVC - FICHA CAMPO - Decrescente'!#REF!</f>
        <v>#REF!</v>
      </c>
      <c r="B102" s="345" t="e">
        <f>'LVC - FICHA CAMPO - Decrescente'!#REF!</f>
        <v>#REF!</v>
      </c>
      <c r="C102" s="345" t="e">
        <f>'LVC - FICHA CAMPO - Decrescente'!#REF!</f>
        <v>#REF!</v>
      </c>
      <c r="D102" s="346" t="e">
        <f>'LVC - FICHA CAMPO - Decrescente'!#REF!</f>
        <v>#REF!</v>
      </c>
      <c r="E102" s="349" t="e">
        <f>ROUNDUP(AVERAGE('LVC - FICHA CAMPO - Crescente'!#REF!, 'LVC - FICHA CAMPO - Decrescente'!#REF!), 0)</f>
        <v>#REF!</v>
      </c>
      <c r="F102" s="349" t="e">
        <f>AVERAGE('LVC - FICHA CAMPO - Crescente'!#REF!, 'LVC - FICHA CAMPO - Decrescente'!#REF!)</f>
        <v>#REF!</v>
      </c>
      <c r="G102" s="349" t="e">
        <f>AVERAGE('LVC - FICHA CAMPO - Crescente'!#REF!, 'LVC - FICHA CAMPO - Decrescente'!#REF!)</f>
        <v>#REF!</v>
      </c>
      <c r="H102" s="349" t="e">
        <f>AVERAGE('LVC - FICHA CAMPO - Crescente'!#REF!, 'LVC - FICHA CAMPO - Decrescente'!#REF!)</f>
        <v>#REF!</v>
      </c>
      <c r="I102" s="349" t="e">
        <f>ROUNDUP(AVERAGE('LVC - FICHA CAMPO - Crescente'!#REF!, 'LVC - FICHA CAMPO - Decrescente'!#REF!), 0)</f>
        <v>#REF!</v>
      </c>
      <c r="J102" s="349" t="e">
        <f t="shared" si="78"/>
        <v>#REF!</v>
      </c>
      <c r="K102" s="349" t="e">
        <f t="shared" si="79"/>
        <v>#REF!</v>
      </c>
      <c r="L102" s="349" t="e">
        <f t="shared" si="80"/>
        <v>#REF!</v>
      </c>
      <c r="M102" s="349" t="e">
        <f t="shared" si="81"/>
        <v>#REF!</v>
      </c>
      <c r="N102" s="349" t="e">
        <f t="shared" si="82"/>
        <v>#REF!</v>
      </c>
      <c r="O102" s="347" t="e">
        <f>AVERAGE('MEM. CÁLCULO - Crescente'!#REF!, 'MEM. CÁLCULO - Decrescente'!O27)</f>
        <v>#REF!</v>
      </c>
      <c r="P102" s="348" t="e">
        <f t="shared" si="83"/>
        <v>#REF!</v>
      </c>
      <c r="Q102" s="348" t="e">
        <f t="shared" si="84"/>
        <v>#REF!</v>
      </c>
      <c r="R102" s="348" t="e">
        <f t="shared" si="85"/>
        <v>#REF!</v>
      </c>
      <c r="S102" s="347" t="e">
        <f t="shared" si="86"/>
        <v>#REF!</v>
      </c>
      <c r="T102" s="348" t="e">
        <f t="shared" si="87"/>
        <v>#REF!</v>
      </c>
      <c r="U102" s="348" t="e">
        <f t="shared" si="88"/>
        <v>#REF!</v>
      </c>
      <c r="V102" s="348" t="e">
        <f t="shared" si="89"/>
        <v>#REF!</v>
      </c>
      <c r="W102" s="348" t="e">
        <f t="shared" si="90"/>
        <v>#REF!</v>
      </c>
      <c r="X102" s="348" t="e">
        <f t="shared" si="91"/>
        <v>#REF!</v>
      </c>
      <c r="Y102" s="351" t="e">
        <f t="shared" si="92"/>
        <v>#REF!</v>
      </c>
      <c r="Z102" s="349" t="e" cm="1">
        <f t="array" ref="Z102">_xlfn.IFS(
AND(Y102&gt;=0, Y102&lt;=10), 1,
AND(Y102&gt;10, Y102&lt;50), 2,
Y102&gt;=50, 3)</f>
        <v>#REF!</v>
      </c>
      <c r="AA102" s="350" t="e">
        <f t="shared" si="93"/>
        <v>#REF!</v>
      </c>
      <c r="AB102" s="400" t="e">
        <f t="shared" si="94"/>
        <v>#REF!</v>
      </c>
      <c r="AC102" s="351" t="e">
        <f t="shared" si="95"/>
        <v>#REF!</v>
      </c>
      <c r="AD102" s="349" t="e" cm="1">
        <f t="array" ref="AD102">_xlfn.IFS(
AND(AC102&gt;=0, AC102&lt;=10), 1,
AND(AC102&gt;10, AC102&lt;50), 2,
AC102&gt;=50, 3)</f>
        <v>#REF!</v>
      </c>
      <c r="AE102" s="350" t="e">
        <f t="shared" si="96"/>
        <v>#REF!</v>
      </c>
      <c r="AF102" s="400" t="e">
        <f t="shared" si="97"/>
        <v>#REF!</v>
      </c>
      <c r="AG102" s="349" t="e">
        <f t="shared" si="98"/>
        <v>#REF!</v>
      </c>
      <c r="AH102" s="349" t="e" cm="1">
        <f t="array" ref="AH102">_xlfn.IFS(
AND(AG102&gt;=0, AG102&lt;=2), 1,
AND(AG102&gt;2, AG102&lt;5), 2,
AG102&gt;=5, 3)</f>
        <v>#REF!</v>
      </c>
      <c r="AI102" s="350" t="e">
        <f t="shared" si="99"/>
        <v>#REF!</v>
      </c>
      <c r="AJ102" s="350" t="e">
        <f t="shared" si="100"/>
        <v>#REF!</v>
      </c>
      <c r="AK102" s="351" t="e" cm="1">
        <f t="array" ref="AK102">_xlfn.IFS(
O102&lt;=2, "B",
AND(O102&gt;2, O102&lt;5), "M",
O102&gt;=5, "A")</f>
        <v>#REF!</v>
      </c>
      <c r="AL102" s="351" t="e" cm="1">
        <f t="array" ref="AL102">_xlfn.IFS(
AND(P102&gt;=0, P102&lt;=10%), "B",
AND(P102&gt;10%, P102&lt;50%), "M",
AND(P102&gt;=50%, P102&lt;=100%), "A")</f>
        <v>#REF!</v>
      </c>
      <c r="AM102" s="351" t="e" cm="1">
        <f t="array" ref="AM102">_xlfn.IFS(
AND(Q102&gt;=0, Q102&lt;=10%), "B",
AND(Q102&gt;10%, Q102&lt;50%), "M",
AND(Q102&gt;=50%, Q102&lt;=100%), "A")</f>
        <v>#REF!</v>
      </c>
      <c r="AN102" s="351" t="e" cm="1">
        <f t="array" ref="AN102">_xlfn.IFS(
AND(R102&gt;=0, R102&lt;=10%), "B",
AND(R102&gt;10%, R102&lt;50%), "M",
AND(R102&gt;=50%, R102&lt;=100%), "A")</f>
        <v>#REF!</v>
      </c>
      <c r="AO102" s="351" t="e" cm="1">
        <f t="array" ref="AO102">_xlfn.IFS(
S102&lt;=2, "B",
AND(S102&gt;2, S102&lt;5), "M",
S102&gt;=5, "A")</f>
        <v>#REF!</v>
      </c>
      <c r="AP102" s="351" t="e">
        <f t="shared" si="101"/>
        <v>#REF!</v>
      </c>
      <c r="AQ102" s="351" t="e">
        <f t="shared" si="102"/>
        <v>#REF!</v>
      </c>
      <c r="AR102" s="351" t="e">
        <f t="shared" si="103"/>
        <v>#REF!</v>
      </c>
      <c r="AS102" s="351" t="e">
        <f t="shared" si="104"/>
        <v>#REF!</v>
      </c>
      <c r="AT102" s="351" t="e">
        <f t="shared" si="105"/>
        <v>#REF!</v>
      </c>
      <c r="AU102" s="369" t="e">
        <f t="shared" si="106"/>
        <v>#REF!</v>
      </c>
      <c r="AV102" s="369" t="e" cm="1">
        <f t="array" ref="AV102">_xlfn.IFS(B102="", "",
(((100-AU102)/100)*$AV$10)&lt;1, 1,
TRUE, ((100-AU102)/100)*AV$10)</f>
        <v>#REF!</v>
      </c>
      <c r="AW102" s="375" t="e" cm="1">
        <f t="array" ref="AW102">_xlfn.IFS(
AND(AU102 &lt;= 20, AV102 &gt; 3.5), 0,
AND(AU102 &lt;= 20, AV102 &lt;= 3.5), 1,
AND(AND(20 &lt; AU102, AU102 &lt;= 40, AV102 &gt; 3.5)), 2,
AND(AND(20 &lt; AU102, AU102 &lt;= 40, AV102 &lt;= 3.5)), 3,
AND(AND(40 &lt; AU102, AU102 &lt;= 60, AV102 &gt; 2.5)), 4,
AND(AND(40 &lt; AU102, AU102 &lt;= 60, AV102 &lt;= 2.5)), 5,
AND(AND(60 &lt; AU102, AU102 &lt;= 90, AV102 &gt; 2.5)), 7,
AND(AND(60 &lt; AU102, AU102 &lt;= 90, AV102 &lt;= 2.5)), 8,
AU102 &gt; 90, 10)</f>
        <v>#REF!</v>
      </c>
      <c r="AX102" s="374" t="e">
        <f>_xlfn.XLOOKUP(AW102,IES!$B$2:$B$10,IES!$C$2:$C$10)</f>
        <v>#REF!</v>
      </c>
      <c r="AY102" s="374" t="e">
        <f>_xlfn.XLOOKUP(AW102,IES!$B$2:$B$10, IES!$D$2:$D$10)</f>
        <v>#REF!</v>
      </c>
      <c r="AZ102" s="392" t="e" cm="1">
        <f t="array" ref="AZ102">_xlfn.IFS(AV102&gt;4, 'CONCEITOS ICPF'!$B$2,
AND(3 &lt; AV102, AV102 &lt;= 4), 'CONCEITOS ICPF'!$B$3,
AND(2 &lt; AV102, AV102 &lt;= 3), 'CONCEITOS ICPF'!$B$4,
AND(1 &lt; AV102, AV102 &lt;= 2), 'CONCEITOS ICPF'!$B$5,
AV102 &lt;= 1, 'CONCEITOS ICPF'!$B$6)</f>
        <v>#REF!</v>
      </c>
      <c r="BA102" s="350" t="e">
        <f>'LVC - FICHA CAMPO - Decrescente'!#REF!</f>
        <v>#REF!</v>
      </c>
      <c r="BB102" s="350" t="e">
        <f>'LVC - FICHA CAMPO - Decrescente'!#REF!</f>
        <v>#REF!</v>
      </c>
      <c r="BC102" s="350" t="e">
        <f>'LVC - FICHA CAMPO - Decrescente'!#REF!</f>
        <v>#REF!</v>
      </c>
      <c r="BD102" s="350" t="e">
        <f>'LVC - FICHA CAMPO - Decrescente'!#REF!</f>
        <v>#REF!</v>
      </c>
      <c r="BE102" s="350" t="e">
        <f>'LVC - FICHA CAMPO - Decrescente'!#REF!</f>
        <v>#REF!</v>
      </c>
      <c r="BF102" s="399" t="e" cm="1">
        <f t="array" ref="BF102">_xlfn.IFS('MEM. CÁLCULO - Crescente'!#REF!="A", 3,
'MEM. CÁLCULO - Crescente'!#REF!="M", 2,
'MEM. CÁLCULO - Crescente'!#REF!="B", 1,
'MEM. CÁLCULO - Crescente'!#REF!="", 0)</f>
        <v>#REF!</v>
      </c>
      <c r="BG102" s="399" t="e" cm="1">
        <f t="array" ref="BG102">_xlfn.IFS('MEM. CÁLCULO - Crescente'!#REF!="A", 3,
'MEM. CÁLCULO - Crescente'!#REF!="M", 2,
'MEM. CÁLCULO - Crescente'!#REF!="B", 1,
'MEM. CÁLCULO - Crescente'!#REF!="", 0)</f>
        <v>#REF!</v>
      </c>
      <c r="BH102" s="399" t="e" cm="1">
        <f t="array" ref="BH102">_xlfn.IFS('MEM. CÁLCULO - Crescente'!#REF!="A", 3,
'MEM. CÁLCULO - Crescente'!#REF!="M", 2,
'MEM. CÁLCULO - Crescente'!#REF!="B", 1,
'MEM. CÁLCULO - Crescente'!#REF!="", 0)</f>
        <v>#REF!</v>
      </c>
      <c r="BI102" s="399" t="e" cm="1">
        <f t="array" ref="BI102">_xlfn.IFS('MEM. CÁLCULO - Crescente'!#REF!="A", 3,
'MEM. CÁLCULO - Crescente'!#REF!="M", 2,
'MEM. CÁLCULO - Crescente'!#REF!="B", 1,
'MEM. CÁLCULO - Crescente'!#REF!="", 0)</f>
        <v>#REF!</v>
      </c>
      <c r="BJ102" s="399" t="e" cm="1">
        <f t="array" ref="BJ102">_xlfn.IFS('MEM. CÁLCULO - Crescente'!#REF!="A", 3,
'MEM. CÁLCULO - Crescente'!#REF!="M", 2,
'MEM. CÁLCULO - Crescente'!#REF!="B", 1,
'MEM. CÁLCULO - Crescente'!#REF!="", 0)</f>
        <v>#REF!</v>
      </c>
      <c r="BK102" s="399" cm="1">
        <f t="array" ref="BK102">_xlfn.IFS('MEM. CÁLCULO - Decrescente'!J27="A", 3,
'MEM. CÁLCULO - Decrescente'!J27="M", 2,
'MEM. CÁLCULO - Decrescente'!J27="B", 1,
'MEM. CÁLCULO - Decrescente'!J27="", 0)</f>
        <v>0</v>
      </c>
      <c r="BL102" s="399" cm="1">
        <f t="array" ref="BL102">_xlfn.IFS('MEM. CÁLCULO - Decrescente'!K27="A", 3,
'MEM. CÁLCULO - Decrescente'!K27="M", 2,
'MEM. CÁLCULO - Decrescente'!K27="B", 1,
'MEM. CÁLCULO - Decrescente'!K27="", 0)</f>
        <v>0</v>
      </c>
      <c r="BM102" s="399" cm="1">
        <f t="array" ref="BM102">_xlfn.IFS('MEM. CÁLCULO - Decrescente'!L27="A", 3,
'MEM. CÁLCULO - Decrescente'!L27="M", 2,
'MEM. CÁLCULO - Decrescente'!L27="B", 1,
'MEM. CÁLCULO - Decrescente'!L27="", 0)</f>
        <v>0</v>
      </c>
      <c r="BN102" s="399" cm="1">
        <f t="array" ref="BN102">_xlfn.IFS('MEM. CÁLCULO - Decrescente'!M27="A", 3,
'MEM. CÁLCULO - Decrescente'!M27="M", 2,
'MEM. CÁLCULO - Decrescente'!M27="B", 1,
'MEM. CÁLCULO - Decrescente'!M27="", 0)</f>
        <v>0</v>
      </c>
      <c r="BO102" s="399" cm="1">
        <f t="array" ref="BO102">_xlfn.IFS('MEM. CÁLCULO - Decrescente'!N27="A", 3,
'MEM. CÁLCULO - Decrescente'!N27="M", 2,
'MEM. CÁLCULO - Decrescente'!N27="B", 1,
'MEM. CÁLCULO - Decrescente'!N27="", 0)</f>
        <v>0</v>
      </c>
      <c r="BP102" s="399" t="e">
        <f t="shared" si="107"/>
        <v>#REF!</v>
      </c>
      <c r="BQ102" s="399" t="e">
        <f t="shared" si="108"/>
        <v>#REF!</v>
      </c>
      <c r="BR102" s="399" t="e">
        <f t="shared" si="109"/>
        <v>#REF!</v>
      </c>
      <c r="BS102" s="399" t="e">
        <f t="shared" si="110"/>
        <v>#REF!</v>
      </c>
      <c r="BT102" s="399" t="e">
        <f t="shared" si="111"/>
        <v>#REF!</v>
      </c>
      <c r="BU102" s="399" t="e" cm="1">
        <f t="array" ref="BU102">_xlfn.IFS(BP102=3, "A",
BP102=2, "M",
BP102=1, "B",
BP102=0, "")</f>
        <v>#REF!</v>
      </c>
      <c r="BV102" s="399" t="e" cm="1">
        <f t="array" ref="BV102">_xlfn.IFS(BQ102=3, "A",
BQ102=2, "M",
BQ102=1, "B",
BQ102=0, "")</f>
        <v>#REF!</v>
      </c>
      <c r="BW102" s="399" t="e" cm="1">
        <f t="array" ref="BW102">_xlfn.IFS(BR102=3, "A",
BR102=2, "M",
BR102=1, "B",
BR102=0, "")</f>
        <v>#REF!</v>
      </c>
      <c r="BX102" s="399" t="e" cm="1">
        <f t="array" ref="BX102">_xlfn.IFS(BS102=3, "A",
BS102=2, "M",
BS102=1, "B",
BS102=0, "")</f>
        <v>#REF!</v>
      </c>
      <c r="BY102" s="399" t="e" cm="1">
        <f t="array" ref="BY102">_xlfn.IFS(BT102=3, "A",
BT102=2, "M",
BT102=1, "B",
BT102=0, "")</f>
        <v>#REF!</v>
      </c>
    </row>
    <row r="103" spans="1:77" ht="24.95" customHeight="1">
      <c r="A103" s="344" t="e">
        <f>'LVC - FICHA CAMPO - Decrescente'!#REF!</f>
        <v>#REF!</v>
      </c>
      <c r="B103" s="345" t="e">
        <f>'LVC - FICHA CAMPO - Decrescente'!#REF!</f>
        <v>#REF!</v>
      </c>
      <c r="C103" s="345" t="e">
        <f>'LVC - FICHA CAMPO - Decrescente'!#REF!</f>
        <v>#REF!</v>
      </c>
      <c r="D103" s="346" t="e">
        <f>'LVC - FICHA CAMPO - Decrescente'!#REF!</f>
        <v>#REF!</v>
      </c>
      <c r="E103" s="349" t="e">
        <f>ROUNDUP(AVERAGE('LVC - FICHA CAMPO - Crescente'!#REF!, 'LVC - FICHA CAMPO - Decrescente'!#REF!), 0)</f>
        <v>#REF!</v>
      </c>
      <c r="F103" s="349" t="e">
        <f>AVERAGE('LVC - FICHA CAMPO - Crescente'!#REF!, 'LVC - FICHA CAMPO - Decrescente'!#REF!)</f>
        <v>#REF!</v>
      </c>
      <c r="G103" s="349" t="e">
        <f>AVERAGE('LVC - FICHA CAMPO - Crescente'!#REF!, 'LVC - FICHA CAMPO - Decrescente'!#REF!)</f>
        <v>#REF!</v>
      </c>
      <c r="H103" s="349" t="e">
        <f>AVERAGE('LVC - FICHA CAMPO - Crescente'!#REF!, 'LVC - FICHA CAMPO - Decrescente'!#REF!)</f>
        <v>#REF!</v>
      </c>
      <c r="I103" s="349" t="e">
        <f>ROUNDUP(AVERAGE('LVC - FICHA CAMPO - Crescente'!#REF!, 'LVC - FICHA CAMPO - Decrescente'!#REF!), 0)</f>
        <v>#REF!</v>
      </c>
      <c r="J103" s="349" t="e">
        <f t="shared" si="78"/>
        <v>#REF!</v>
      </c>
      <c r="K103" s="349" t="e">
        <f t="shared" si="79"/>
        <v>#REF!</v>
      </c>
      <c r="L103" s="349" t="e">
        <f t="shared" si="80"/>
        <v>#REF!</v>
      </c>
      <c r="M103" s="349" t="e">
        <f t="shared" si="81"/>
        <v>#REF!</v>
      </c>
      <c r="N103" s="349" t="e">
        <f t="shared" si="82"/>
        <v>#REF!</v>
      </c>
      <c r="O103" s="347" t="e">
        <f>AVERAGE('MEM. CÁLCULO - Crescente'!#REF!, 'MEM. CÁLCULO - Decrescente'!O28)</f>
        <v>#REF!</v>
      </c>
      <c r="P103" s="348" t="e">
        <f t="shared" si="83"/>
        <v>#REF!</v>
      </c>
      <c r="Q103" s="348" t="e">
        <f t="shared" si="84"/>
        <v>#REF!</v>
      </c>
      <c r="R103" s="348" t="e">
        <f t="shared" si="85"/>
        <v>#REF!</v>
      </c>
      <c r="S103" s="347" t="e">
        <f t="shared" si="86"/>
        <v>#REF!</v>
      </c>
      <c r="T103" s="348" t="e">
        <f t="shared" si="87"/>
        <v>#REF!</v>
      </c>
      <c r="U103" s="348" t="e">
        <f t="shared" si="88"/>
        <v>#REF!</v>
      </c>
      <c r="V103" s="348" t="e">
        <f t="shared" si="89"/>
        <v>#REF!</v>
      </c>
      <c r="W103" s="348" t="e">
        <f t="shared" si="90"/>
        <v>#REF!</v>
      </c>
      <c r="X103" s="348" t="e">
        <f t="shared" si="91"/>
        <v>#REF!</v>
      </c>
      <c r="Y103" s="351" t="e">
        <f t="shared" si="92"/>
        <v>#REF!</v>
      </c>
      <c r="Z103" s="349" t="e" cm="1">
        <f t="array" ref="Z103">_xlfn.IFS(
AND(Y103&gt;=0, Y103&lt;=10), 1,
AND(Y103&gt;10, Y103&lt;50), 2,
Y103&gt;=50, 3)</f>
        <v>#REF!</v>
      </c>
      <c r="AA103" s="350" t="e">
        <f t="shared" si="93"/>
        <v>#REF!</v>
      </c>
      <c r="AB103" s="400" t="e">
        <f t="shared" si="94"/>
        <v>#REF!</v>
      </c>
      <c r="AC103" s="351" t="e">
        <f t="shared" si="95"/>
        <v>#REF!</v>
      </c>
      <c r="AD103" s="349" t="e" cm="1">
        <f t="array" ref="AD103">_xlfn.IFS(
AND(AC103&gt;=0, AC103&lt;=10), 1,
AND(AC103&gt;10, AC103&lt;50), 2,
AC103&gt;=50, 3)</f>
        <v>#REF!</v>
      </c>
      <c r="AE103" s="350" t="e">
        <f t="shared" si="96"/>
        <v>#REF!</v>
      </c>
      <c r="AF103" s="400" t="e">
        <f t="shared" si="97"/>
        <v>#REF!</v>
      </c>
      <c r="AG103" s="349" t="e">
        <f t="shared" si="98"/>
        <v>#REF!</v>
      </c>
      <c r="AH103" s="349" t="e" cm="1">
        <f t="array" ref="AH103">_xlfn.IFS(
AND(AG103&gt;=0, AG103&lt;=2), 1,
AND(AG103&gt;2, AG103&lt;5), 2,
AG103&gt;=5, 3)</f>
        <v>#REF!</v>
      </c>
      <c r="AI103" s="350" t="e">
        <f t="shared" si="99"/>
        <v>#REF!</v>
      </c>
      <c r="AJ103" s="350" t="e">
        <f t="shared" si="100"/>
        <v>#REF!</v>
      </c>
      <c r="AK103" s="351" t="e" cm="1">
        <f t="array" ref="AK103">_xlfn.IFS(
O103&lt;=2, "B",
AND(O103&gt;2, O103&lt;5), "M",
O103&gt;=5, "A")</f>
        <v>#REF!</v>
      </c>
      <c r="AL103" s="351" t="e" cm="1">
        <f t="array" ref="AL103">_xlfn.IFS(
AND(P103&gt;=0, P103&lt;=10%), "B",
AND(P103&gt;10%, P103&lt;50%), "M",
AND(P103&gt;=50%, P103&lt;=100%), "A")</f>
        <v>#REF!</v>
      </c>
      <c r="AM103" s="351" t="e" cm="1">
        <f t="array" ref="AM103">_xlfn.IFS(
AND(Q103&gt;=0, Q103&lt;=10%), "B",
AND(Q103&gt;10%, Q103&lt;50%), "M",
AND(Q103&gt;=50%, Q103&lt;=100%), "A")</f>
        <v>#REF!</v>
      </c>
      <c r="AN103" s="351" t="e" cm="1">
        <f t="array" ref="AN103">_xlfn.IFS(
AND(R103&gt;=0, R103&lt;=10%), "B",
AND(R103&gt;10%, R103&lt;50%), "M",
AND(R103&gt;=50%, R103&lt;=100%), "A")</f>
        <v>#REF!</v>
      </c>
      <c r="AO103" s="351" t="e" cm="1">
        <f t="array" ref="AO103">_xlfn.IFS(
S103&lt;=2, "B",
AND(S103&gt;2, S103&lt;5), "M",
S103&gt;=5, "A")</f>
        <v>#REF!</v>
      </c>
      <c r="AP103" s="351" t="e">
        <f t="shared" si="101"/>
        <v>#REF!</v>
      </c>
      <c r="AQ103" s="351" t="e">
        <f t="shared" si="102"/>
        <v>#REF!</v>
      </c>
      <c r="AR103" s="351" t="e">
        <f t="shared" si="103"/>
        <v>#REF!</v>
      </c>
      <c r="AS103" s="351" t="e">
        <f t="shared" si="104"/>
        <v>#REF!</v>
      </c>
      <c r="AT103" s="351" t="e">
        <f t="shared" si="105"/>
        <v>#REF!</v>
      </c>
      <c r="AU103" s="369" t="e">
        <f t="shared" si="106"/>
        <v>#REF!</v>
      </c>
      <c r="AV103" s="369" t="e" cm="1">
        <f t="array" ref="AV103">_xlfn.IFS(B103="", "",
(((100-AU103)/100)*$AV$10)&lt;1, 1,
TRUE, ((100-AU103)/100)*AV$10)</f>
        <v>#REF!</v>
      </c>
      <c r="AW103" s="375" t="e" cm="1">
        <f t="array" ref="AW103">_xlfn.IFS(
AND(AU103 &lt;= 20, AV103 &gt; 3.5), 0,
AND(AU103 &lt;= 20, AV103 &lt;= 3.5), 1,
AND(AND(20 &lt; AU103, AU103 &lt;= 40, AV103 &gt; 3.5)), 2,
AND(AND(20 &lt; AU103, AU103 &lt;= 40, AV103 &lt;= 3.5)), 3,
AND(AND(40 &lt; AU103, AU103 &lt;= 60, AV103 &gt; 2.5)), 4,
AND(AND(40 &lt; AU103, AU103 &lt;= 60, AV103 &lt;= 2.5)), 5,
AND(AND(60 &lt; AU103, AU103 &lt;= 90, AV103 &gt; 2.5)), 7,
AND(AND(60 &lt; AU103, AU103 &lt;= 90, AV103 &lt;= 2.5)), 8,
AU103 &gt; 90, 10)</f>
        <v>#REF!</v>
      </c>
      <c r="AX103" s="374" t="e">
        <f>_xlfn.XLOOKUP(AW103,IES!$B$2:$B$10,IES!$C$2:$C$10)</f>
        <v>#REF!</v>
      </c>
      <c r="AY103" s="374" t="e">
        <f>_xlfn.XLOOKUP(AW103,IES!$B$2:$B$10, IES!$D$2:$D$10)</f>
        <v>#REF!</v>
      </c>
      <c r="AZ103" s="392" t="e" cm="1">
        <f t="array" ref="AZ103">_xlfn.IFS(AV103&gt;4, 'CONCEITOS ICPF'!$B$2,
AND(3 &lt; AV103, AV103 &lt;= 4), 'CONCEITOS ICPF'!$B$3,
AND(2 &lt; AV103, AV103 &lt;= 3), 'CONCEITOS ICPF'!$B$4,
AND(1 &lt; AV103, AV103 &lt;= 2), 'CONCEITOS ICPF'!$B$5,
AV103 &lt;= 1, 'CONCEITOS ICPF'!$B$6)</f>
        <v>#REF!</v>
      </c>
      <c r="BA103" s="350" t="e">
        <f>'LVC - FICHA CAMPO - Decrescente'!#REF!</f>
        <v>#REF!</v>
      </c>
      <c r="BB103" s="350" t="e">
        <f>'LVC - FICHA CAMPO - Decrescente'!#REF!</f>
        <v>#REF!</v>
      </c>
      <c r="BC103" s="350" t="e">
        <f>'LVC - FICHA CAMPO - Decrescente'!#REF!</f>
        <v>#REF!</v>
      </c>
      <c r="BD103" s="350" t="e">
        <f>'LVC - FICHA CAMPO - Decrescente'!#REF!</f>
        <v>#REF!</v>
      </c>
      <c r="BE103" s="350" t="e">
        <f>'LVC - FICHA CAMPO - Decrescente'!#REF!</f>
        <v>#REF!</v>
      </c>
      <c r="BF103" s="399" t="e" cm="1">
        <f t="array" ref="BF103">_xlfn.IFS('MEM. CÁLCULO - Crescente'!#REF!="A", 3,
'MEM. CÁLCULO - Crescente'!#REF!="M", 2,
'MEM. CÁLCULO - Crescente'!#REF!="B", 1,
'MEM. CÁLCULO - Crescente'!#REF!="", 0)</f>
        <v>#REF!</v>
      </c>
      <c r="BG103" s="399" t="e" cm="1">
        <f t="array" ref="BG103">_xlfn.IFS('MEM. CÁLCULO - Crescente'!#REF!="A", 3,
'MEM. CÁLCULO - Crescente'!#REF!="M", 2,
'MEM. CÁLCULO - Crescente'!#REF!="B", 1,
'MEM. CÁLCULO - Crescente'!#REF!="", 0)</f>
        <v>#REF!</v>
      </c>
      <c r="BH103" s="399" t="e" cm="1">
        <f t="array" ref="BH103">_xlfn.IFS('MEM. CÁLCULO - Crescente'!#REF!="A", 3,
'MEM. CÁLCULO - Crescente'!#REF!="M", 2,
'MEM. CÁLCULO - Crescente'!#REF!="B", 1,
'MEM. CÁLCULO - Crescente'!#REF!="", 0)</f>
        <v>#REF!</v>
      </c>
      <c r="BI103" s="399" t="e" cm="1">
        <f t="array" ref="BI103">_xlfn.IFS('MEM. CÁLCULO - Crescente'!#REF!="A", 3,
'MEM. CÁLCULO - Crescente'!#REF!="M", 2,
'MEM. CÁLCULO - Crescente'!#REF!="B", 1,
'MEM. CÁLCULO - Crescente'!#REF!="", 0)</f>
        <v>#REF!</v>
      </c>
      <c r="BJ103" s="399" t="e" cm="1">
        <f t="array" ref="BJ103">_xlfn.IFS('MEM. CÁLCULO - Crescente'!#REF!="A", 3,
'MEM. CÁLCULO - Crescente'!#REF!="M", 2,
'MEM. CÁLCULO - Crescente'!#REF!="B", 1,
'MEM. CÁLCULO - Crescente'!#REF!="", 0)</f>
        <v>#REF!</v>
      </c>
      <c r="BK103" s="399" cm="1">
        <f t="array" ref="BK103">_xlfn.IFS('MEM. CÁLCULO - Decrescente'!J28="A", 3,
'MEM. CÁLCULO - Decrescente'!J28="M", 2,
'MEM. CÁLCULO - Decrescente'!J28="B", 1,
'MEM. CÁLCULO - Decrescente'!J28="", 0)</f>
        <v>0</v>
      </c>
      <c r="BL103" s="399" cm="1">
        <f t="array" ref="BL103">_xlfn.IFS('MEM. CÁLCULO - Decrescente'!K28="A", 3,
'MEM. CÁLCULO - Decrescente'!K28="M", 2,
'MEM. CÁLCULO - Decrescente'!K28="B", 1,
'MEM. CÁLCULO - Decrescente'!K28="", 0)</f>
        <v>0</v>
      </c>
      <c r="BM103" s="399" cm="1">
        <f t="array" ref="BM103">_xlfn.IFS('MEM. CÁLCULO - Decrescente'!L28="A", 3,
'MEM. CÁLCULO - Decrescente'!L28="M", 2,
'MEM. CÁLCULO - Decrescente'!L28="B", 1,
'MEM. CÁLCULO - Decrescente'!L28="", 0)</f>
        <v>0</v>
      </c>
      <c r="BN103" s="399" cm="1">
        <f t="array" ref="BN103">_xlfn.IFS('MEM. CÁLCULO - Decrescente'!M28="A", 3,
'MEM. CÁLCULO - Decrescente'!M28="M", 2,
'MEM. CÁLCULO - Decrescente'!M28="B", 1,
'MEM. CÁLCULO - Decrescente'!M28="", 0)</f>
        <v>0</v>
      </c>
      <c r="BO103" s="399" cm="1">
        <f t="array" ref="BO103">_xlfn.IFS('MEM. CÁLCULO - Decrescente'!N28="A", 3,
'MEM. CÁLCULO - Decrescente'!N28="M", 2,
'MEM. CÁLCULO - Decrescente'!N28="B", 1,
'MEM. CÁLCULO - Decrescente'!N28="", 0)</f>
        <v>0</v>
      </c>
      <c r="BP103" s="399" t="e">
        <f t="shared" si="107"/>
        <v>#REF!</v>
      </c>
      <c r="BQ103" s="399" t="e">
        <f t="shared" si="108"/>
        <v>#REF!</v>
      </c>
      <c r="BR103" s="399" t="e">
        <f t="shared" si="109"/>
        <v>#REF!</v>
      </c>
      <c r="BS103" s="399" t="e">
        <f t="shared" si="110"/>
        <v>#REF!</v>
      </c>
      <c r="BT103" s="399" t="e">
        <f t="shared" si="111"/>
        <v>#REF!</v>
      </c>
      <c r="BU103" s="399" t="e" cm="1">
        <f t="array" ref="BU103">_xlfn.IFS(BP103=3, "A",
BP103=2, "M",
BP103=1, "B",
BP103=0, "")</f>
        <v>#REF!</v>
      </c>
      <c r="BV103" s="399" t="e" cm="1">
        <f t="array" ref="BV103">_xlfn.IFS(BQ103=3, "A",
BQ103=2, "M",
BQ103=1, "B",
BQ103=0, "")</f>
        <v>#REF!</v>
      </c>
      <c r="BW103" s="399" t="e" cm="1">
        <f t="array" ref="BW103">_xlfn.IFS(BR103=3, "A",
BR103=2, "M",
BR103=1, "B",
BR103=0, "")</f>
        <v>#REF!</v>
      </c>
      <c r="BX103" s="399" t="e" cm="1">
        <f t="array" ref="BX103">_xlfn.IFS(BS103=3, "A",
BS103=2, "M",
BS103=1, "B",
BS103=0, "")</f>
        <v>#REF!</v>
      </c>
      <c r="BY103" s="399" t="e" cm="1">
        <f t="array" ref="BY103">_xlfn.IFS(BT103=3, "A",
BT103=2, "M",
BT103=1, "B",
BT103=0, "")</f>
        <v>#REF!</v>
      </c>
    </row>
    <row r="104" spans="1:77" ht="24.95" customHeight="1">
      <c r="A104" s="344" t="e">
        <f>'LVC - FICHA CAMPO - Decrescente'!#REF!</f>
        <v>#REF!</v>
      </c>
      <c r="B104" s="345" t="e">
        <f>'LVC - FICHA CAMPO - Decrescente'!#REF!</f>
        <v>#REF!</v>
      </c>
      <c r="C104" s="345" t="e">
        <f>'LVC - FICHA CAMPO - Decrescente'!#REF!</f>
        <v>#REF!</v>
      </c>
      <c r="D104" s="346" t="e">
        <f>'LVC - FICHA CAMPO - Decrescente'!#REF!</f>
        <v>#REF!</v>
      </c>
      <c r="E104" s="349" t="e">
        <f>ROUNDUP(AVERAGE('LVC - FICHA CAMPO - Crescente'!#REF!, 'LVC - FICHA CAMPO - Decrescente'!#REF!), 0)</f>
        <v>#REF!</v>
      </c>
      <c r="F104" s="349" t="e">
        <f>AVERAGE('LVC - FICHA CAMPO - Crescente'!#REF!, 'LVC - FICHA CAMPO - Decrescente'!#REF!)</f>
        <v>#REF!</v>
      </c>
      <c r="G104" s="349" t="e">
        <f>AVERAGE('LVC - FICHA CAMPO - Crescente'!#REF!, 'LVC - FICHA CAMPO - Decrescente'!#REF!)</f>
        <v>#REF!</v>
      </c>
      <c r="H104" s="349" t="e">
        <f>AVERAGE('LVC - FICHA CAMPO - Crescente'!#REF!, 'LVC - FICHA CAMPO - Decrescente'!#REF!)</f>
        <v>#REF!</v>
      </c>
      <c r="I104" s="349" t="e">
        <f>ROUNDUP(AVERAGE('LVC - FICHA CAMPO - Crescente'!#REF!, 'LVC - FICHA CAMPO - Decrescente'!#REF!), 0)</f>
        <v>#REF!</v>
      </c>
      <c r="J104" s="349" t="e">
        <f t="shared" si="78"/>
        <v>#REF!</v>
      </c>
      <c r="K104" s="349" t="e">
        <f t="shared" si="79"/>
        <v>#REF!</v>
      </c>
      <c r="L104" s="349" t="e">
        <f t="shared" si="80"/>
        <v>#REF!</v>
      </c>
      <c r="M104" s="349" t="e">
        <f t="shared" si="81"/>
        <v>#REF!</v>
      </c>
      <c r="N104" s="349" t="e">
        <f t="shared" si="82"/>
        <v>#REF!</v>
      </c>
      <c r="O104" s="347" t="e">
        <f>AVERAGE('MEM. CÁLCULO - Crescente'!#REF!, 'MEM. CÁLCULO - Decrescente'!O29)</f>
        <v>#REF!</v>
      </c>
      <c r="P104" s="348" t="e">
        <f t="shared" si="83"/>
        <v>#REF!</v>
      </c>
      <c r="Q104" s="348" t="e">
        <f t="shared" si="84"/>
        <v>#REF!</v>
      </c>
      <c r="R104" s="348" t="e">
        <f t="shared" si="85"/>
        <v>#REF!</v>
      </c>
      <c r="S104" s="347" t="e">
        <f t="shared" si="86"/>
        <v>#REF!</v>
      </c>
      <c r="T104" s="348" t="e">
        <f t="shared" si="87"/>
        <v>#REF!</v>
      </c>
      <c r="U104" s="348" t="e">
        <f t="shared" si="88"/>
        <v>#REF!</v>
      </c>
      <c r="V104" s="348" t="e">
        <f t="shared" si="89"/>
        <v>#REF!</v>
      </c>
      <c r="W104" s="348" t="e">
        <f t="shared" si="90"/>
        <v>#REF!</v>
      </c>
      <c r="X104" s="348" t="e">
        <f t="shared" si="91"/>
        <v>#REF!</v>
      </c>
      <c r="Y104" s="351" t="e">
        <f t="shared" si="92"/>
        <v>#REF!</v>
      </c>
      <c r="Z104" s="349" t="e" cm="1">
        <f t="array" ref="Z104">_xlfn.IFS(
AND(Y104&gt;=0, Y104&lt;=10), 1,
AND(Y104&gt;10, Y104&lt;50), 2,
Y104&gt;=50, 3)</f>
        <v>#REF!</v>
      </c>
      <c r="AA104" s="350" t="e">
        <f t="shared" si="93"/>
        <v>#REF!</v>
      </c>
      <c r="AB104" s="400" t="e">
        <f t="shared" si="94"/>
        <v>#REF!</v>
      </c>
      <c r="AC104" s="351" t="e">
        <f t="shared" si="95"/>
        <v>#REF!</v>
      </c>
      <c r="AD104" s="349" t="e" cm="1">
        <f t="array" ref="AD104">_xlfn.IFS(
AND(AC104&gt;=0, AC104&lt;=10), 1,
AND(AC104&gt;10, AC104&lt;50), 2,
AC104&gt;=50, 3)</f>
        <v>#REF!</v>
      </c>
      <c r="AE104" s="350" t="e">
        <f t="shared" si="96"/>
        <v>#REF!</v>
      </c>
      <c r="AF104" s="400" t="e">
        <f t="shared" si="97"/>
        <v>#REF!</v>
      </c>
      <c r="AG104" s="349" t="e">
        <f t="shared" si="98"/>
        <v>#REF!</v>
      </c>
      <c r="AH104" s="349" t="e" cm="1">
        <f t="array" ref="AH104">_xlfn.IFS(
AND(AG104&gt;=0, AG104&lt;=2), 1,
AND(AG104&gt;2, AG104&lt;5), 2,
AG104&gt;=5, 3)</f>
        <v>#REF!</v>
      </c>
      <c r="AI104" s="350" t="e">
        <f t="shared" si="99"/>
        <v>#REF!</v>
      </c>
      <c r="AJ104" s="350" t="e">
        <f t="shared" si="100"/>
        <v>#REF!</v>
      </c>
      <c r="AK104" s="351" t="e" cm="1">
        <f t="array" ref="AK104">_xlfn.IFS(
O104&lt;=2, "B",
AND(O104&gt;2, O104&lt;5), "M",
O104&gt;=5, "A")</f>
        <v>#REF!</v>
      </c>
      <c r="AL104" s="351" t="e" cm="1">
        <f t="array" ref="AL104">_xlfn.IFS(
AND(P104&gt;=0, P104&lt;=10%), "B",
AND(P104&gt;10%, P104&lt;50%), "M",
AND(P104&gt;=50%, P104&lt;=100%), "A")</f>
        <v>#REF!</v>
      </c>
      <c r="AM104" s="351" t="e" cm="1">
        <f t="array" ref="AM104">_xlfn.IFS(
AND(Q104&gt;=0, Q104&lt;=10%), "B",
AND(Q104&gt;10%, Q104&lt;50%), "M",
AND(Q104&gt;=50%, Q104&lt;=100%), "A")</f>
        <v>#REF!</v>
      </c>
      <c r="AN104" s="351" t="e" cm="1">
        <f t="array" ref="AN104">_xlfn.IFS(
AND(R104&gt;=0, R104&lt;=10%), "B",
AND(R104&gt;10%, R104&lt;50%), "M",
AND(R104&gt;=50%, R104&lt;=100%), "A")</f>
        <v>#REF!</v>
      </c>
      <c r="AO104" s="351" t="e" cm="1">
        <f t="array" ref="AO104">_xlfn.IFS(
S104&lt;=2, "B",
AND(S104&gt;2, S104&lt;5), "M",
S104&gt;=5, "A")</f>
        <v>#REF!</v>
      </c>
      <c r="AP104" s="351" t="e">
        <f t="shared" si="101"/>
        <v>#REF!</v>
      </c>
      <c r="AQ104" s="351" t="e">
        <f t="shared" si="102"/>
        <v>#REF!</v>
      </c>
      <c r="AR104" s="351" t="e">
        <f t="shared" si="103"/>
        <v>#REF!</v>
      </c>
      <c r="AS104" s="351" t="e">
        <f t="shared" si="104"/>
        <v>#REF!</v>
      </c>
      <c r="AT104" s="351" t="e">
        <f t="shared" si="105"/>
        <v>#REF!</v>
      </c>
      <c r="AU104" s="369" t="e">
        <f t="shared" si="106"/>
        <v>#REF!</v>
      </c>
      <c r="AV104" s="369" t="e" cm="1">
        <f t="array" ref="AV104">_xlfn.IFS(B104="", "",
(((100-AU104)/100)*$AV$10)&lt;1, 1,
TRUE, ((100-AU104)/100)*AV$10)</f>
        <v>#REF!</v>
      </c>
      <c r="AW104" s="375" t="e" cm="1">
        <f t="array" ref="AW104">_xlfn.IFS(
AND(AU104 &lt;= 20, AV104 &gt; 3.5), 0,
AND(AU104 &lt;= 20, AV104 &lt;= 3.5), 1,
AND(AND(20 &lt; AU104, AU104 &lt;= 40, AV104 &gt; 3.5)), 2,
AND(AND(20 &lt; AU104, AU104 &lt;= 40, AV104 &lt;= 3.5)), 3,
AND(AND(40 &lt; AU104, AU104 &lt;= 60, AV104 &gt; 2.5)), 4,
AND(AND(40 &lt; AU104, AU104 &lt;= 60, AV104 &lt;= 2.5)), 5,
AND(AND(60 &lt; AU104, AU104 &lt;= 90, AV104 &gt; 2.5)), 7,
AND(AND(60 &lt; AU104, AU104 &lt;= 90, AV104 &lt;= 2.5)), 8,
AU104 &gt; 90, 10)</f>
        <v>#REF!</v>
      </c>
      <c r="AX104" s="374" t="e">
        <f>_xlfn.XLOOKUP(AW104,IES!$B$2:$B$10,IES!$C$2:$C$10)</f>
        <v>#REF!</v>
      </c>
      <c r="AY104" s="374" t="e">
        <f>_xlfn.XLOOKUP(AW104,IES!$B$2:$B$10, IES!$D$2:$D$10)</f>
        <v>#REF!</v>
      </c>
      <c r="AZ104" s="392" t="e" cm="1">
        <f t="array" ref="AZ104">_xlfn.IFS(AV104&gt;4, 'CONCEITOS ICPF'!$B$2,
AND(3 &lt; AV104, AV104 &lt;= 4), 'CONCEITOS ICPF'!$B$3,
AND(2 &lt; AV104, AV104 &lt;= 3), 'CONCEITOS ICPF'!$B$4,
AND(1 &lt; AV104, AV104 &lt;= 2), 'CONCEITOS ICPF'!$B$5,
AV104 &lt;= 1, 'CONCEITOS ICPF'!$B$6)</f>
        <v>#REF!</v>
      </c>
      <c r="BA104" s="350" t="e">
        <f>'LVC - FICHA CAMPO - Decrescente'!#REF!</f>
        <v>#REF!</v>
      </c>
      <c r="BB104" s="350" t="e">
        <f>'LVC - FICHA CAMPO - Decrescente'!#REF!</f>
        <v>#REF!</v>
      </c>
      <c r="BC104" s="350" t="e">
        <f>'LVC - FICHA CAMPO - Decrescente'!#REF!</f>
        <v>#REF!</v>
      </c>
      <c r="BD104" s="350" t="e">
        <f>'LVC - FICHA CAMPO - Decrescente'!#REF!</f>
        <v>#REF!</v>
      </c>
      <c r="BE104" s="350" t="e">
        <f>'LVC - FICHA CAMPO - Decrescente'!#REF!</f>
        <v>#REF!</v>
      </c>
      <c r="BF104" s="399" t="e" cm="1">
        <f t="array" ref="BF104">_xlfn.IFS('MEM. CÁLCULO - Crescente'!#REF!="A", 3,
'MEM. CÁLCULO - Crescente'!#REF!="M", 2,
'MEM. CÁLCULO - Crescente'!#REF!="B", 1,
'MEM. CÁLCULO - Crescente'!#REF!="", 0)</f>
        <v>#REF!</v>
      </c>
      <c r="BG104" s="399" t="e" cm="1">
        <f t="array" ref="BG104">_xlfn.IFS('MEM. CÁLCULO - Crescente'!#REF!="A", 3,
'MEM. CÁLCULO - Crescente'!#REF!="M", 2,
'MEM. CÁLCULO - Crescente'!#REF!="B", 1,
'MEM. CÁLCULO - Crescente'!#REF!="", 0)</f>
        <v>#REF!</v>
      </c>
      <c r="BH104" s="399" t="e" cm="1">
        <f t="array" ref="BH104">_xlfn.IFS('MEM. CÁLCULO - Crescente'!#REF!="A", 3,
'MEM. CÁLCULO - Crescente'!#REF!="M", 2,
'MEM. CÁLCULO - Crescente'!#REF!="B", 1,
'MEM. CÁLCULO - Crescente'!#REF!="", 0)</f>
        <v>#REF!</v>
      </c>
      <c r="BI104" s="399" t="e" cm="1">
        <f t="array" ref="BI104">_xlfn.IFS('MEM. CÁLCULO - Crescente'!#REF!="A", 3,
'MEM. CÁLCULO - Crescente'!#REF!="M", 2,
'MEM. CÁLCULO - Crescente'!#REF!="B", 1,
'MEM. CÁLCULO - Crescente'!#REF!="", 0)</f>
        <v>#REF!</v>
      </c>
      <c r="BJ104" s="399" t="e" cm="1">
        <f t="array" ref="BJ104">_xlfn.IFS('MEM. CÁLCULO - Crescente'!#REF!="A", 3,
'MEM. CÁLCULO - Crescente'!#REF!="M", 2,
'MEM. CÁLCULO - Crescente'!#REF!="B", 1,
'MEM. CÁLCULO - Crescente'!#REF!="", 0)</f>
        <v>#REF!</v>
      </c>
      <c r="BK104" s="399" cm="1">
        <f t="array" ref="BK104">_xlfn.IFS('MEM. CÁLCULO - Decrescente'!J29="A", 3,
'MEM. CÁLCULO - Decrescente'!J29="M", 2,
'MEM. CÁLCULO - Decrescente'!J29="B", 1,
'MEM. CÁLCULO - Decrescente'!J29="", 0)</f>
        <v>0</v>
      </c>
      <c r="BL104" s="399" cm="1">
        <f t="array" ref="BL104">_xlfn.IFS('MEM. CÁLCULO - Decrescente'!K29="A", 3,
'MEM. CÁLCULO - Decrescente'!K29="M", 2,
'MEM. CÁLCULO - Decrescente'!K29="B", 1,
'MEM. CÁLCULO - Decrescente'!K29="", 0)</f>
        <v>0</v>
      </c>
      <c r="BM104" s="399" cm="1">
        <f t="array" ref="BM104">_xlfn.IFS('MEM. CÁLCULO - Decrescente'!L29="A", 3,
'MEM. CÁLCULO - Decrescente'!L29="M", 2,
'MEM. CÁLCULO - Decrescente'!L29="B", 1,
'MEM. CÁLCULO - Decrescente'!L29="", 0)</f>
        <v>0</v>
      </c>
      <c r="BN104" s="399" cm="1">
        <f t="array" ref="BN104">_xlfn.IFS('MEM. CÁLCULO - Decrescente'!M29="A", 3,
'MEM. CÁLCULO - Decrescente'!M29="M", 2,
'MEM. CÁLCULO - Decrescente'!M29="B", 1,
'MEM. CÁLCULO - Decrescente'!M29="", 0)</f>
        <v>0</v>
      </c>
      <c r="BO104" s="399" cm="1">
        <f t="array" ref="BO104">_xlfn.IFS('MEM. CÁLCULO - Decrescente'!N29="A", 3,
'MEM. CÁLCULO - Decrescente'!N29="M", 2,
'MEM. CÁLCULO - Decrescente'!N29="B", 1,
'MEM. CÁLCULO - Decrescente'!N29="", 0)</f>
        <v>0</v>
      </c>
      <c r="BP104" s="399" t="e">
        <f t="shared" si="107"/>
        <v>#REF!</v>
      </c>
      <c r="BQ104" s="399" t="e">
        <f t="shared" si="108"/>
        <v>#REF!</v>
      </c>
      <c r="BR104" s="399" t="e">
        <f t="shared" si="109"/>
        <v>#REF!</v>
      </c>
      <c r="BS104" s="399" t="e">
        <f t="shared" si="110"/>
        <v>#REF!</v>
      </c>
      <c r="BT104" s="399" t="e">
        <f t="shared" si="111"/>
        <v>#REF!</v>
      </c>
      <c r="BU104" s="399" t="e" cm="1">
        <f t="array" ref="BU104">_xlfn.IFS(BP104=3, "A",
BP104=2, "M",
BP104=1, "B",
BP104=0, "")</f>
        <v>#REF!</v>
      </c>
      <c r="BV104" s="399" t="e" cm="1">
        <f t="array" ref="BV104">_xlfn.IFS(BQ104=3, "A",
BQ104=2, "M",
BQ104=1, "B",
BQ104=0, "")</f>
        <v>#REF!</v>
      </c>
      <c r="BW104" s="399" t="e" cm="1">
        <f t="array" ref="BW104">_xlfn.IFS(BR104=3, "A",
BR104=2, "M",
BR104=1, "B",
BR104=0, "")</f>
        <v>#REF!</v>
      </c>
      <c r="BX104" s="399" t="e" cm="1">
        <f t="array" ref="BX104">_xlfn.IFS(BS104=3, "A",
BS104=2, "M",
BS104=1, "B",
BS104=0, "")</f>
        <v>#REF!</v>
      </c>
      <c r="BY104" s="399" t="e" cm="1">
        <f t="array" ref="BY104">_xlfn.IFS(BT104=3, "A",
BT104=2, "M",
BT104=1, "B",
BT104=0, "")</f>
        <v>#REF!</v>
      </c>
    </row>
    <row r="105" spans="1:77" ht="24.95" customHeight="1">
      <c r="A105" s="344" t="e">
        <f>'LVC - FICHA CAMPO - Decrescente'!#REF!</f>
        <v>#REF!</v>
      </c>
      <c r="B105" s="345" t="e">
        <f>'LVC - FICHA CAMPO - Decrescente'!#REF!</f>
        <v>#REF!</v>
      </c>
      <c r="C105" s="345" t="e">
        <f>'LVC - FICHA CAMPO - Decrescente'!#REF!</f>
        <v>#REF!</v>
      </c>
      <c r="D105" s="346" t="e">
        <f>'LVC - FICHA CAMPO - Decrescente'!#REF!</f>
        <v>#REF!</v>
      </c>
      <c r="E105" s="349" t="e">
        <f>ROUNDUP(AVERAGE('LVC - FICHA CAMPO - Crescente'!#REF!, 'LVC - FICHA CAMPO - Decrescente'!#REF!), 0)</f>
        <v>#REF!</v>
      </c>
      <c r="F105" s="349" t="e">
        <f>AVERAGE('LVC - FICHA CAMPO - Crescente'!#REF!, 'LVC - FICHA CAMPO - Decrescente'!#REF!)</f>
        <v>#REF!</v>
      </c>
      <c r="G105" s="349" t="e">
        <f>AVERAGE('LVC - FICHA CAMPO - Crescente'!#REF!, 'LVC - FICHA CAMPO - Decrescente'!#REF!)</f>
        <v>#REF!</v>
      </c>
      <c r="H105" s="349" t="e">
        <f>AVERAGE('LVC - FICHA CAMPO - Crescente'!#REF!, 'LVC - FICHA CAMPO - Decrescente'!#REF!)</f>
        <v>#REF!</v>
      </c>
      <c r="I105" s="349" t="e">
        <f>ROUNDUP(AVERAGE('LVC - FICHA CAMPO - Crescente'!#REF!, 'LVC - FICHA CAMPO - Decrescente'!#REF!), 0)</f>
        <v>#REF!</v>
      </c>
      <c r="J105" s="349" t="e">
        <f t="shared" si="78"/>
        <v>#REF!</v>
      </c>
      <c r="K105" s="349" t="e">
        <f t="shared" si="79"/>
        <v>#REF!</v>
      </c>
      <c r="L105" s="349" t="e">
        <f t="shared" si="80"/>
        <v>#REF!</v>
      </c>
      <c r="M105" s="349" t="e">
        <f t="shared" si="81"/>
        <v>#REF!</v>
      </c>
      <c r="N105" s="349" t="e">
        <f t="shared" si="82"/>
        <v>#REF!</v>
      </c>
      <c r="O105" s="347" t="e">
        <f>AVERAGE('MEM. CÁLCULO - Crescente'!#REF!, 'MEM. CÁLCULO - Decrescente'!O30)</f>
        <v>#REF!</v>
      </c>
      <c r="P105" s="348" t="e">
        <f t="shared" si="83"/>
        <v>#REF!</v>
      </c>
      <c r="Q105" s="348" t="e">
        <f t="shared" si="84"/>
        <v>#REF!</v>
      </c>
      <c r="R105" s="348" t="e">
        <f t="shared" si="85"/>
        <v>#REF!</v>
      </c>
      <c r="S105" s="347" t="e">
        <f t="shared" si="86"/>
        <v>#REF!</v>
      </c>
      <c r="T105" s="348" t="e">
        <f t="shared" si="87"/>
        <v>#REF!</v>
      </c>
      <c r="U105" s="348" t="e">
        <f t="shared" si="88"/>
        <v>#REF!</v>
      </c>
      <c r="V105" s="348" t="e">
        <f t="shared" si="89"/>
        <v>#REF!</v>
      </c>
      <c r="W105" s="348" t="e">
        <f t="shared" si="90"/>
        <v>#REF!</v>
      </c>
      <c r="X105" s="348" t="e">
        <f t="shared" si="91"/>
        <v>#REF!</v>
      </c>
      <c r="Y105" s="351" t="e">
        <f t="shared" si="92"/>
        <v>#REF!</v>
      </c>
      <c r="Z105" s="349" t="e" cm="1">
        <f t="array" ref="Z105">_xlfn.IFS(
AND(Y105&gt;=0, Y105&lt;=10), 1,
AND(Y105&gt;10, Y105&lt;50), 2,
Y105&gt;=50, 3)</f>
        <v>#REF!</v>
      </c>
      <c r="AA105" s="350" t="e">
        <f t="shared" si="93"/>
        <v>#REF!</v>
      </c>
      <c r="AB105" s="400" t="e">
        <f t="shared" si="94"/>
        <v>#REF!</v>
      </c>
      <c r="AC105" s="351" t="e">
        <f t="shared" si="95"/>
        <v>#REF!</v>
      </c>
      <c r="AD105" s="349" t="e" cm="1">
        <f t="array" ref="AD105">_xlfn.IFS(
AND(AC105&gt;=0, AC105&lt;=10), 1,
AND(AC105&gt;10, AC105&lt;50), 2,
AC105&gt;=50, 3)</f>
        <v>#REF!</v>
      </c>
      <c r="AE105" s="350" t="e">
        <f t="shared" si="96"/>
        <v>#REF!</v>
      </c>
      <c r="AF105" s="400" t="e">
        <f t="shared" si="97"/>
        <v>#REF!</v>
      </c>
      <c r="AG105" s="349" t="e">
        <f t="shared" si="98"/>
        <v>#REF!</v>
      </c>
      <c r="AH105" s="349" t="e" cm="1">
        <f t="array" ref="AH105">_xlfn.IFS(
AND(AG105&gt;=0, AG105&lt;=2), 1,
AND(AG105&gt;2, AG105&lt;5), 2,
AG105&gt;=5, 3)</f>
        <v>#REF!</v>
      </c>
      <c r="AI105" s="350" t="e">
        <f t="shared" si="99"/>
        <v>#REF!</v>
      </c>
      <c r="AJ105" s="350" t="e">
        <f t="shared" si="100"/>
        <v>#REF!</v>
      </c>
      <c r="AK105" s="351" t="e" cm="1">
        <f t="array" ref="AK105">_xlfn.IFS(
O105&lt;=2, "B",
AND(O105&gt;2, O105&lt;5), "M",
O105&gt;=5, "A")</f>
        <v>#REF!</v>
      </c>
      <c r="AL105" s="351" t="e" cm="1">
        <f t="array" ref="AL105">_xlfn.IFS(
AND(P105&gt;=0, P105&lt;=10%), "B",
AND(P105&gt;10%, P105&lt;50%), "M",
AND(P105&gt;=50%, P105&lt;=100%), "A")</f>
        <v>#REF!</v>
      </c>
      <c r="AM105" s="351" t="e" cm="1">
        <f t="array" ref="AM105">_xlfn.IFS(
AND(Q105&gt;=0, Q105&lt;=10%), "B",
AND(Q105&gt;10%, Q105&lt;50%), "M",
AND(Q105&gt;=50%, Q105&lt;=100%), "A")</f>
        <v>#REF!</v>
      </c>
      <c r="AN105" s="351" t="e" cm="1">
        <f t="array" ref="AN105">_xlfn.IFS(
AND(R105&gt;=0, R105&lt;=10%), "B",
AND(R105&gt;10%, R105&lt;50%), "M",
AND(R105&gt;=50%, R105&lt;=100%), "A")</f>
        <v>#REF!</v>
      </c>
      <c r="AO105" s="351" t="e" cm="1">
        <f t="array" ref="AO105">_xlfn.IFS(
S105&lt;=2, "B",
AND(S105&gt;2, S105&lt;5), "M",
S105&gt;=5, "A")</f>
        <v>#REF!</v>
      </c>
      <c r="AP105" s="351" t="e">
        <f t="shared" si="101"/>
        <v>#REF!</v>
      </c>
      <c r="AQ105" s="351" t="e">
        <f t="shared" si="102"/>
        <v>#REF!</v>
      </c>
      <c r="AR105" s="351" t="e">
        <f t="shared" si="103"/>
        <v>#REF!</v>
      </c>
      <c r="AS105" s="351" t="e">
        <f t="shared" si="104"/>
        <v>#REF!</v>
      </c>
      <c r="AT105" s="351" t="e">
        <f t="shared" si="105"/>
        <v>#REF!</v>
      </c>
      <c r="AU105" s="369" t="e">
        <f t="shared" si="106"/>
        <v>#REF!</v>
      </c>
      <c r="AV105" s="369" t="e" cm="1">
        <f t="array" ref="AV105">_xlfn.IFS(B105="", "",
(((100-AU105)/100)*$AV$10)&lt;1, 1,
TRUE, ((100-AU105)/100)*AV$10)</f>
        <v>#REF!</v>
      </c>
      <c r="AW105" s="375" t="e" cm="1">
        <f t="array" ref="AW105">_xlfn.IFS(
AND(AU105 &lt;= 20, AV105 &gt; 3.5), 0,
AND(AU105 &lt;= 20, AV105 &lt;= 3.5), 1,
AND(AND(20 &lt; AU105, AU105 &lt;= 40, AV105 &gt; 3.5)), 2,
AND(AND(20 &lt; AU105, AU105 &lt;= 40, AV105 &lt;= 3.5)), 3,
AND(AND(40 &lt; AU105, AU105 &lt;= 60, AV105 &gt; 2.5)), 4,
AND(AND(40 &lt; AU105, AU105 &lt;= 60, AV105 &lt;= 2.5)), 5,
AND(AND(60 &lt; AU105, AU105 &lt;= 90, AV105 &gt; 2.5)), 7,
AND(AND(60 &lt; AU105, AU105 &lt;= 90, AV105 &lt;= 2.5)), 8,
AU105 &gt; 90, 10)</f>
        <v>#REF!</v>
      </c>
      <c r="AX105" s="374" t="e">
        <f>_xlfn.XLOOKUP(AW105,IES!$B$2:$B$10,IES!$C$2:$C$10)</f>
        <v>#REF!</v>
      </c>
      <c r="AY105" s="374" t="e">
        <f>_xlfn.XLOOKUP(AW105,IES!$B$2:$B$10, IES!$D$2:$D$10)</f>
        <v>#REF!</v>
      </c>
      <c r="AZ105" s="392" t="e" cm="1">
        <f t="array" ref="AZ105">_xlfn.IFS(AV105&gt;4, 'CONCEITOS ICPF'!$B$2,
AND(3 &lt; AV105, AV105 &lt;= 4), 'CONCEITOS ICPF'!$B$3,
AND(2 &lt; AV105, AV105 &lt;= 3), 'CONCEITOS ICPF'!$B$4,
AND(1 &lt; AV105, AV105 &lt;= 2), 'CONCEITOS ICPF'!$B$5,
AV105 &lt;= 1, 'CONCEITOS ICPF'!$B$6)</f>
        <v>#REF!</v>
      </c>
      <c r="BA105" s="350" t="e">
        <f>'LVC - FICHA CAMPO - Decrescente'!#REF!</f>
        <v>#REF!</v>
      </c>
      <c r="BB105" s="350" t="e">
        <f>'LVC - FICHA CAMPO - Decrescente'!#REF!</f>
        <v>#REF!</v>
      </c>
      <c r="BC105" s="350" t="e">
        <f>'LVC - FICHA CAMPO - Decrescente'!#REF!</f>
        <v>#REF!</v>
      </c>
      <c r="BD105" s="350" t="e">
        <f>'LVC - FICHA CAMPO - Decrescente'!#REF!</f>
        <v>#REF!</v>
      </c>
      <c r="BE105" s="350" t="e">
        <f>'LVC - FICHA CAMPO - Decrescente'!#REF!</f>
        <v>#REF!</v>
      </c>
      <c r="BF105" s="399" t="e" cm="1">
        <f t="array" ref="BF105">_xlfn.IFS('MEM. CÁLCULO - Crescente'!#REF!="A", 3,
'MEM. CÁLCULO - Crescente'!#REF!="M", 2,
'MEM. CÁLCULO - Crescente'!#REF!="B", 1,
'MEM. CÁLCULO - Crescente'!#REF!="", 0)</f>
        <v>#REF!</v>
      </c>
      <c r="BG105" s="399" t="e" cm="1">
        <f t="array" ref="BG105">_xlfn.IFS('MEM. CÁLCULO - Crescente'!#REF!="A", 3,
'MEM. CÁLCULO - Crescente'!#REF!="M", 2,
'MEM. CÁLCULO - Crescente'!#REF!="B", 1,
'MEM. CÁLCULO - Crescente'!#REF!="", 0)</f>
        <v>#REF!</v>
      </c>
      <c r="BH105" s="399" t="e" cm="1">
        <f t="array" ref="BH105">_xlfn.IFS('MEM. CÁLCULO - Crescente'!#REF!="A", 3,
'MEM. CÁLCULO - Crescente'!#REF!="M", 2,
'MEM. CÁLCULO - Crescente'!#REF!="B", 1,
'MEM. CÁLCULO - Crescente'!#REF!="", 0)</f>
        <v>#REF!</v>
      </c>
      <c r="BI105" s="399" t="e" cm="1">
        <f t="array" ref="BI105">_xlfn.IFS('MEM. CÁLCULO - Crescente'!#REF!="A", 3,
'MEM. CÁLCULO - Crescente'!#REF!="M", 2,
'MEM. CÁLCULO - Crescente'!#REF!="B", 1,
'MEM. CÁLCULO - Crescente'!#REF!="", 0)</f>
        <v>#REF!</v>
      </c>
      <c r="BJ105" s="399" t="e" cm="1">
        <f t="array" ref="BJ105">_xlfn.IFS('MEM. CÁLCULO - Crescente'!#REF!="A", 3,
'MEM. CÁLCULO - Crescente'!#REF!="M", 2,
'MEM. CÁLCULO - Crescente'!#REF!="B", 1,
'MEM. CÁLCULO - Crescente'!#REF!="", 0)</f>
        <v>#REF!</v>
      </c>
      <c r="BK105" s="399" cm="1">
        <f t="array" ref="BK105">_xlfn.IFS('MEM. CÁLCULO - Decrescente'!J30="A", 3,
'MEM. CÁLCULO - Decrescente'!J30="M", 2,
'MEM. CÁLCULO - Decrescente'!J30="B", 1,
'MEM. CÁLCULO - Decrescente'!J30="", 0)</f>
        <v>0</v>
      </c>
      <c r="BL105" s="399" cm="1">
        <f t="array" ref="BL105">_xlfn.IFS('MEM. CÁLCULO - Decrescente'!K30="A", 3,
'MEM. CÁLCULO - Decrescente'!K30="M", 2,
'MEM. CÁLCULO - Decrescente'!K30="B", 1,
'MEM. CÁLCULO - Decrescente'!K30="", 0)</f>
        <v>0</v>
      </c>
      <c r="BM105" s="399" cm="1">
        <f t="array" ref="BM105">_xlfn.IFS('MEM. CÁLCULO - Decrescente'!L30="A", 3,
'MEM. CÁLCULO - Decrescente'!L30="M", 2,
'MEM. CÁLCULO - Decrescente'!L30="B", 1,
'MEM. CÁLCULO - Decrescente'!L30="", 0)</f>
        <v>0</v>
      </c>
      <c r="BN105" s="399" cm="1">
        <f t="array" ref="BN105">_xlfn.IFS('MEM. CÁLCULO - Decrescente'!M30="A", 3,
'MEM. CÁLCULO - Decrescente'!M30="M", 2,
'MEM. CÁLCULO - Decrescente'!M30="B", 1,
'MEM. CÁLCULO - Decrescente'!M30="", 0)</f>
        <v>0</v>
      </c>
      <c r="BO105" s="399" cm="1">
        <f t="array" ref="BO105">_xlfn.IFS('MEM. CÁLCULO - Decrescente'!N30="A", 3,
'MEM. CÁLCULO - Decrescente'!N30="M", 2,
'MEM. CÁLCULO - Decrescente'!N30="B", 1,
'MEM. CÁLCULO - Decrescente'!N30="", 0)</f>
        <v>0</v>
      </c>
      <c r="BP105" s="399" t="e">
        <f t="shared" si="107"/>
        <v>#REF!</v>
      </c>
      <c r="BQ105" s="399" t="e">
        <f t="shared" si="108"/>
        <v>#REF!</v>
      </c>
      <c r="BR105" s="399" t="e">
        <f t="shared" si="109"/>
        <v>#REF!</v>
      </c>
      <c r="BS105" s="399" t="e">
        <f t="shared" si="110"/>
        <v>#REF!</v>
      </c>
      <c r="BT105" s="399" t="e">
        <f t="shared" si="111"/>
        <v>#REF!</v>
      </c>
      <c r="BU105" s="399" t="e" cm="1">
        <f t="array" ref="BU105">_xlfn.IFS(BP105=3, "A",
BP105=2, "M",
BP105=1, "B",
BP105=0, "")</f>
        <v>#REF!</v>
      </c>
      <c r="BV105" s="399" t="e" cm="1">
        <f t="array" ref="BV105">_xlfn.IFS(BQ105=3, "A",
BQ105=2, "M",
BQ105=1, "B",
BQ105=0, "")</f>
        <v>#REF!</v>
      </c>
      <c r="BW105" s="399" t="e" cm="1">
        <f t="array" ref="BW105">_xlfn.IFS(BR105=3, "A",
BR105=2, "M",
BR105=1, "B",
BR105=0, "")</f>
        <v>#REF!</v>
      </c>
      <c r="BX105" s="399" t="e" cm="1">
        <f t="array" ref="BX105">_xlfn.IFS(BS105=3, "A",
BS105=2, "M",
BS105=1, "B",
BS105=0, "")</f>
        <v>#REF!</v>
      </c>
      <c r="BY105" s="399" t="e" cm="1">
        <f t="array" ref="BY105">_xlfn.IFS(BT105=3, "A",
BT105=2, "M",
BT105=1, "B",
BT105=0, "")</f>
        <v>#REF!</v>
      </c>
    </row>
    <row r="106" spans="1:77" ht="24.95" customHeight="1">
      <c r="A106" s="344" t="e">
        <f>'LVC - FICHA CAMPO - Decrescente'!#REF!</f>
        <v>#REF!</v>
      </c>
      <c r="B106" s="345" t="e">
        <f>'LVC - FICHA CAMPO - Decrescente'!#REF!</f>
        <v>#REF!</v>
      </c>
      <c r="C106" s="345" t="e">
        <f>'LVC - FICHA CAMPO - Decrescente'!#REF!</f>
        <v>#REF!</v>
      </c>
      <c r="D106" s="346" t="e">
        <f>'LVC - FICHA CAMPO - Decrescente'!#REF!</f>
        <v>#REF!</v>
      </c>
      <c r="E106" s="349" t="e">
        <f>ROUNDUP(AVERAGE('LVC - FICHA CAMPO - Crescente'!#REF!, 'LVC - FICHA CAMPO - Decrescente'!#REF!), 0)</f>
        <v>#REF!</v>
      </c>
      <c r="F106" s="349" t="e">
        <f>AVERAGE('LVC - FICHA CAMPO - Crescente'!#REF!, 'LVC - FICHA CAMPO - Decrescente'!#REF!)</f>
        <v>#REF!</v>
      </c>
      <c r="G106" s="349" t="e">
        <f>AVERAGE('LVC - FICHA CAMPO - Crescente'!#REF!, 'LVC - FICHA CAMPO - Decrescente'!#REF!)</f>
        <v>#REF!</v>
      </c>
      <c r="H106" s="349" t="e">
        <f>AVERAGE('LVC - FICHA CAMPO - Crescente'!#REF!, 'LVC - FICHA CAMPO - Decrescente'!#REF!)</f>
        <v>#REF!</v>
      </c>
      <c r="I106" s="349" t="e">
        <f>ROUNDUP(AVERAGE('LVC - FICHA CAMPO - Crescente'!#REF!, 'LVC - FICHA CAMPO - Decrescente'!#REF!), 0)</f>
        <v>#REF!</v>
      </c>
      <c r="J106" s="349" t="e">
        <f t="shared" si="78"/>
        <v>#REF!</v>
      </c>
      <c r="K106" s="349" t="e">
        <f t="shared" si="79"/>
        <v>#REF!</v>
      </c>
      <c r="L106" s="349" t="e">
        <f t="shared" si="80"/>
        <v>#REF!</v>
      </c>
      <c r="M106" s="349" t="e">
        <f t="shared" si="81"/>
        <v>#REF!</v>
      </c>
      <c r="N106" s="349" t="e">
        <f t="shared" si="82"/>
        <v>#REF!</v>
      </c>
      <c r="O106" s="347" t="e">
        <f>AVERAGE('MEM. CÁLCULO - Crescente'!#REF!, 'MEM. CÁLCULO - Decrescente'!O31)</f>
        <v>#REF!</v>
      </c>
      <c r="P106" s="348" t="e">
        <f t="shared" si="83"/>
        <v>#REF!</v>
      </c>
      <c r="Q106" s="348" t="e">
        <f t="shared" si="84"/>
        <v>#REF!</v>
      </c>
      <c r="R106" s="348" t="e">
        <f t="shared" si="85"/>
        <v>#REF!</v>
      </c>
      <c r="S106" s="347" t="e">
        <f t="shared" si="86"/>
        <v>#REF!</v>
      </c>
      <c r="T106" s="348" t="e">
        <f t="shared" si="87"/>
        <v>#REF!</v>
      </c>
      <c r="U106" s="348" t="e">
        <f t="shared" si="88"/>
        <v>#REF!</v>
      </c>
      <c r="V106" s="348" t="e">
        <f t="shared" si="89"/>
        <v>#REF!</v>
      </c>
      <c r="W106" s="348" t="e">
        <f t="shared" si="90"/>
        <v>#REF!</v>
      </c>
      <c r="X106" s="348" t="e">
        <f t="shared" si="91"/>
        <v>#REF!</v>
      </c>
      <c r="Y106" s="351" t="e">
        <f t="shared" si="92"/>
        <v>#REF!</v>
      </c>
      <c r="Z106" s="349" t="e" cm="1">
        <f t="array" ref="Z106">_xlfn.IFS(
AND(Y106&gt;=0, Y106&lt;=10), 1,
AND(Y106&gt;10, Y106&lt;50), 2,
Y106&gt;=50, 3)</f>
        <v>#REF!</v>
      </c>
      <c r="AA106" s="350" t="e">
        <f t="shared" si="93"/>
        <v>#REF!</v>
      </c>
      <c r="AB106" s="400" t="e">
        <f t="shared" si="94"/>
        <v>#REF!</v>
      </c>
      <c r="AC106" s="351" t="e">
        <f t="shared" si="95"/>
        <v>#REF!</v>
      </c>
      <c r="AD106" s="349" t="e" cm="1">
        <f t="array" ref="AD106">_xlfn.IFS(
AND(AC106&gt;=0, AC106&lt;=10), 1,
AND(AC106&gt;10, AC106&lt;50), 2,
AC106&gt;=50, 3)</f>
        <v>#REF!</v>
      </c>
      <c r="AE106" s="350" t="e">
        <f t="shared" si="96"/>
        <v>#REF!</v>
      </c>
      <c r="AF106" s="400" t="e">
        <f t="shared" si="97"/>
        <v>#REF!</v>
      </c>
      <c r="AG106" s="349" t="e">
        <f t="shared" si="98"/>
        <v>#REF!</v>
      </c>
      <c r="AH106" s="349" t="e" cm="1">
        <f t="array" ref="AH106">_xlfn.IFS(
AND(AG106&gt;=0, AG106&lt;=2), 1,
AND(AG106&gt;2, AG106&lt;5), 2,
AG106&gt;=5, 3)</f>
        <v>#REF!</v>
      </c>
      <c r="AI106" s="350" t="e">
        <f t="shared" si="99"/>
        <v>#REF!</v>
      </c>
      <c r="AJ106" s="350" t="e">
        <f t="shared" si="100"/>
        <v>#REF!</v>
      </c>
      <c r="AK106" s="351" t="e" cm="1">
        <f t="array" ref="AK106">_xlfn.IFS(
O106&lt;=2, "B",
AND(O106&gt;2, O106&lt;5), "M",
O106&gt;=5, "A")</f>
        <v>#REF!</v>
      </c>
      <c r="AL106" s="351" t="e" cm="1">
        <f t="array" ref="AL106">_xlfn.IFS(
AND(P106&gt;=0, P106&lt;=10%), "B",
AND(P106&gt;10%, P106&lt;50%), "M",
AND(P106&gt;=50%, P106&lt;=100%), "A")</f>
        <v>#REF!</v>
      </c>
      <c r="AM106" s="351" t="e" cm="1">
        <f t="array" ref="AM106">_xlfn.IFS(
AND(Q106&gt;=0, Q106&lt;=10%), "B",
AND(Q106&gt;10%, Q106&lt;50%), "M",
AND(Q106&gt;=50%, Q106&lt;=100%), "A")</f>
        <v>#REF!</v>
      </c>
      <c r="AN106" s="351" t="e" cm="1">
        <f t="array" ref="AN106">_xlfn.IFS(
AND(R106&gt;=0, R106&lt;=10%), "B",
AND(R106&gt;10%, R106&lt;50%), "M",
AND(R106&gt;=50%, R106&lt;=100%), "A")</f>
        <v>#REF!</v>
      </c>
      <c r="AO106" s="351" t="e" cm="1">
        <f t="array" ref="AO106">_xlfn.IFS(
S106&lt;=2, "B",
AND(S106&gt;2, S106&lt;5), "M",
S106&gt;=5, "A")</f>
        <v>#REF!</v>
      </c>
      <c r="AP106" s="351" t="e">
        <f t="shared" si="101"/>
        <v>#REF!</v>
      </c>
      <c r="AQ106" s="351" t="e">
        <f t="shared" si="102"/>
        <v>#REF!</v>
      </c>
      <c r="AR106" s="351" t="e">
        <f t="shared" si="103"/>
        <v>#REF!</v>
      </c>
      <c r="AS106" s="351" t="e">
        <f t="shared" si="104"/>
        <v>#REF!</v>
      </c>
      <c r="AT106" s="351" t="e">
        <f t="shared" si="105"/>
        <v>#REF!</v>
      </c>
      <c r="AU106" s="369" t="e">
        <f t="shared" si="106"/>
        <v>#REF!</v>
      </c>
      <c r="AV106" s="369" t="e" cm="1">
        <f t="array" ref="AV106">_xlfn.IFS(B106="", "",
(((100-AU106)/100)*$AV$10)&lt;1, 1,
TRUE, ((100-AU106)/100)*AV$10)</f>
        <v>#REF!</v>
      </c>
      <c r="AW106" s="375" t="e" cm="1">
        <f t="array" ref="AW106">_xlfn.IFS(
AND(AU106 &lt;= 20, AV106 &gt; 3.5), 0,
AND(AU106 &lt;= 20, AV106 &lt;= 3.5), 1,
AND(AND(20 &lt; AU106, AU106 &lt;= 40, AV106 &gt; 3.5)), 2,
AND(AND(20 &lt; AU106, AU106 &lt;= 40, AV106 &lt;= 3.5)), 3,
AND(AND(40 &lt; AU106, AU106 &lt;= 60, AV106 &gt; 2.5)), 4,
AND(AND(40 &lt; AU106, AU106 &lt;= 60, AV106 &lt;= 2.5)), 5,
AND(AND(60 &lt; AU106, AU106 &lt;= 90, AV106 &gt; 2.5)), 7,
AND(AND(60 &lt; AU106, AU106 &lt;= 90, AV106 &lt;= 2.5)), 8,
AU106 &gt; 90, 10)</f>
        <v>#REF!</v>
      </c>
      <c r="AX106" s="374" t="e">
        <f>_xlfn.XLOOKUP(AW106,IES!$B$2:$B$10,IES!$C$2:$C$10)</f>
        <v>#REF!</v>
      </c>
      <c r="AY106" s="374" t="e">
        <f>_xlfn.XLOOKUP(AW106,IES!$B$2:$B$10, IES!$D$2:$D$10)</f>
        <v>#REF!</v>
      </c>
      <c r="AZ106" s="392" t="e" cm="1">
        <f t="array" ref="AZ106">_xlfn.IFS(AV106&gt;4, 'CONCEITOS ICPF'!$B$2,
AND(3 &lt; AV106, AV106 &lt;= 4), 'CONCEITOS ICPF'!$B$3,
AND(2 &lt; AV106, AV106 &lt;= 3), 'CONCEITOS ICPF'!$B$4,
AND(1 &lt; AV106, AV106 &lt;= 2), 'CONCEITOS ICPF'!$B$5,
AV106 &lt;= 1, 'CONCEITOS ICPF'!$B$6)</f>
        <v>#REF!</v>
      </c>
      <c r="BA106" s="350" t="e">
        <f>'LVC - FICHA CAMPO - Decrescente'!#REF!</f>
        <v>#REF!</v>
      </c>
      <c r="BB106" s="350" t="e">
        <f>'LVC - FICHA CAMPO - Decrescente'!#REF!</f>
        <v>#REF!</v>
      </c>
      <c r="BC106" s="350" t="e">
        <f>'LVC - FICHA CAMPO - Decrescente'!#REF!</f>
        <v>#REF!</v>
      </c>
      <c r="BD106" s="350" t="e">
        <f>'LVC - FICHA CAMPO - Decrescente'!#REF!</f>
        <v>#REF!</v>
      </c>
      <c r="BE106" s="350" t="e">
        <f>'LVC - FICHA CAMPO - Decrescente'!#REF!</f>
        <v>#REF!</v>
      </c>
      <c r="BF106" s="399" t="e" cm="1">
        <f t="array" ref="BF106">_xlfn.IFS('MEM. CÁLCULO - Crescente'!#REF!="A", 3,
'MEM. CÁLCULO - Crescente'!#REF!="M", 2,
'MEM. CÁLCULO - Crescente'!#REF!="B", 1,
'MEM. CÁLCULO - Crescente'!#REF!="", 0)</f>
        <v>#REF!</v>
      </c>
      <c r="BG106" s="399" t="e" cm="1">
        <f t="array" ref="BG106">_xlfn.IFS('MEM. CÁLCULO - Crescente'!#REF!="A", 3,
'MEM. CÁLCULO - Crescente'!#REF!="M", 2,
'MEM. CÁLCULO - Crescente'!#REF!="B", 1,
'MEM. CÁLCULO - Crescente'!#REF!="", 0)</f>
        <v>#REF!</v>
      </c>
      <c r="BH106" s="399" t="e" cm="1">
        <f t="array" ref="BH106">_xlfn.IFS('MEM. CÁLCULO - Crescente'!#REF!="A", 3,
'MEM. CÁLCULO - Crescente'!#REF!="M", 2,
'MEM. CÁLCULO - Crescente'!#REF!="B", 1,
'MEM. CÁLCULO - Crescente'!#REF!="", 0)</f>
        <v>#REF!</v>
      </c>
      <c r="BI106" s="399" t="e" cm="1">
        <f t="array" ref="BI106">_xlfn.IFS('MEM. CÁLCULO - Crescente'!#REF!="A", 3,
'MEM. CÁLCULO - Crescente'!#REF!="M", 2,
'MEM. CÁLCULO - Crescente'!#REF!="B", 1,
'MEM. CÁLCULO - Crescente'!#REF!="", 0)</f>
        <v>#REF!</v>
      </c>
      <c r="BJ106" s="399" t="e" cm="1">
        <f t="array" ref="BJ106">_xlfn.IFS('MEM. CÁLCULO - Crescente'!#REF!="A", 3,
'MEM. CÁLCULO - Crescente'!#REF!="M", 2,
'MEM. CÁLCULO - Crescente'!#REF!="B", 1,
'MEM. CÁLCULO - Crescente'!#REF!="", 0)</f>
        <v>#REF!</v>
      </c>
      <c r="BK106" s="399" cm="1">
        <f t="array" ref="BK106">_xlfn.IFS('MEM. CÁLCULO - Decrescente'!J31="A", 3,
'MEM. CÁLCULO - Decrescente'!J31="M", 2,
'MEM. CÁLCULO - Decrescente'!J31="B", 1,
'MEM. CÁLCULO - Decrescente'!J31="", 0)</f>
        <v>0</v>
      </c>
      <c r="BL106" s="399" cm="1">
        <f t="array" ref="BL106">_xlfn.IFS('MEM. CÁLCULO - Decrescente'!K31="A", 3,
'MEM. CÁLCULO - Decrescente'!K31="M", 2,
'MEM. CÁLCULO - Decrescente'!K31="B", 1,
'MEM. CÁLCULO - Decrescente'!K31="", 0)</f>
        <v>0</v>
      </c>
      <c r="BM106" s="399" cm="1">
        <f t="array" ref="BM106">_xlfn.IFS('MEM. CÁLCULO - Decrescente'!L31="A", 3,
'MEM. CÁLCULO - Decrescente'!L31="M", 2,
'MEM. CÁLCULO - Decrescente'!L31="B", 1,
'MEM. CÁLCULO - Decrescente'!L31="", 0)</f>
        <v>0</v>
      </c>
      <c r="BN106" s="399" cm="1">
        <f t="array" ref="BN106">_xlfn.IFS('MEM. CÁLCULO - Decrescente'!M31="A", 3,
'MEM. CÁLCULO - Decrescente'!M31="M", 2,
'MEM. CÁLCULO - Decrescente'!M31="B", 1,
'MEM. CÁLCULO - Decrescente'!M31="", 0)</f>
        <v>0</v>
      </c>
      <c r="BO106" s="399" cm="1">
        <f t="array" ref="BO106">_xlfn.IFS('MEM. CÁLCULO - Decrescente'!N31="A", 3,
'MEM. CÁLCULO - Decrescente'!N31="M", 2,
'MEM. CÁLCULO - Decrescente'!N31="B", 1,
'MEM. CÁLCULO - Decrescente'!N31="", 0)</f>
        <v>0</v>
      </c>
      <c r="BP106" s="399" t="e">
        <f t="shared" si="107"/>
        <v>#REF!</v>
      </c>
      <c r="BQ106" s="399" t="e">
        <f t="shared" si="108"/>
        <v>#REF!</v>
      </c>
      <c r="BR106" s="399" t="e">
        <f t="shared" si="109"/>
        <v>#REF!</v>
      </c>
      <c r="BS106" s="399" t="e">
        <f t="shared" si="110"/>
        <v>#REF!</v>
      </c>
      <c r="BT106" s="399" t="e">
        <f t="shared" si="111"/>
        <v>#REF!</v>
      </c>
      <c r="BU106" s="399" t="e" cm="1">
        <f t="array" ref="BU106">_xlfn.IFS(BP106=3, "A",
BP106=2, "M",
BP106=1, "B",
BP106=0, "")</f>
        <v>#REF!</v>
      </c>
      <c r="BV106" s="399" t="e" cm="1">
        <f t="array" ref="BV106">_xlfn.IFS(BQ106=3, "A",
BQ106=2, "M",
BQ106=1, "B",
BQ106=0, "")</f>
        <v>#REF!</v>
      </c>
      <c r="BW106" s="399" t="e" cm="1">
        <f t="array" ref="BW106">_xlfn.IFS(BR106=3, "A",
BR106=2, "M",
BR106=1, "B",
BR106=0, "")</f>
        <v>#REF!</v>
      </c>
      <c r="BX106" s="399" t="e" cm="1">
        <f t="array" ref="BX106">_xlfn.IFS(BS106=3, "A",
BS106=2, "M",
BS106=1, "B",
BS106=0, "")</f>
        <v>#REF!</v>
      </c>
      <c r="BY106" s="399" t="e" cm="1">
        <f t="array" ref="BY106">_xlfn.IFS(BT106=3, "A",
BT106=2, "M",
BT106=1, "B",
BT106=0, "")</f>
        <v>#REF!</v>
      </c>
    </row>
    <row r="107" spans="1:77" ht="24.95" customHeight="1">
      <c r="A107" s="344" t="e">
        <f>'LVC - FICHA CAMPO - Decrescente'!#REF!</f>
        <v>#REF!</v>
      </c>
      <c r="B107" s="345" t="e">
        <f>'LVC - FICHA CAMPO - Decrescente'!#REF!</f>
        <v>#REF!</v>
      </c>
      <c r="C107" s="345" t="e">
        <f>'LVC - FICHA CAMPO - Decrescente'!#REF!</f>
        <v>#REF!</v>
      </c>
      <c r="D107" s="346" t="e">
        <f>'LVC - FICHA CAMPO - Decrescente'!#REF!</f>
        <v>#REF!</v>
      </c>
      <c r="E107" s="349" t="e">
        <f>ROUNDUP(AVERAGE('LVC - FICHA CAMPO - Crescente'!#REF!, 'LVC - FICHA CAMPO - Decrescente'!#REF!), 0)</f>
        <v>#REF!</v>
      </c>
      <c r="F107" s="349" t="e">
        <f>AVERAGE('LVC - FICHA CAMPO - Crescente'!#REF!, 'LVC - FICHA CAMPO - Decrescente'!#REF!)</f>
        <v>#REF!</v>
      </c>
      <c r="G107" s="349" t="e">
        <f>AVERAGE('LVC - FICHA CAMPO - Crescente'!#REF!, 'LVC - FICHA CAMPO - Decrescente'!#REF!)</f>
        <v>#REF!</v>
      </c>
      <c r="H107" s="349" t="e">
        <f>AVERAGE('LVC - FICHA CAMPO - Crescente'!#REF!, 'LVC - FICHA CAMPO - Decrescente'!#REF!)</f>
        <v>#REF!</v>
      </c>
      <c r="I107" s="349" t="e">
        <f>ROUNDUP(AVERAGE('LVC - FICHA CAMPO - Crescente'!#REF!, 'LVC - FICHA CAMPO - Decrescente'!#REF!), 0)</f>
        <v>#REF!</v>
      </c>
      <c r="J107" s="349" t="e">
        <f t="shared" si="78"/>
        <v>#REF!</v>
      </c>
      <c r="K107" s="349" t="e">
        <f t="shared" si="79"/>
        <v>#REF!</v>
      </c>
      <c r="L107" s="349" t="e">
        <f t="shared" si="80"/>
        <v>#REF!</v>
      </c>
      <c r="M107" s="349" t="e">
        <f t="shared" si="81"/>
        <v>#REF!</v>
      </c>
      <c r="N107" s="349" t="e">
        <f t="shared" si="82"/>
        <v>#REF!</v>
      </c>
      <c r="O107" s="347" t="e">
        <f>AVERAGE('MEM. CÁLCULO - Crescente'!#REF!, 'MEM. CÁLCULO - Decrescente'!O32)</f>
        <v>#REF!</v>
      </c>
      <c r="P107" s="348" t="e">
        <f t="shared" si="83"/>
        <v>#REF!</v>
      </c>
      <c r="Q107" s="348" t="e">
        <f t="shared" si="84"/>
        <v>#REF!</v>
      </c>
      <c r="R107" s="348" t="e">
        <f t="shared" si="85"/>
        <v>#REF!</v>
      </c>
      <c r="S107" s="347" t="e">
        <f t="shared" si="86"/>
        <v>#REF!</v>
      </c>
      <c r="T107" s="348" t="e">
        <f t="shared" si="87"/>
        <v>#REF!</v>
      </c>
      <c r="U107" s="348" t="e">
        <f t="shared" si="88"/>
        <v>#REF!</v>
      </c>
      <c r="V107" s="348" t="e">
        <f t="shared" si="89"/>
        <v>#REF!</v>
      </c>
      <c r="W107" s="348" t="e">
        <f t="shared" si="90"/>
        <v>#REF!</v>
      </c>
      <c r="X107" s="348" t="e">
        <f t="shared" si="91"/>
        <v>#REF!</v>
      </c>
      <c r="Y107" s="351" t="e">
        <f t="shared" si="92"/>
        <v>#REF!</v>
      </c>
      <c r="Z107" s="349" t="e" cm="1">
        <f t="array" ref="Z107">_xlfn.IFS(
AND(Y107&gt;=0, Y107&lt;=10), 1,
AND(Y107&gt;10, Y107&lt;50), 2,
Y107&gt;=50, 3)</f>
        <v>#REF!</v>
      </c>
      <c r="AA107" s="350" t="e">
        <f t="shared" si="93"/>
        <v>#REF!</v>
      </c>
      <c r="AB107" s="400" t="e">
        <f t="shared" si="94"/>
        <v>#REF!</v>
      </c>
      <c r="AC107" s="351" t="e">
        <f t="shared" si="95"/>
        <v>#REF!</v>
      </c>
      <c r="AD107" s="349" t="e" cm="1">
        <f t="array" ref="AD107">_xlfn.IFS(
AND(AC107&gt;=0, AC107&lt;=10), 1,
AND(AC107&gt;10, AC107&lt;50), 2,
AC107&gt;=50, 3)</f>
        <v>#REF!</v>
      </c>
      <c r="AE107" s="350" t="e">
        <f t="shared" si="96"/>
        <v>#REF!</v>
      </c>
      <c r="AF107" s="400" t="e">
        <f t="shared" si="97"/>
        <v>#REF!</v>
      </c>
      <c r="AG107" s="349" t="e">
        <f t="shared" si="98"/>
        <v>#REF!</v>
      </c>
      <c r="AH107" s="349" t="e" cm="1">
        <f t="array" ref="AH107">_xlfn.IFS(
AND(AG107&gt;=0, AG107&lt;=2), 1,
AND(AG107&gt;2, AG107&lt;5), 2,
AG107&gt;=5, 3)</f>
        <v>#REF!</v>
      </c>
      <c r="AI107" s="350" t="e">
        <f t="shared" si="99"/>
        <v>#REF!</v>
      </c>
      <c r="AJ107" s="350" t="e">
        <f t="shared" si="100"/>
        <v>#REF!</v>
      </c>
      <c r="AK107" s="351" t="e" cm="1">
        <f t="array" ref="AK107">_xlfn.IFS(
O107&lt;=2, "B",
AND(O107&gt;2, O107&lt;5), "M",
O107&gt;=5, "A")</f>
        <v>#REF!</v>
      </c>
      <c r="AL107" s="351" t="e" cm="1">
        <f t="array" ref="AL107">_xlfn.IFS(
AND(P107&gt;=0, P107&lt;=10%), "B",
AND(P107&gt;10%, P107&lt;50%), "M",
AND(P107&gt;=50%, P107&lt;=100%), "A")</f>
        <v>#REF!</v>
      </c>
      <c r="AM107" s="351" t="e" cm="1">
        <f t="array" ref="AM107">_xlfn.IFS(
AND(Q107&gt;=0, Q107&lt;=10%), "B",
AND(Q107&gt;10%, Q107&lt;50%), "M",
AND(Q107&gt;=50%, Q107&lt;=100%), "A")</f>
        <v>#REF!</v>
      </c>
      <c r="AN107" s="351" t="e" cm="1">
        <f t="array" ref="AN107">_xlfn.IFS(
AND(R107&gt;=0, R107&lt;=10%), "B",
AND(R107&gt;10%, R107&lt;50%), "M",
AND(R107&gt;=50%, R107&lt;=100%), "A")</f>
        <v>#REF!</v>
      </c>
      <c r="AO107" s="351" t="e" cm="1">
        <f t="array" ref="AO107">_xlfn.IFS(
S107&lt;=2, "B",
AND(S107&gt;2, S107&lt;5), "M",
S107&gt;=5, "A")</f>
        <v>#REF!</v>
      </c>
      <c r="AP107" s="351" t="e">
        <f t="shared" si="101"/>
        <v>#REF!</v>
      </c>
      <c r="AQ107" s="351" t="e">
        <f t="shared" si="102"/>
        <v>#REF!</v>
      </c>
      <c r="AR107" s="351" t="e">
        <f t="shared" si="103"/>
        <v>#REF!</v>
      </c>
      <c r="AS107" s="351" t="e">
        <f t="shared" si="104"/>
        <v>#REF!</v>
      </c>
      <c r="AT107" s="351" t="e">
        <f t="shared" si="105"/>
        <v>#REF!</v>
      </c>
      <c r="AU107" s="369" t="e">
        <f t="shared" si="106"/>
        <v>#REF!</v>
      </c>
      <c r="AV107" s="369" t="e" cm="1">
        <f t="array" ref="AV107">_xlfn.IFS(B107="", "",
(((100-AU107)/100)*$AV$10)&lt;1, 1,
TRUE, ((100-AU107)/100)*AV$10)</f>
        <v>#REF!</v>
      </c>
      <c r="AW107" s="375" t="e" cm="1">
        <f t="array" ref="AW107">_xlfn.IFS(
AND(AU107 &lt;= 20, AV107 &gt; 3.5), 0,
AND(AU107 &lt;= 20, AV107 &lt;= 3.5), 1,
AND(AND(20 &lt; AU107, AU107 &lt;= 40, AV107 &gt; 3.5)), 2,
AND(AND(20 &lt; AU107, AU107 &lt;= 40, AV107 &lt;= 3.5)), 3,
AND(AND(40 &lt; AU107, AU107 &lt;= 60, AV107 &gt; 2.5)), 4,
AND(AND(40 &lt; AU107, AU107 &lt;= 60, AV107 &lt;= 2.5)), 5,
AND(AND(60 &lt; AU107, AU107 &lt;= 90, AV107 &gt; 2.5)), 7,
AND(AND(60 &lt; AU107, AU107 &lt;= 90, AV107 &lt;= 2.5)), 8,
AU107 &gt; 90, 10)</f>
        <v>#REF!</v>
      </c>
      <c r="AX107" s="374" t="e">
        <f>_xlfn.XLOOKUP(AW107,IES!$B$2:$B$10,IES!$C$2:$C$10)</f>
        <v>#REF!</v>
      </c>
      <c r="AY107" s="374" t="e">
        <f>_xlfn.XLOOKUP(AW107,IES!$B$2:$B$10, IES!$D$2:$D$10)</f>
        <v>#REF!</v>
      </c>
      <c r="AZ107" s="392" t="e" cm="1">
        <f t="array" ref="AZ107">_xlfn.IFS(AV107&gt;4, 'CONCEITOS ICPF'!$B$2,
AND(3 &lt; AV107, AV107 &lt;= 4), 'CONCEITOS ICPF'!$B$3,
AND(2 &lt; AV107, AV107 &lt;= 3), 'CONCEITOS ICPF'!$B$4,
AND(1 &lt; AV107, AV107 &lt;= 2), 'CONCEITOS ICPF'!$B$5,
AV107 &lt;= 1, 'CONCEITOS ICPF'!$B$6)</f>
        <v>#REF!</v>
      </c>
      <c r="BA107" s="350" t="e">
        <f>'LVC - FICHA CAMPO - Decrescente'!#REF!</f>
        <v>#REF!</v>
      </c>
      <c r="BB107" s="350" t="e">
        <f>'LVC - FICHA CAMPO - Decrescente'!#REF!</f>
        <v>#REF!</v>
      </c>
      <c r="BC107" s="350" t="e">
        <f>'LVC - FICHA CAMPO - Decrescente'!#REF!</f>
        <v>#REF!</v>
      </c>
      <c r="BD107" s="350" t="e">
        <f>'LVC - FICHA CAMPO - Decrescente'!#REF!</f>
        <v>#REF!</v>
      </c>
      <c r="BE107" s="350" t="e">
        <f>'LVC - FICHA CAMPO - Decrescente'!#REF!</f>
        <v>#REF!</v>
      </c>
      <c r="BF107" s="399" t="e" cm="1">
        <f t="array" ref="BF107">_xlfn.IFS('MEM. CÁLCULO - Crescente'!#REF!="A", 3,
'MEM. CÁLCULO - Crescente'!#REF!="M", 2,
'MEM. CÁLCULO - Crescente'!#REF!="B", 1,
'MEM. CÁLCULO - Crescente'!#REF!="", 0)</f>
        <v>#REF!</v>
      </c>
      <c r="BG107" s="399" t="e" cm="1">
        <f t="array" ref="BG107">_xlfn.IFS('MEM. CÁLCULO - Crescente'!#REF!="A", 3,
'MEM. CÁLCULO - Crescente'!#REF!="M", 2,
'MEM. CÁLCULO - Crescente'!#REF!="B", 1,
'MEM. CÁLCULO - Crescente'!#REF!="", 0)</f>
        <v>#REF!</v>
      </c>
      <c r="BH107" s="399" t="e" cm="1">
        <f t="array" ref="BH107">_xlfn.IFS('MEM. CÁLCULO - Crescente'!#REF!="A", 3,
'MEM. CÁLCULO - Crescente'!#REF!="M", 2,
'MEM. CÁLCULO - Crescente'!#REF!="B", 1,
'MEM. CÁLCULO - Crescente'!#REF!="", 0)</f>
        <v>#REF!</v>
      </c>
      <c r="BI107" s="399" t="e" cm="1">
        <f t="array" ref="BI107">_xlfn.IFS('MEM. CÁLCULO - Crescente'!#REF!="A", 3,
'MEM. CÁLCULO - Crescente'!#REF!="M", 2,
'MEM. CÁLCULO - Crescente'!#REF!="B", 1,
'MEM. CÁLCULO - Crescente'!#REF!="", 0)</f>
        <v>#REF!</v>
      </c>
      <c r="BJ107" s="399" t="e" cm="1">
        <f t="array" ref="BJ107">_xlfn.IFS('MEM. CÁLCULO - Crescente'!#REF!="A", 3,
'MEM. CÁLCULO - Crescente'!#REF!="M", 2,
'MEM. CÁLCULO - Crescente'!#REF!="B", 1,
'MEM. CÁLCULO - Crescente'!#REF!="", 0)</f>
        <v>#REF!</v>
      </c>
      <c r="BK107" s="399" cm="1">
        <f t="array" ref="BK107">_xlfn.IFS('MEM. CÁLCULO - Decrescente'!J32="A", 3,
'MEM. CÁLCULO - Decrescente'!J32="M", 2,
'MEM. CÁLCULO - Decrescente'!J32="B", 1,
'MEM. CÁLCULO - Decrescente'!J32="", 0)</f>
        <v>0</v>
      </c>
      <c r="BL107" s="399" cm="1">
        <f t="array" ref="BL107">_xlfn.IFS('MEM. CÁLCULO - Decrescente'!K32="A", 3,
'MEM. CÁLCULO - Decrescente'!K32="M", 2,
'MEM. CÁLCULO - Decrescente'!K32="B", 1,
'MEM. CÁLCULO - Decrescente'!K32="", 0)</f>
        <v>0</v>
      </c>
      <c r="BM107" s="399" cm="1">
        <f t="array" ref="BM107">_xlfn.IFS('MEM. CÁLCULO - Decrescente'!L32="A", 3,
'MEM. CÁLCULO - Decrescente'!L32="M", 2,
'MEM. CÁLCULO - Decrescente'!L32="B", 1,
'MEM. CÁLCULO - Decrescente'!L32="", 0)</f>
        <v>0</v>
      </c>
      <c r="BN107" s="399" cm="1">
        <f t="array" ref="BN107">_xlfn.IFS('MEM. CÁLCULO - Decrescente'!M32="A", 3,
'MEM. CÁLCULO - Decrescente'!M32="M", 2,
'MEM. CÁLCULO - Decrescente'!M32="B", 1,
'MEM. CÁLCULO - Decrescente'!M32="", 0)</f>
        <v>0</v>
      </c>
      <c r="BO107" s="399" cm="1">
        <f t="array" ref="BO107">_xlfn.IFS('MEM. CÁLCULO - Decrescente'!N32="A", 3,
'MEM. CÁLCULO - Decrescente'!N32="M", 2,
'MEM. CÁLCULO - Decrescente'!N32="B", 1,
'MEM. CÁLCULO - Decrescente'!N32="", 0)</f>
        <v>0</v>
      </c>
      <c r="BP107" s="399" t="e">
        <f t="shared" si="107"/>
        <v>#REF!</v>
      </c>
      <c r="BQ107" s="399" t="e">
        <f t="shared" si="108"/>
        <v>#REF!</v>
      </c>
      <c r="BR107" s="399" t="e">
        <f t="shared" si="109"/>
        <v>#REF!</v>
      </c>
      <c r="BS107" s="399" t="e">
        <f t="shared" si="110"/>
        <v>#REF!</v>
      </c>
      <c r="BT107" s="399" t="e">
        <f t="shared" si="111"/>
        <v>#REF!</v>
      </c>
      <c r="BU107" s="399" t="e" cm="1">
        <f t="array" ref="BU107">_xlfn.IFS(BP107=3, "A",
BP107=2, "M",
BP107=1, "B",
BP107=0, "")</f>
        <v>#REF!</v>
      </c>
      <c r="BV107" s="399" t="e" cm="1">
        <f t="array" ref="BV107">_xlfn.IFS(BQ107=3, "A",
BQ107=2, "M",
BQ107=1, "B",
BQ107=0, "")</f>
        <v>#REF!</v>
      </c>
      <c r="BW107" s="399" t="e" cm="1">
        <f t="array" ref="BW107">_xlfn.IFS(BR107=3, "A",
BR107=2, "M",
BR107=1, "B",
BR107=0, "")</f>
        <v>#REF!</v>
      </c>
      <c r="BX107" s="399" t="e" cm="1">
        <f t="array" ref="BX107">_xlfn.IFS(BS107=3, "A",
BS107=2, "M",
BS107=1, "B",
BS107=0, "")</f>
        <v>#REF!</v>
      </c>
      <c r="BY107" s="399" t="e" cm="1">
        <f t="array" ref="BY107">_xlfn.IFS(BT107=3, "A",
BT107=2, "M",
BT107=1, "B",
BT107=0, "")</f>
        <v>#REF!</v>
      </c>
    </row>
    <row r="108" spans="1:77" ht="24.95" customHeight="1">
      <c r="A108" s="344" t="e">
        <f>'LVC - FICHA CAMPO - Decrescente'!#REF!</f>
        <v>#REF!</v>
      </c>
      <c r="B108" s="345" t="e">
        <f>'LVC - FICHA CAMPO - Decrescente'!#REF!</f>
        <v>#REF!</v>
      </c>
      <c r="C108" s="345" t="e">
        <f>'LVC - FICHA CAMPO - Decrescente'!#REF!</f>
        <v>#REF!</v>
      </c>
      <c r="D108" s="346" t="e">
        <f>'LVC - FICHA CAMPO - Decrescente'!#REF!</f>
        <v>#REF!</v>
      </c>
      <c r="E108" s="349" t="e">
        <f>ROUNDUP(AVERAGE('LVC - FICHA CAMPO - Crescente'!#REF!, 'LVC - FICHA CAMPO - Decrescente'!#REF!), 0)</f>
        <v>#REF!</v>
      </c>
      <c r="F108" s="349" t="e">
        <f>AVERAGE('LVC - FICHA CAMPO - Crescente'!#REF!, 'LVC - FICHA CAMPO - Decrescente'!#REF!)</f>
        <v>#REF!</v>
      </c>
      <c r="G108" s="349" t="e">
        <f>AVERAGE('LVC - FICHA CAMPO - Crescente'!#REF!, 'LVC - FICHA CAMPO - Decrescente'!#REF!)</f>
        <v>#REF!</v>
      </c>
      <c r="H108" s="349" t="e">
        <f>AVERAGE('LVC - FICHA CAMPO - Crescente'!#REF!, 'LVC - FICHA CAMPO - Decrescente'!#REF!)</f>
        <v>#REF!</v>
      </c>
      <c r="I108" s="349" t="e">
        <f>ROUNDUP(AVERAGE('LVC - FICHA CAMPO - Crescente'!#REF!, 'LVC - FICHA CAMPO - Decrescente'!#REF!), 0)</f>
        <v>#REF!</v>
      </c>
      <c r="J108" s="349" t="e">
        <f t="shared" si="78"/>
        <v>#REF!</v>
      </c>
      <c r="K108" s="349" t="e">
        <f t="shared" si="79"/>
        <v>#REF!</v>
      </c>
      <c r="L108" s="349" t="e">
        <f t="shared" si="80"/>
        <v>#REF!</v>
      </c>
      <c r="M108" s="349" t="e">
        <f t="shared" si="81"/>
        <v>#REF!</v>
      </c>
      <c r="N108" s="349" t="e">
        <f t="shared" si="82"/>
        <v>#REF!</v>
      </c>
      <c r="O108" s="347" t="e">
        <f>AVERAGE('MEM. CÁLCULO - Crescente'!#REF!, 'MEM. CÁLCULO - Decrescente'!O33)</f>
        <v>#REF!</v>
      </c>
      <c r="P108" s="348" t="e">
        <f t="shared" si="83"/>
        <v>#REF!</v>
      </c>
      <c r="Q108" s="348" t="e">
        <f t="shared" si="84"/>
        <v>#REF!</v>
      </c>
      <c r="R108" s="348" t="e">
        <f t="shared" si="85"/>
        <v>#REF!</v>
      </c>
      <c r="S108" s="347" t="e">
        <f t="shared" si="86"/>
        <v>#REF!</v>
      </c>
      <c r="T108" s="348" t="e">
        <f t="shared" si="87"/>
        <v>#REF!</v>
      </c>
      <c r="U108" s="348" t="e">
        <f t="shared" si="88"/>
        <v>#REF!</v>
      </c>
      <c r="V108" s="348" t="e">
        <f t="shared" si="89"/>
        <v>#REF!</v>
      </c>
      <c r="W108" s="348" t="e">
        <f t="shared" si="90"/>
        <v>#REF!</v>
      </c>
      <c r="X108" s="348" t="e">
        <f t="shared" si="91"/>
        <v>#REF!</v>
      </c>
      <c r="Y108" s="351" t="e">
        <f t="shared" si="92"/>
        <v>#REF!</v>
      </c>
      <c r="Z108" s="349" t="e" cm="1">
        <f t="array" ref="Z108">_xlfn.IFS(
AND(Y108&gt;=0, Y108&lt;=10), 1,
AND(Y108&gt;10, Y108&lt;50), 2,
Y108&gt;=50, 3)</f>
        <v>#REF!</v>
      </c>
      <c r="AA108" s="350" t="e">
        <f t="shared" si="93"/>
        <v>#REF!</v>
      </c>
      <c r="AB108" s="400" t="e">
        <f t="shared" si="94"/>
        <v>#REF!</v>
      </c>
      <c r="AC108" s="351" t="e">
        <f t="shared" si="95"/>
        <v>#REF!</v>
      </c>
      <c r="AD108" s="349" t="e" cm="1">
        <f t="array" ref="AD108">_xlfn.IFS(
AND(AC108&gt;=0, AC108&lt;=10), 1,
AND(AC108&gt;10, AC108&lt;50), 2,
AC108&gt;=50, 3)</f>
        <v>#REF!</v>
      </c>
      <c r="AE108" s="350" t="e">
        <f t="shared" si="96"/>
        <v>#REF!</v>
      </c>
      <c r="AF108" s="400" t="e">
        <f t="shared" si="97"/>
        <v>#REF!</v>
      </c>
      <c r="AG108" s="349" t="e">
        <f t="shared" si="98"/>
        <v>#REF!</v>
      </c>
      <c r="AH108" s="349" t="e" cm="1">
        <f t="array" ref="AH108">_xlfn.IFS(
AND(AG108&gt;=0, AG108&lt;=2), 1,
AND(AG108&gt;2, AG108&lt;5), 2,
AG108&gt;=5, 3)</f>
        <v>#REF!</v>
      </c>
      <c r="AI108" s="350" t="e">
        <f t="shared" si="99"/>
        <v>#REF!</v>
      </c>
      <c r="AJ108" s="350" t="e">
        <f t="shared" si="100"/>
        <v>#REF!</v>
      </c>
      <c r="AK108" s="351" t="e" cm="1">
        <f t="array" ref="AK108">_xlfn.IFS(
O108&lt;=2, "B",
AND(O108&gt;2, O108&lt;5), "M",
O108&gt;=5, "A")</f>
        <v>#REF!</v>
      </c>
      <c r="AL108" s="351" t="e" cm="1">
        <f t="array" ref="AL108">_xlfn.IFS(
AND(P108&gt;=0, P108&lt;=10%), "B",
AND(P108&gt;10%, P108&lt;50%), "M",
AND(P108&gt;=50%, P108&lt;=100%), "A")</f>
        <v>#REF!</v>
      </c>
      <c r="AM108" s="351" t="e" cm="1">
        <f t="array" ref="AM108">_xlfn.IFS(
AND(Q108&gt;=0, Q108&lt;=10%), "B",
AND(Q108&gt;10%, Q108&lt;50%), "M",
AND(Q108&gt;=50%, Q108&lt;=100%), "A")</f>
        <v>#REF!</v>
      </c>
      <c r="AN108" s="351" t="e" cm="1">
        <f t="array" ref="AN108">_xlfn.IFS(
AND(R108&gt;=0, R108&lt;=10%), "B",
AND(R108&gt;10%, R108&lt;50%), "M",
AND(R108&gt;=50%, R108&lt;=100%), "A")</f>
        <v>#REF!</v>
      </c>
      <c r="AO108" s="351" t="e" cm="1">
        <f t="array" ref="AO108">_xlfn.IFS(
S108&lt;=2, "B",
AND(S108&gt;2, S108&lt;5), "M",
S108&gt;=5, "A")</f>
        <v>#REF!</v>
      </c>
      <c r="AP108" s="351" t="e">
        <f t="shared" si="101"/>
        <v>#REF!</v>
      </c>
      <c r="AQ108" s="351" t="e">
        <f t="shared" si="102"/>
        <v>#REF!</v>
      </c>
      <c r="AR108" s="351" t="e">
        <f t="shared" si="103"/>
        <v>#REF!</v>
      </c>
      <c r="AS108" s="351" t="e">
        <f t="shared" si="104"/>
        <v>#REF!</v>
      </c>
      <c r="AT108" s="351" t="e">
        <f t="shared" si="105"/>
        <v>#REF!</v>
      </c>
      <c r="AU108" s="369" t="e">
        <f t="shared" si="106"/>
        <v>#REF!</v>
      </c>
      <c r="AV108" s="369" t="e" cm="1">
        <f t="array" ref="AV108">_xlfn.IFS(B108="", "",
(((100-AU108)/100)*$AV$10)&lt;1, 1,
TRUE, ((100-AU108)/100)*AV$10)</f>
        <v>#REF!</v>
      </c>
      <c r="AW108" s="375" t="e" cm="1">
        <f t="array" ref="AW108">_xlfn.IFS(
AND(AU108 &lt;= 20, AV108 &gt; 3.5), 0,
AND(AU108 &lt;= 20, AV108 &lt;= 3.5), 1,
AND(AND(20 &lt; AU108, AU108 &lt;= 40, AV108 &gt; 3.5)), 2,
AND(AND(20 &lt; AU108, AU108 &lt;= 40, AV108 &lt;= 3.5)), 3,
AND(AND(40 &lt; AU108, AU108 &lt;= 60, AV108 &gt; 2.5)), 4,
AND(AND(40 &lt; AU108, AU108 &lt;= 60, AV108 &lt;= 2.5)), 5,
AND(AND(60 &lt; AU108, AU108 &lt;= 90, AV108 &gt; 2.5)), 7,
AND(AND(60 &lt; AU108, AU108 &lt;= 90, AV108 &lt;= 2.5)), 8,
AU108 &gt; 90, 10)</f>
        <v>#REF!</v>
      </c>
      <c r="AX108" s="374" t="e">
        <f>_xlfn.XLOOKUP(AW108,IES!$B$2:$B$10,IES!$C$2:$C$10)</f>
        <v>#REF!</v>
      </c>
      <c r="AY108" s="374" t="e">
        <f>_xlfn.XLOOKUP(AW108,IES!$B$2:$B$10, IES!$D$2:$D$10)</f>
        <v>#REF!</v>
      </c>
      <c r="AZ108" s="392" t="e" cm="1">
        <f t="array" ref="AZ108">_xlfn.IFS(AV108&gt;4, 'CONCEITOS ICPF'!$B$2,
AND(3 &lt; AV108, AV108 &lt;= 4), 'CONCEITOS ICPF'!$B$3,
AND(2 &lt; AV108, AV108 &lt;= 3), 'CONCEITOS ICPF'!$B$4,
AND(1 &lt; AV108, AV108 &lt;= 2), 'CONCEITOS ICPF'!$B$5,
AV108 &lt;= 1, 'CONCEITOS ICPF'!$B$6)</f>
        <v>#REF!</v>
      </c>
      <c r="BA108" s="350" t="e">
        <f>'LVC - FICHA CAMPO - Decrescente'!#REF!</f>
        <v>#REF!</v>
      </c>
      <c r="BB108" s="350" t="e">
        <f>'LVC - FICHA CAMPO - Decrescente'!#REF!</f>
        <v>#REF!</v>
      </c>
      <c r="BC108" s="350" t="e">
        <f>'LVC - FICHA CAMPO - Decrescente'!#REF!</f>
        <v>#REF!</v>
      </c>
      <c r="BD108" s="350" t="e">
        <f>'LVC - FICHA CAMPO - Decrescente'!#REF!</f>
        <v>#REF!</v>
      </c>
      <c r="BE108" s="350" t="e">
        <f>'LVC - FICHA CAMPO - Decrescente'!#REF!</f>
        <v>#REF!</v>
      </c>
      <c r="BF108" s="399" t="e" cm="1">
        <f t="array" ref="BF108">_xlfn.IFS('MEM. CÁLCULO - Crescente'!#REF!="A", 3,
'MEM. CÁLCULO - Crescente'!#REF!="M", 2,
'MEM. CÁLCULO - Crescente'!#REF!="B", 1,
'MEM. CÁLCULO - Crescente'!#REF!="", 0)</f>
        <v>#REF!</v>
      </c>
      <c r="BG108" s="399" t="e" cm="1">
        <f t="array" ref="BG108">_xlfn.IFS('MEM. CÁLCULO - Crescente'!#REF!="A", 3,
'MEM. CÁLCULO - Crescente'!#REF!="M", 2,
'MEM. CÁLCULO - Crescente'!#REF!="B", 1,
'MEM. CÁLCULO - Crescente'!#REF!="", 0)</f>
        <v>#REF!</v>
      </c>
      <c r="BH108" s="399" t="e" cm="1">
        <f t="array" ref="BH108">_xlfn.IFS('MEM. CÁLCULO - Crescente'!#REF!="A", 3,
'MEM. CÁLCULO - Crescente'!#REF!="M", 2,
'MEM. CÁLCULO - Crescente'!#REF!="B", 1,
'MEM. CÁLCULO - Crescente'!#REF!="", 0)</f>
        <v>#REF!</v>
      </c>
      <c r="BI108" s="399" t="e" cm="1">
        <f t="array" ref="BI108">_xlfn.IFS('MEM. CÁLCULO - Crescente'!#REF!="A", 3,
'MEM. CÁLCULO - Crescente'!#REF!="M", 2,
'MEM. CÁLCULO - Crescente'!#REF!="B", 1,
'MEM. CÁLCULO - Crescente'!#REF!="", 0)</f>
        <v>#REF!</v>
      </c>
      <c r="BJ108" s="399" t="e" cm="1">
        <f t="array" ref="BJ108">_xlfn.IFS('MEM. CÁLCULO - Crescente'!#REF!="A", 3,
'MEM. CÁLCULO - Crescente'!#REF!="M", 2,
'MEM. CÁLCULO - Crescente'!#REF!="B", 1,
'MEM. CÁLCULO - Crescente'!#REF!="", 0)</f>
        <v>#REF!</v>
      </c>
      <c r="BK108" s="399" cm="1">
        <f t="array" ref="BK108">_xlfn.IFS('MEM. CÁLCULO - Decrescente'!J33="A", 3,
'MEM. CÁLCULO - Decrescente'!J33="M", 2,
'MEM. CÁLCULO - Decrescente'!J33="B", 1,
'MEM. CÁLCULO - Decrescente'!J33="", 0)</f>
        <v>0</v>
      </c>
      <c r="BL108" s="399" cm="1">
        <f t="array" ref="BL108">_xlfn.IFS('MEM. CÁLCULO - Decrescente'!K33="A", 3,
'MEM. CÁLCULO - Decrescente'!K33="M", 2,
'MEM. CÁLCULO - Decrescente'!K33="B", 1,
'MEM. CÁLCULO - Decrescente'!K33="", 0)</f>
        <v>0</v>
      </c>
      <c r="BM108" s="399" cm="1">
        <f t="array" ref="BM108">_xlfn.IFS('MEM. CÁLCULO - Decrescente'!L33="A", 3,
'MEM. CÁLCULO - Decrescente'!L33="M", 2,
'MEM. CÁLCULO - Decrescente'!L33="B", 1,
'MEM. CÁLCULO - Decrescente'!L33="", 0)</f>
        <v>0</v>
      </c>
      <c r="BN108" s="399" cm="1">
        <f t="array" ref="BN108">_xlfn.IFS('MEM. CÁLCULO - Decrescente'!M33="A", 3,
'MEM. CÁLCULO - Decrescente'!M33="M", 2,
'MEM. CÁLCULO - Decrescente'!M33="B", 1,
'MEM. CÁLCULO - Decrescente'!M33="", 0)</f>
        <v>0</v>
      </c>
      <c r="BO108" s="399" cm="1">
        <f t="array" ref="BO108">_xlfn.IFS('MEM. CÁLCULO - Decrescente'!N33="A", 3,
'MEM. CÁLCULO - Decrescente'!N33="M", 2,
'MEM. CÁLCULO - Decrescente'!N33="B", 1,
'MEM. CÁLCULO - Decrescente'!N33="", 0)</f>
        <v>0</v>
      </c>
      <c r="BP108" s="399" t="e">
        <f t="shared" si="107"/>
        <v>#REF!</v>
      </c>
      <c r="BQ108" s="399" t="e">
        <f t="shared" si="108"/>
        <v>#REF!</v>
      </c>
      <c r="BR108" s="399" t="e">
        <f t="shared" si="109"/>
        <v>#REF!</v>
      </c>
      <c r="BS108" s="399" t="e">
        <f t="shared" si="110"/>
        <v>#REF!</v>
      </c>
      <c r="BT108" s="399" t="e">
        <f t="shared" si="111"/>
        <v>#REF!</v>
      </c>
      <c r="BU108" s="399" t="e" cm="1">
        <f t="array" ref="BU108">_xlfn.IFS(BP108=3, "A",
BP108=2, "M",
BP108=1, "B",
BP108=0, "")</f>
        <v>#REF!</v>
      </c>
      <c r="BV108" s="399" t="e" cm="1">
        <f t="array" ref="BV108">_xlfn.IFS(BQ108=3, "A",
BQ108=2, "M",
BQ108=1, "B",
BQ108=0, "")</f>
        <v>#REF!</v>
      </c>
      <c r="BW108" s="399" t="e" cm="1">
        <f t="array" ref="BW108">_xlfn.IFS(BR108=3, "A",
BR108=2, "M",
BR108=1, "B",
BR108=0, "")</f>
        <v>#REF!</v>
      </c>
      <c r="BX108" s="399" t="e" cm="1">
        <f t="array" ref="BX108">_xlfn.IFS(BS108=3, "A",
BS108=2, "M",
BS108=1, "B",
BS108=0, "")</f>
        <v>#REF!</v>
      </c>
      <c r="BY108" s="399" t="e" cm="1">
        <f t="array" ref="BY108">_xlfn.IFS(BT108=3, "A",
BT108=2, "M",
BT108=1, "B",
BT108=0, "")</f>
        <v>#REF!</v>
      </c>
    </row>
    <row r="109" spans="1:77" ht="24.95" customHeight="1">
      <c r="A109" s="344" t="e">
        <f>'LVC - FICHA CAMPO - Decrescente'!#REF!</f>
        <v>#REF!</v>
      </c>
      <c r="B109" s="345" t="e">
        <f>'LVC - FICHA CAMPO - Decrescente'!#REF!</f>
        <v>#REF!</v>
      </c>
      <c r="C109" s="345" t="e">
        <f>'LVC - FICHA CAMPO - Decrescente'!#REF!</f>
        <v>#REF!</v>
      </c>
      <c r="D109" s="346" t="e">
        <f>'LVC - FICHA CAMPO - Decrescente'!#REF!</f>
        <v>#REF!</v>
      </c>
      <c r="E109" s="349" t="e">
        <f>ROUNDUP(AVERAGE('LVC - FICHA CAMPO - Crescente'!#REF!, 'LVC - FICHA CAMPO - Decrescente'!#REF!), 0)</f>
        <v>#REF!</v>
      </c>
      <c r="F109" s="349" t="e">
        <f>AVERAGE('LVC - FICHA CAMPO - Crescente'!#REF!, 'LVC - FICHA CAMPO - Decrescente'!#REF!)</f>
        <v>#REF!</v>
      </c>
      <c r="G109" s="349" t="e">
        <f>AVERAGE('LVC - FICHA CAMPO - Crescente'!#REF!, 'LVC - FICHA CAMPO - Decrescente'!#REF!)</f>
        <v>#REF!</v>
      </c>
      <c r="H109" s="349" t="e">
        <f>AVERAGE('LVC - FICHA CAMPO - Crescente'!#REF!, 'LVC - FICHA CAMPO - Decrescente'!#REF!)</f>
        <v>#REF!</v>
      </c>
      <c r="I109" s="349" t="e">
        <f>ROUNDUP(AVERAGE('LVC - FICHA CAMPO - Crescente'!#REF!, 'LVC - FICHA CAMPO - Decrescente'!#REF!), 0)</f>
        <v>#REF!</v>
      </c>
      <c r="J109" s="349" t="e">
        <f t="shared" si="78"/>
        <v>#REF!</v>
      </c>
      <c r="K109" s="349" t="e">
        <f t="shared" si="79"/>
        <v>#REF!</v>
      </c>
      <c r="L109" s="349" t="e">
        <f t="shared" si="80"/>
        <v>#REF!</v>
      </c>
      <c r="M109" s="349" t="e">
        <f t="shared" si="81"/>
        <v>#REF!</v>
      </c>
      <c r="N109" s="349" t="e">
        <f t="shared" si="82"/>
        <v>#REF!</v>
      </c>
      <c r="O109" s="347" t="e">
        <f>AVERAGE('MEM. CÁLCULO - Crescente'!#REF!, 'MEM. CÁLCULO - Decrescente'!O34)</f>
        <v>#REF!</v>
      </c>
      <c r="P109" s="348" t="e">
        <f t="shared" si="83"/>
        <v>#REF!</v>
      </c>
      <c r="Q109" s="348" t="e">
        <f t="shared" si="84"/>
        <v>#REF!</v>
      </c>
      <c r="R109" s="348" t="e">
        <f t="shared" si="85"/>
        <v>#REF!</v>
      </c>
      <c r="S109" s="347" t="e">
        <f t="shared" si="86"/>
        <v>#REF!</v>
      </c>
      <c r="T109" s="348" t="e">
        <f t="shared" si="87"/>
        <v>#REF!</v>
      </c>
      <c r="U109" s="348" t="e">
        <f t="shared" si="88"/>
        <v>#REF!</v>
      </c>
      <c r="V109" s="348" t="e">
        <f t="shared" si="89"/>
        <v>#REF!</v>
      </c>
      <c r="W109" s="348" t="e">
        <f t="shared" si="90"/>
        <v>#REF!</v>
      </c>
      <c r="X109" s="348" t="e">
        <f t="shared" si="91"/>
        <v>#REF!</v>
      </c>
      <c r="Y109" s="351" t="e">
        <f t="shared" si="92"/>
        <v>#REF!</v>
      </c>
      <c r="Z109" s="349" t="e" cm="1">
        <f t="array" ref="Z109">_xlfn.IFS(
AND(Y109&gt;=0, Y109&lt;=10), 1,
AND(Y109&gt;10, Y109&lt;50), 2,
Y109&gt;=50, 3)</f>
        <v>#REF!</v>
      </c>
      <c r="AA109" s="350" t="e">
        <f t="shared" si="93"/>
        <v>#REF!</v>
      </c>
      <c r="AB109" s="400" t="e">
        <f t="shared" si="94"/>
        <v>#REF!</v>
      </c>
      <c r="AC109" s="351" t="e">
        <f t="shared" si="95"/>
        <v>#REF!</v>
      </c>
      <c r="AD109" s="349" t="e" cm="1">
        <f t="array" ref="AD109">_xlfn.IFS(
AND(AC109&gt;=0, AC109&lt;=10), 1,
AND(AC109&gt;10, AC109&lt;50), 2,
AC109&gt;=50, 3)</f>
        <v>#REF!</v>
      </c>
      <c r="AE109" s="350" t="e">
        <f t="shared" si="96"/>
        <v>#REF!</v>
      </c>
      <c r="AF109" s="400" t="e">
        <f t="shared" si="97"/>
        <v>#REF!</v>
      </c>
      <c r="AG109" s="349" t="e">
        <f t="shared" si="98"/>
        <v>#REF!</v>
      </c>
      <c r="AH109" s="349" t="e" cm="1">
        <f t="array" ref="AH109">_xlfn.IFS(
AND(AG109&gt;=0, AG109&lt;=2), 1,
AND(AG109&gt;2, AG109&lt;5), 2,
AG109&gt;=5, 3)</f>
        <v>#REF!</v>
      </c>
      <c r="AI109" s="350" t="e">
        <f t="shared" si="99"/>
        <v>#REF!</v>
      </c>
      <c r="AJ109" s="350" t="e">
        <f t="shared" si="100"/>
        <v>#REF!</v>
      </c>
      <c r="AK109" s="351" t="e" cm="1">
        <f t="array" ref="AK109">_xlfn.IFS(
O109&lt;=2, "B",
AND(O109&gt;2, O109&lt;5), "M",
O109&gt;=5, "A")</f>
        <v>#REF!</v>
      </c>
      <c r="AL109" s="351" t="e" cm="1">
        <f t="array" ref="AL109">_xlfn.IFS(
AND(P109&gt;=0, P109&lt;=10%), "B",
AND(P109&gt;10%, P109&lt;50%), "M",
AND(P109&gt;=50%, P109&lt;=100%), "A")</f>
        <v>#REF!</v>
      </c>
      <c r="AM109" s="351" t="e" cm="1">
        <f t="array" ref="AM109">_xlfn.IFS(
AND(Q109&gt;=0, Q109&lt;=10%), "B",
AND(Q109&gt;10%, Q109&lt;50%), "M",
AND(Q109&gt;=50%, Q109&lt;=100%), "A")</f>
        <v>#REF!</v>
      </c>
      <c r="AN109" s="351" t="e" cm="1">
        <f t="array" ref="AN109">_xlfn.IFS(
AND(R109&gt;=0, R109&lt;=10%), "B",
AND(R109&gt;10%, R109&lt;50%), "M",
AND(R109&gt;=50%, R109&lt;=100%), "A")</f>
        <v>#REF!</v>
      </c>
      <c r="AO109" s="351" t="e" cm="1">
        <f t="array" ref="AO109">_xlfn.IFS(
S109&lt;=2, "B",
AND(S109&gt;2, S109&lt;5), "M",
S109&gt;=5, "A")</f>
        <v>#REF!</v>
      </c>
      <c r="AP109" s="351" t="e">
        <f t="shared" si="101"/>
        <v>#REF!</v>
      </c>
      <c r="AQ109" s="351" t="e">
        <f t="shared" si="102"/>
        <v>#REF!</v>
      </c>
      <c r="AR109" s="351" t="e">
        <f t="shared" si="103"/>
        <v>#REF!</v>
      </c>
      <c r="AS109" s="351" t="e">
        <f t="shared" si="104"/>
        <v>#REF!</v>
      </c>
      <c r="AT109" s="351" t="e">
        <f t="shared" si="105"/>
        <v>#REF!</v>
      </c>
      <c r="AU109" s="369" t="e">
        <f t="shared" si="106"/>
        <v>#REF!</v>
      </c>
      <c r="AV109" s="369" t="e" cm="1">
        <f t="array" ref="AV109">_xlfn.IFS(B109="", "",
(((100-AU109)/100)*$AV$10)&lt;1, 1,
TRUE, ((100-AU109)/100)*AV$10)</f>
        <v>#REF!</v>
      </c>
      <c r="AW109" s="375" t="e" cm="1">
        <f t="array" ref="AW109">_xlfn.IFS(
AND(AU109 &lt;= 20, AV109 &gt; 3.5), 0,
AND(AU109 &lt;= 20, AV109 &lt;= 3.5), 1,
AND(AND(20 &lt; AU109, AU109 &lt;= 40, AV109 &gt; 3.5)), 2,
AND(AND(20 &lt; AU109, AU109 &lt;= 40, AV109 &lt;= 3.5)), 3,
AND(AND(40 &lt; AU109, AU109 &lt;= 60, AV109 &gt; 2.5)), 4,
AND(AND(40 &lt; AU109, AU109 &lt;= 60, AV109 &lt;= 2.5)), 5,
AND(AND(60 &lt; AU109, AU109 &lt;= 90, AV109 &gt; 2.5)), 7,
AND(AND(60 &lt; AU109, AU109 &lt;= 90, AV109 &lt;= 2.5)), 8,
AU109 &gt; 90, 10)</f>
        <v>#REF!</v>
      </c>
      <c r="AX109" s="374" t="e">
        <f>_xlfn.XLOOKUP(AW109,IES!$B$2:$B$10,IES!$C$2:$C$10)</f>
        <v>#REF!</v>
      </c>
      <c r="AY109" s="374" t="e">
        <f>_xlfn.XLOOKUP(AW109,IES!$B$2:$B$10, IES!$D$2:$D$10)</f>
        <v>#REF!</v>
      </c>
      <c r="AZ109" s="392" t="e" cm="1">
        <f t="array" ref="AZ109">_xlfn.IFS(AV109&gt;4, 'CONCEITOS ICPF'!$B$2,
AND(3 &lt; AV109, AV109 &lt;= 4), 'CONCEITOS ICPF'!$B$3,
AND(2 &lt; AV109, AV109 &lt;= 3), 'CONCEITOS ICPF'!$B$4,
AND(1 &lt; AV109, AV109 &lt;= 2), 'CONCEITOS ICPF'!$B$5,
AV109 &lt;= 1, 'CONCEITOS ICPF'!$B$6)</f>
        <v>#REF!</v>
      </c>
      <c r="BA109" s="350" t="e">
        <f>'LVC - FICHA CAMPO - Decrescente'!#REF!</f>
        <v>#REF!</v>
      </c>
      <c r="BB109" s="350" t="e">
        <f>'LVC - FICHA CAMPO - Decrescente'!#REF!</f>
        <v>#REF!</v>
      </c>
      <c r="BC109" s="350" t="e">
        <f>'LVC - FICHA CAMPO - Decrescente'!#REF!</f>
        <v>#REF!</v>
      </c>
      <c r="BD109" s="350" t="e">
        <f>'LVC - FICHA CAMPO - Decrescente'!#REF!</f>
        <v>#REF!</v>
      </c>
      <c r="BE109" s="350" t="e">
        <f>'LVC - FICHA CAMPO - Decrescente'!#REF!</f>
        <v>#REF!</v>
      </c>
      <c r="BF109" s="399" t="e" cm="1">
        <f t="array" ref="BF109">_xlfn.IFS('MEM. CÁLCULO - Crescente'!#REF!="A", 3,
'MEM. CÁLCULO - Crescente'!#REF!="M", 2,
'MEM. CÁLCULO - Crescente'!#REF!="B", 1,
'MEM. CÁLCULO - Crescente'!#REF!="", 0)</f>
        <v>#REF!</v>
      </c>
      <c r="BG109" s="399" t="e" cm="1">
        <f t="array" ref="BG109">_xlfn.IFS('MEM. CÁLCULO - Crescente'!#REF!="A", 3,
'MEM. CÁLCULO - Crescente'!#REF!="M", 2,
'MEM. CÁLCULO - Crescente'!#REF!="B", 1,
'MEM. CÁLCULO - Crescente'!#REF!="", 0)</f>
        <v>#REF!</v>
      </c>
      <c r="BH109" s="399" t="e" cm="1">
        <f t="array" ref="BH109">_xlfn.IFS('MEM. CÁLCULO - Crescente'!#REF!="A", 3,
'MEM. CÁLCULO - Crescente'!#REF!="M", 2,
'MEM. CÁLCULO - Crescente'!#REF!="B", 1,
'MEM. CÁLCULO - Crescente'!#REF!="", 0)</f>
        <v>#REF!</v>
      </c>
      <c r="BI109" s="399" t="e" cm="1">
        <f t="array" ref="BI109">_xlfn.IFS('MEM. CÁLCULO - Crescente'!#REF!="A", 3,
'MEM. CÁLCULO - Crescente'!#REF!="M", 2,
'MEM. CÁLCULO - Crescente'!#REF!="B", 1,
'MEM. CÁLCULO - Crescente'!#REF!="", 0)</f>
        <v>#REF!</v>
      </c>
      <c r="BJ109" s="399" t="e" cm="1">
        <f t="array" ref="BJ109">_xlfn.IFS('MEM. CÁLCULO - Crescente'!#REF!="A", 3,
'MEM. CÁLCULO - Crescente'!#REF!="M", 2,
'MEM. CÁLCULO - Crescente'!#REF!="B", 1,
'MEM. CÁLCULO - Crescente'!#REF!="", 0)</f>
        <v>#REF!</v>
      </c>
      <c r="BK109" s="399" cm="1">
        <f t="array" ref="BK109">_xlfn.IFS('MEM. CÁLCULO - Decrescente'!J34="A", 3,
'MEM. CÁLCULO - Decrescente'!J34="M", 2,
'MEM. CÁLCULO - Decrescente'!J34="B", 1,
'MEM. CÁLCULO - Decrescente'!J34="", 0)</f>
        <v>0</v>
      </c>
      <c r="BL109" s="399" cm="1">
        <f t="array" ref="BL109">_xlfn.IFS('MEM. CÁLCULO - Decrescente'!K34="A", 3,
'MEM. CÁLCULO - Decrescente'!K34="M", 2,
'MEM. CÁLCULO - Decrescente'!K34="B", 1,
'MEM. CÁLCULO - Decrescente'!K34="", 0)</f>
        <v>0</v>
      </c>
      <c r="BM109" s="399" cm="1">
        <f t="array" ref="BM109">_xlfn.IFS('MEM. CÁLCULO - Decrescente'!L34="A", 3,
'MEM. CÁLCULO - Decrescente'!L34="M", 2,
'MEM. CÁLCULO - Decrescente'!L34="B", 1,
'MEM. CÁLCULO - Decrescente'!L34="", 0)</f>
        <v>0</v>
      </c>
      <c r="BN109" s="399" cm="1">
        <f t="array" ref="BN109">_xlfn.IFS('MEM. CÁLCULO - Decrescente'!M34="A", 3,
'MEM. CÁLCULO - Decrescente'!M34="M", 2,
'MEM. CÁLCULO - Decrescente'!M34="B", 1,
'MEM. CÁLCULO - Decrescente'!M34="", 0)</f>
        <v>0</v>
      </c>
      <c r="BO109" s="399" cm="1">
        <f t="array" ref="BO109">_xlfn.IFS('MEM. CÁLCULO - Decrescente'!N34="A", 3,
'MEM. CÁLCULO - Decrescente'!N34="M", 2,
'MEM. CÁLCULO - Decrescente'!N34="B", 1,
'MEM. CÁLCULO - Decrescente'!N34="", 0)</f>
        <v>0</v>
      </c>
      <c r="BP109" s="399" t="e">
        <f t="shared" si="107"/>
        <v>#REF!</v>
      </c>
      <c r="BQ109" s="399" t="e">
        <f t="shared" si="108"/>
        <v>#REF!</v>
      </c>
      <c r="BR109" s="399" t="e">
        <f t="shared" si="109"/>
        <v>#REF!</v>
      </c>
      <c r="BS109" s="399" t="e">
        <f t="shared" si="110"/>
        <v>#REF!</v>
      </c>
      <c r="BT109" s="399" t="e">
        <f t="shared" si="111"/>
        <v>#REF!</v>
      </c>
      <c r="BU109" s="399" t="e" cm="1">
        <f t="array" ref="BU109">_xlfn.IFS(BP109=3, "A",
BP109=2, "M",
BP109=1, "B",
BP109=0, "")</f>
        <v>#REF!</v>
      </c>
      <c r="BV109" s="399" t="e" cm="1">
        <f t="array" ref="BV109">_xlfn.IFS(BQ109=3, "A",
BQ109=2, "M",
BQ109=1, "B",
BQ109=0, "")</f>
        <v>#REF!</v>
      </c>
      <c r="BW109" s="399" t="e" cm="1">
        <f t="array" ref="BW109">_xlfn.IFS(BR109=3, "A",
BR109=2, "M",
BR109=1, "B",
BR109=0, "")</f>
        <v>#REF!</v>
      </c>
      <c r="BX109" s="399" t="e" cm="1">
        <f t="array" ref="BX109">_xlfn.IFS(BS109=3, "A",
BS109=2, "M",
BS109=1, "B",
BS109=0, "")</f>
        <v>#REF!</v>
      </c>
      <c r="BY109" s="399" t="e" cm="1">
        <f t="array" ref="BY109">_xlfn.IFS(BT109=3, "A",
BT109=2, "M",
BT109=1, "B",
BT109=0, "")</f>
        <v>#REF!</v>
      </c>
    </row>
    <row r="110" spans="1:77" ht="24.95" customHeight="1">
      <c r="A110" s="344" t="e">
        <f>'LVC - FICHA CAMPO - Decrescente'!#REF!</f>
        <v>#REF!</v>
      </c>
      <c r="B110" s="345" t="e">
        <f>'LVC - FICHA CAMPO - Decrescente'!#REF!</f>
        <v>#REF!</v>
      </c>
      <c r="C110" s="345" t="e">
        <f>'LVC - FICHA CAMPO - Decrescente'!#REF!</f>
        <v>#REF!</v>
      </c>
      <c r="D110" s="346" t="e">
        <f>'LVC - FICHA CAMPO - Decrescente'!#REF!</f>
        <v>#REF!</v>
      </c>
      <c r="E110" s="349" t="e">
        <f>ROUNDUP(AVERAGE('LVC - FICHA CAMPO - Crescente'!#REF!, 'LVC - FICHA CAMPO - Decrescente'!#REF!), 0)</f>
        <v>#REF!</v>
      </c>
      <c r="F110" s="349" t="e">
        <f>AVERAGE('LVC - FICHA CAMPO - Crescente'!#REF!, 'LVC - FICHA CAMPO - Decrescente'!#REF!)</f>
        <v>#REF!</v>
      </c>
      <c r="G110" s="349" t="e">
        <f>AVERAGE('LVC - FICHA CAMPO - Crescente'!#REF!, 'LVC - FICHA CAMPO - Decrescente'!#REF!)</f>
        <v>#REF!</v>
      </c>
      <c r="H110" s="349" t="e">
        <f>AVERAGE('LVC - FICHA CAMPO - Crescente'!#REF!, 'LVC - FICHA CAMPO - Decrescente'!#REF!)</f>
        <v>#REF!</v>
      </c>
      <c r="I110" s="349" t="e">
        <f>ROUNDUP(AVERAGE('LVC - FICHA CAMPO - Crescente'!#REF!, 'LVC - FICHA CAMPO - Decrescente'!#REF!), 0)</f>
        <v>#REF!</v>
      </c>
      <c r="J110" s="349" t="e">
        <f t="shared" si="78"/>
        <v>#REF!</v>
      </c>
      <c r="K110" s="349" t="e">
        <f t="shared" si="79"/>
        <v>#REF!</v>
      </c>
      <c r="L110" s="349" t="e">
        <f t="shared" si="80"/>
        <v>#REF!</v>
      </c>
      <c r="M110" s="349" t="e">
        <f t="shared" si="81"/>
        <v>#REF!</v>
      </c>
      <c r="N110" s="349" t="e">
        <f t="shared" si="82"/>
        <v>#REF!</v>
      </c>
      <c r="O110" s="347" t="e">
        <f>AVERAGE('MEM. CÁLCULO - Crescente'!#REF!, 'MEM. CÁLCULO - Decrescente'!O35)</f>
        <v>#REF!</v>
      </c>
      <c r="P110" s="348" t="e">
        <f t="shared" si="83"/>
        <v>#REF!</v>
      </c>
      <c r="Q110" s="348" t="e">
        <f t="shared" si="84"/>
        <v>#REF!</v>
      </c>
      <c r="R110" s="348" t="e">
        <f t="shared" si="85"/>
        <v>#REF!</v>
      </c>
      <c r="S110" s="347" t="e">
        <f t="shared" si="86"/>
        <v>#REF!</v>
      </c>
      <c r="T110" s="348" t="e">
        <f t="shared" si="87"/>
        <v>#REF!</v>
      </c>
      <c r="U110" s="348" t="e">
        <f t="shared" si="88"/>
        <v>#REF!</v>
      </c>
      <c r="V110" s="348" t="e">
        <f t="shared" si="89"/>
        <v>#REF!</v>
      </c>
      <c r="W110" s="348" t="e">
        <f t="shared" si="90"/>
        <v>#REF!</v>
      </c>
      <c r="X110" s="348" t="e">
        <f t="shared" si="91"/>
        <v>#REF!</v>
      </c>
      <c r="Y110" s="351" t="e">
        <f t="shared" si="92"/>
        <v>#REF!</v>
      </c>
      <c r="Z110" s="349" t="e" cm="1">
        <f t="array" ref="Z110">_xlfn.IFS(
AND(Y110&gt;=0, Y110&lt;=10), 1,
AND(Y110&gt;10, Y110&lt;50), 2,
Y110&gt;=50, 3)</f>
        <v>#REF!</v>
      </c>
      <c r="AA110" s="350" t="e">
        <f t="shared" si="93"/>
        <v>#REF!</v>
      </c>
      <c r="AB110" s="400" t="e">
        <f t="shared" si="94"/>
        <v>#REF!</v>
      </c>
      <c r="AC110" s="351" t="e">
        <f t="shared" si="95"/>
        <v>#REF!</v>
      </c>
      <c r="AD110" s="349" t="e" cm="1">
        <f t="array" ref="AD110">_xlfn.IFS(
AND(AC110&gt;=0, AC110&lt;=10), 1,
AND(AC110&gt;10, AC110&lt;50), 2,
AC110&gt;=50, 3)</f>
        <v>#REF!</v>
      </c>
      <c r="AE110" s="350" t="e">
        <f t="shared" si="96"/>
        <v>#REF!</v>
      </c>
      <c r="AF110" s="400" t="e">
        <f t="shared" si="97"/>
        <v>#REF!</v>
      </c>
      <c r="AG110" s="349" t="e">
        <f t="shared" si="98"/>
        <v>#REF!</v>
      </c>
      <c r="AH110" s="349" t="e" cm="1">
        <f t="array" ref="AH110">_xlfn.IFS(
AND(AG110&gt;=0, AG110&lt;=2), 1,
AND(AG110&gt;2, AG110&lt;5), 2,
AG110&gt;=5, 3)</f>
        <v>#REF!</v>
      </c>
      <c r="AI110" s="350" t="e">
        <f t="shared" si="99"/>
        <v>#REF!</v>
      </c>
      <c r="AJ110" s="350" t="e">
        <f t="shared" si="100"/>
        <v>#REF!</v>
      </c>
      <c r="AK110" s="351" t="e" cm="1">
        <f t="array" ref="AK110">_xlfn.IFS(
O110&lt;=2, "B",
AND(O110&gt;2, O110&lt;5), "M",
O110&gt;=5, "A")</f>
        <v>#REF!</v>
      </c>
      <c r="AL110" s="351" t="e" cm="1">
        <f t="array" ref="AL110">_xlfn.IFS(
AND(P110&gt;=0, P110&lt;=10%), "B",
AND(P110&gt;10%, P110&lt;50%), "M",
AND(P110&gt;=50%, P110&lt;=100%), "A")</f>
        <v>#REF!</v>
      </c>
      <c r="AM110" s="351" t="e" cm="1">
        <f t="array" ref="AM110">_xlfn.IFS(
AND(Q110&gt;=0, Q110&lt;=10%), "B",
AND(Q110&gt;10%, Q110&lt;50%), "M",
AND(Q110&gt;=50%, Q110&lt;=100%), "A")</f>
        <v>#REF!</v>
      </c>
      <c r="AN110" s="351" t="e" cm="1">
        <f t="array" ref="AN110">_xlfn.IFS(
AND(R110&gt;=0, R110&lt;=10%), "B",
AND(R110&gt;10%, R110&lt;50%), "M",
AND(R110&gt;=50%, R110&lt;=100%), "A")</f>
        <v>#REF!</v>
      </c>
      <c r="AO110" s="351" t="e" cm="1">
        <f t="array" ref="AO110">_xlfn.IFS(
S110&lt;=2, "B",
AND(S110&gt;2, S110&lt;5), "M",
S110&gt;=5, "A")</f>
        <v>#REF!</v>
      </c>
      <c r="AP110" s="351" t="e">
        <f t="shared" si="101"/>
        <v>#REF!</v>
      </c>
      <c r="AQ110" s="351" t="e">
        <f t="shared" si="102"/>
        <v>#REF!</v>
      </c>
      <c r="AR110" s="351" t="e">
        <f t="shared" si="103"/>
        <v>#REF!</v>
      </c>
      <c r="AS110" s="351" t="e">
        <f t="shared" si="104"/>
        <v>#REF!</v>
      </c>
      <c r="AT110" s="351" t="e">
        <f t="shared" si="105"/>
        <v>#REF!</v>
      </c>
      <c r="AU110" s="369" t="e">
        <f t="shared" si="106"/>
        <v>#REF!</v>
      </c>
      <c r="AV110" s="369" t="e" cm="1">
        <f t="array" ref="AV110">_xlfn.IFS(B110="", "",
(((100-AU110)/100)*$AV$10)&lt;1, 1,
TRUE, ((100-AU110)/100)*AV$10)</f>
        <v>#REF!</v>
      </c>
      <c r="AW110" s="375" t="e" cm="1">
        <f t="array" ref="AW110">_xlfn.IFS(
AND(AU110 &lt;= 20, AV110 &gt; 3.5), 0,
AND(AU110 &lt;= 20, AV110 &lt;= 3.5), 1,
AND(AND(20 &lt; AU110, AU110 &lt;= 40, AV110 &gt; 3.5)), 2,
AND(AND(20 &lt; AU110, AU110 &lt;= 40, AV110 &lt;= 3.5)), 3,
AND(AND(40 &lt; AU110, AU110 &lt;= 60, AV110 &gt; 2.5)), 4,
AND(AND(40 &lt; AU110, AU110 &lt;= 60, AV110 &lt;= 2.5)), 5,
AND(AND(60 &lt; AU110, AU110 &lt;= 90, AV110 &gt; 2.5)), 7,
AND(AND(60 &lt; AU110, AU110 &lt;= 90, AV110 &lt;= 2.5)), 8,
AU110 &gt; 90, 10)</f>
        <v>#REF!</v>
      </c>
      <c r="AX110" s="374" t="e">
        <f>_xlfn.XLOOKUP(AW110,IES!$B$2:$B$10,IES!$C$2:$C$10)</f>
        <v>#REF!</v>
      </c>
      <c r="AY110" s="374" t="e">
        <f>_xlfn.XLOOKUP(AW110,IES!$B$2:$B$10, IES!$D$2:$D$10)</f>
        <v>#REF!</v>
      </c>
      <c r="AZ110" s="392" t="e" cm="1">
        <f t="array" ref="AZ110">_xlfn.IFS(AV110&gt;4, 'CONCEITOS ICPF'!$B$2,
AND(3 &lt; AV110, AV110 &lt;= 4), 'CONCEITOS ICPF'!$B$3,
AND(2 &lt; AV110, AV110 &lt;= 3), 'CONCEITOS ICPF'!$B$4,
AND(1 &lt; AV110, AV110 &lt;= 2), 'CONCEITOS ICPF'!$B$5,
AV110 &lt;= 1, 'CONCEITOS ICPF'!$B$6)</f>
        <v>#REF!</v>
      </c>
      <c r="BA110" s="350" t="e">
        <f>'LVC - FICHA CAMPO - Decrescente'!#REF!</f>
        <v>#REF!</v>
      </c>
      <c r="BB110" s="350" t="e">
        <f>'LVC - FICHA CAMPO - Decrescente'!#REF!</f>
        <v>#REF!</v>
      </c>
      <c r="BC110" s="350" t="e">
        <f>'LVC - FICHA CAMPO - Decrescente'!#REF!</f>
        <v>#REF!</v>
      </c>
      <c r="BD110" s="350" t="e">
        <f>'LVC - FICHA CAMPO - Decrescente'!#REF!</f>
        <v>#REF!</v>
      </c>
      <c r="BE110" s="350" t="e">
        <f>'LVC - FICHA CAMPO - Decrescente'!#REF!</f>
        <v>#REF!</v>
      </c>
      <c r="BF110" s="399" t="e" cm="1">
        <f t="array" ref="BF110">_xlfn.IFS('MEM. CÁLCULO - Crescente'!#REF!="A", 3,
'MEM. CÁLCULO - Crescente'!#REF!="M", 2,
'MEM. CÁLCULO - Crescente'!#REF!="B", 1,
'MEM. CÁLCULO - Crescente'!#REF!="", 0)</f>
        <v>#REF!</v>
      </c>
      <c r="BG110" s="399" t="e" cm="1">
        <f t="array" ref="BG110">_xlfn.IFS('MEM. CÁLCULO - Crescente'!#REF!="A", 3,
'MEM. CÁLCULO - Crescente'!#REF!="M", 2,
'MEM. CÁLCULO - Crescente'!#REF!="B", 1,
'MEM. CÁLCULO - Crescente'!#REF!="", 0)</f>
        <v>#REF!</v>
      </c>
      <c r="BH110" s="399" t="e" cm="1">
        <f t="array" ref="BH110">_xlfn.IFS('MEM. CÁLCULO - Crescente'!#REF!="A", 3,
'MEM. CÁLCULO - Crescente'!#REF!="M", 2,
'MEM. CÁLCULO - Crescente'!#REF!="B", 1,
'MEM. CÁLCULO - Crescente'!#REF!="", 0)</f>
        <v>#REF!</v>
      </c>
      <c r="BI110" s="399" t="e" cm="1">
        <f t="array" ref="BI110">_xlfn.IFS('MEM. CÁLCULO - Crescente'!#REF!="A", 3,
'MEM. CÁLCULO - Crescente'!#REF!="M", 2,
'MEM. CÁLCULO - Crescente'!#REF!="B", 1,
'MEM. CÁLCULO - Crescente'!#REF!="", 0)</f>
        <v>#REF!</v>
      </c>
      <c r="BJ110" s="399" t="e" cm="1">
        <f t="array" ref="BJ110">_xlfn.IFS('MEM. CÁLCULO - Crescente'!#REF!="A", 3,
'MEM. CÁLCULO - Crescente'!#REF!="M", 2,
'MEM. CÁLCULO - Crescente'!#REF!="B", 1,
'MEM. CÁLCULO - Crescente'!#REF!="", 0)</f>
        <v>#REF!</v>
      </c>
      <c r="BK110" s="399" cm="1">
        <f t="array" ref="BK110">_xlfn.IFS('MEM. CÁLCULO - Decrescente'!J35="A", 3,
'MEM. CÁLCULO - Decrescente'!J35="M", 2,
'MEM. CÁLCULO - Decrescente'!J35="B", 1,
'MEM. CÁLCULO - Decrescente'!J35="", 0)</f>
        <v>0</v>
      </c>
      <c r="BL110" s="399" cm="1">
        <f t="array" ref="BL110">_xlfn.IFS('MEM. CÁLCULO - Decrescente'!K35="A", 3,
'MEM. CÁLCULO - Decrescente'!K35="M", 2,
'MEM. CÁLCULO - Decrescente'!K35="B", 1,
'MEM. CÁLCULO - Decrescente'!K35="", 0)</f>
        <v>0</v>
      </c>
      <c r="BM110" s="399" cm="1">
        <f t="array" ref="BM110">_xlfn.IFS('MEM. CÁLCULO - Decrescente'!L35="A", 3,
'MEM. CÁLCULO - Decrescente'!L35="M", 2,
'MEM. CÁLCULO - Decrescente'!L35="B", 1,
'MEM. CÁLCULO - Decrescente'!L35="", 0)</f>
        <v>0</v>
      </c>
      <c r="BN110" s="399" cm="1">
        <f t="array" ref="BN110">_xlfn.IFS('MEM. CÁLCULO - Decrescente'!M35="A", 3,
'MEM. CÁLCULO - Decrescente'!M35="M", 2,
'MEM. CÁLCULO - Decrescente'!M35="B", 1,
'MEM. CÁLCULO - Decrescente'!M35="", 0)</f>
        <v>0</v>
      </c>
      <c r="BO110" s="399" cm="1">
        <f t="array" ref="BO110">_xlfn.IFS('MEM. CÁLCULO - Decrescente'!N35="A", 3,
'MEM. CÁLCULO - Decrescente'!N35="M", 2,
'MEM. CÁLCULO - Decrescente'!N35="B", 1,
'MEM. CÁLCULO - Decrescente'!N35="", 0)</f>
        <v>0</v>
      </c>
      <c r="BP110" s="399" t="e">
        <f t="shared" si="107"/>
        <v>#REF!</v>
      </c>
      <c r="BQ110" s="399" t="e">
        <f t="shared" si="108"/>
        <v>#REF!</v>
      </c>
      <c r="BR110" s="399" t="e">
        <f t="shared" si="109"/>
        <v>#REF!</v>
      </c>
      <c r="BS110" s="399" t="e">
        <f t="shared" si="110"/>
        <v>#REF!</v>
      </c>
      <c r="BT110" s="399" t="e">
        <f t="shared" si="111"/>
        <v>#REF!</v>
      </c>
      <c r="BU110" s="399" t="e" cm="1">
        <f t="array" ref="BU110">_xlfn.IFS(BP110=3, "A",
BP110=2, "M",
BP110=1, "B",
BP110=0, "")</f>
        <v>#REF!</v>
      </c>
      <c r="BV110" s="399" t="e" cm="1">
        <f t="array" ref="BV110">_xlfn.IFS(BQ110=3, "A",
BQ110=2, "M",
BQ110=1, "B",
BQ110=0, "")</f>
        <v>#REF!</v>
      </c>
      <c r="BW110" s="399" t="e" cm="1">
        <f t="array" ref="BW110">_xlfn.IFS(BR110=3, "A",
BR110=2, "M",
BR110=1, "B",
BR110=0, "")</f>
        <v>#REF!</v>
      </c>
      <c r="BX110" s="399" t="e" cm="1">
        <f t="array" ref="BX110">_xlfn.IFS(BS110=3, "A",
BS110=2, "M",
BS110=1, "B",
BS110=0, "")</f>
        <v>#REF!</v>
      </c>
      <c r="BY110" s="399" t="e" cm="1">
        <f t="array" ref="BY110">_xlfn.IFS(BT110=3, "A",
BT110=2, "M",
BT110=1, "B",
BT110=0, "")</f>
        <v>#REF!</v>
      </c>
    </row>
    <row r="111" spans="1:77" ht="24.95" customHeight="1">
      <c r="A111" s="344" t="e">
        <f>'LVC - FICHA CAMPO - Decrescente'!#REF!</f>
        <v>#REF!</v>
      </c>
      <c r="B111" s="345" t="e">
        <f>'LVC - FICHA CAMPO - Decrescente'!#REF!</f>
        <v>#REF!</v>
      </c>
      <c r="C111" s="345" t="e">
        <f>'LVC - FICHA CAMPO - Decrescente'!#REF!</f>
        <v>#REF!</v>
      </c>
      <c r="D111" s="346" t="e">
        <f>'LVC - FICHA CAMPO - Decrescente'!#REF!</f>
        <v>#REF!</v>
      </c>
      <c r="E111" s="349" t="e">
        <f>ROUNDUP(AVERAGE('LVC - FICHA CAMPO - Crescente'!#REF!, 'LVC - FICHA CAMPO - Decrescente'!#REF!), 0)</f>
        <v>#REF!</v>
      </c>
      <c r="F111" s="349" t="e">
        <f>AVERAGE('LVC - FICHA CAMPO - Crescente'!#REF!, 'LVC - FICHA CAMPO - Decrescente'!#REF!)</f>
        <v>#REF!</v>
      </c>
      <c r="G111" s="349" t="e">
        <f>AVERAGE('LVC - FICHA CAMPO - Crescente'!#REF!, 'LVC - FICHA CAMPO - Decrescente'!#REF!)</f>
        <v>#REF!</v>
      </c>
      <c r="H111" s="349" t="e">
        <f>AVERAGE('LVC - FICHA CAMPO - Crescente'!#REF!, 'LVC - FICHA CAMPO - Decrescente'!#REF!)</f>
        <v>#REF!</v>
      </c>
      <c r="I111" s="349" t="e">
        <f>ROUNDUP(AVERAGE('LVC - FICHA CAMPO - Crescente'!#REF!, 'LVC - FICHA CAMPO - Decrescente'!#REF!), 0)</f>
        <v>#REF!</v>
      </c>
      <c r="J111" s="349" t="e">
        <f t="shared" si="78"/>
        <v>#REF!</v>
      </c>
      <c r="K111" s="349" t="e">
        <f t="shared" si="79"/>
        <v>#REF!</v>
      </c>
      <c r="L111" s="349" t="e">
        <f t="shared" si="80"/>
        <v>#REF!</v>
      </c>
      <c r="M111" s="349" t="e">
        <f t="shared" si="81"/>
        <v>#REF!</v>
      </c>
      <c r="N111" s="349" t="e">
        <f t="shared" si="82"/>
        <v>#REF!</v>
      </c>
      <c r="O111" s="347" t="e">
        <f>AVERAGE('MEM. CÁLCULO - Crescente'!#REF!, 'MEM. CÁLCULO - Decrescente'!O36)</f>
        <v>#REF!</v>
      </c>
      <c r="P111" s="348" t="e">
        <f t="shared" si="83"/>
        <v>#REF!</v>
      </c>
      <c r="Q111" s="348" t="e">
        <f t="shared" si="84"/>
        <v>#REF!</v>
      </c>
      <c r="R111" s="348" t="e">
        <f t="shared" si="85"/>
        <v>#REF!</v>
      </c>
      <c r="S111" s="347" t="e">
        <f t="shared" si="86"/>
        <v>#REF!</v>
      </c>
      <c r="T111" s="348" t="e">
        <f t="shared" si="87"/>
        <v>#REF!</v>
      </c>
      <c r="U111" s="348" t="e">
        <f t="shared" si="88"/>
        <v>#REF!</v>
      </c>
      <c r="V111" s="348" t="e">
        <f t="shared" si="89"/>
        <v>#REF!</v>
      </c>
      <c r="W111" s="348" t="e">
        <f t="shared" si="90"/>
        <v>#REF!</v>
      </c>
      <c r="X111" s="348" t="e">
        <f t="shared" si="91"/>
        <v>#REF!</v>
      </c>
      <c r="Y111" s="351" t="e">
        <f t="shared" si="92"/>
        <v>#REF!</v>
      </c>
      <c r="Z111" s="349" t="e" cm="1">
        <f t="array" ref="Z111">_xlfn.IFS(
AND(Y111&gt;=0, Y111&lt;=10), 1,
AND(Y111&gt;10, Y111&lt;50), 2,
Y111&gt;=50, 3)</f>
        <v>#REF!</v>
      </c>
      <c r="AA111" s="350" t="e">
        <f t="shared" si="93"/>
        <v>#REF!</v>
      </c>
      <c r="AB111" s="400" t="e">
        <f t="shared" si="94"/>
        <v>#REF!</v>
      </c>
      <c r="AC111" s="351" t="e">
        <f t="shared" si="95"/>
        <v>#REF!</v>
      </c>
      <c r="AD111" s="349" t="e" cm="1">
        <f t="array" ref="AD111">_xlfn.IFS(
AND(AC111&gt;=0, AC111&lt;=10), 1,
AND(AC111&gt;10, AC111&lt;50), 2,
AC111&gt;=50, 3)</f>
        <v>#REF!</v>
      </c>
      <c r="AE111" s="350" t="e">
        <f t="shared" si="96"/>
        <v>#REF!</v>
      </c>
      <c r="AF111" s="400" t="e">
        <f t="shared" si="97"/>
        <v>#REF!</v>
      </c>
      <c r="AG111" s="349" t="e">
        <f t="shared" si="98"/>
        <v>#REF!</v>
      </c>
      <c r="AH111" s="349" t="e" cm="1">
        <f t="array" ref="AH111">_xlfn.IFS(
AND(AG111&gt;=0, AG111&lt;=2), 1,
AND(AG111&gt;2, AG111&lt;5), 2,
AG111&gt;=5, 3)</f>
        <v>#REF!</v>
      </c>
      <c r="AI111" s="350" t="e">
        <f t="shared" si="99"/>
        <v>#REF!</v>
      </c>
      <c r="AJ111" s="350" t="e">
        <f t="shared" si="100"/>
        <v>#REF!</v>
      </c>
      <c r="AK111" s="351" t="e" cm="1">
        <f t="array" ref="AK111">_xlfn.IFS(
O111&lt;=2, "B",
AND(O111&gt;2, O111&lt;5), "M",
O111&gt;=5, "A")</f>
        <v>#REF!</v>
      </c>
      <c r="AL111" s="351" t="e" cm="1">
        <f t="array" ref="AL111">_xlfn.IFS(
AND(P111&gt;=0, P111&lt;=10%), "B",
AND(P111&gt;10%, P111&lt;50%), "M",
AND(P111&gt;=50%, P111&lt;=100%), "A")</f>
        <v>#REF!</v>
      </c>
      <c r="AM111" s="351" t="e" cm="1">
        <f t="array" ref="AM111">_xlfn.IFS(
AND(Q111&gt;=0, Q111&lt;=10%), "B",
AND(Q111&gt;10%, Q111&lt;50%), "M",
AND(Q111&gt;=50%, Q111&lt;=100%), "A")</f>
        <v>#REF!</v>
      </c>
      <c r="AN111" s="351" t="e" cm="1">
        <f t="array" ref="AN111">_xlfn.IFS(
AND(R111&gt;=0, R111&lt;=10%), "B",
AND(R111&gt;10%, R111&lt;50%), "M",
AND(R111&gt;=50%, R111&lt;=100%), "A")</f>
        <v>#REF!</v>
      </c>
      <c r="AO111" s="351" t="e" cm="1">
        <f t="array" ref="AO111">_xlfn.IFS(
S111&lt;=2, "B",
AND(S111&gt;2, S111&lt;5), "M",
S111&gt;=5, "A")</f>
        <v>#REF!</v>
      </c>
      <c r="AP111" s="351" t="e">
        <f t="shared" si="101"/>
        <v>#REF!</v>
      </c>
      <c r="AQ111" s="351" t="e">
        <f t="shared" si="102"/>
        <v>#REF!</v>
      </c>
      <c r="AR111" s="351" t="e">
        <f t="shared" si="103"/>
        <v>#REF!</v>
      </c>
      <c r="AS111" s="351" t="e">
        <f t="shared" si="104"/>
        <v>#REF!</v>
      </c>
      <c r="AT111" s="351" t="e">
        <f t="shared" si="105"/>
        <v>#REF!</v>
      </c>
      <c r="AU111" s="369" t="e">
        <f t="shared" si="106"/>
        <v>#REF!</v>
      </c>
      <c r="AV111" s="369" t="e" cm="1">
        <f t="array" ref="AV111">_xlfn.IFS(B111="", "",
(((100-AU111)/100)*$AV$10)&lt;1, 1,
TRUE, ((100-AU111)/100)*AV$10)</f>
        <v>#REF!</v>
      </c>
      <c r="AW111" s="375" t="e" cm="1">
        <f t="array" ref="AW111">_xlfn.IFS(
AND(AU111 &lt;= 20, AV111 &gt; 3.5), 0,
AND(AU111 &lt;= 20, AV111 &lt;= 3.5), 1,
AND(AND(20 &lt; AU111, AU111 &lt;= 40, AV111 &gt; 3.5)), 2,
AND(AND(20 &lt; AU111, AU111 &lt;= 40, AV111 &lt;= 3.5)), 3,
AND(AND(40 &lt; AU111, AU111 &lt;= 60, AV111 &gt; 2.5)), 4,
AND(AND(40 &lt; AU111, AU111 &lt;= 60, AV111 &lt;= 2.5)), 5,
AND(AND(60 &lt; AU111, AU111 &lt;= 90, AV111 &gt; 2.5)), 7,
AND(AND(60 &lt; AU111, AU111 &lt;= 90, AV111 &lt;= 2.5)), 8,
AU111 &gt; 90, 10)</f>
        <v>#REF!</v>
      </c>
      <c r="AX111" s="374" t="e">
        <f>_xlfn.XLOOKUP(AW111,IES!$B$2:$B$10,IES!$C$2:$C$10)</f>
        <v>#REF!</v>
      </c>
      <c r="AY111" s="374" t="e">
        <f>_xlfn.XLOOKUP(AW111,IES!$B$2:$B$10, IES!$D$2:$D$10)</f>
        <v>#REF!</v>
      </c>
      <c r="AZ111" s="392" t="e" cm="1">
        <f t="array" ref="AZ111">_xlfn.IFS(AV111&gt;4, 'CONCEITOS ICPF'!$B$2,
AND(3 &lt; AV111, AV111 &lt;= 4), 'CONCEITOS ICPF'!$B$3,
AND(2 &lt; AV111, AV111 &lt;= 3), 'CONCEITOS ICPF'!$B$4,
AND(1 &lt; AV111, AV111 &lt;= 2), 'CONCEITOS ICPF'!$B$5,
AV111 &lt;= 1, 'CONCEITOS ICPF'!$B$6)</f>
        <v>#REF!</v>
      </c>
      <c r="BA111" s="350" t="e">
        <f>'LVC - FICHA CAMPO - Decrescente'!#REF!</f>
        <v>#REF!</v>
      </c>
      <c r="BB111" s="350" t="e">
        <f>'LVC - FICHA CAMPO - Decrescente'!#REF!</f>
        <v>#REF!</v>
      </c>
      <c r="BC111" s="350" t="e">
        <f>'LVC - FICHA CAMPO - Decrescente'!#REF!</f>
        <v>#REF!</v>
      </c>
      <c r="BD111" s="350" t="e">
        <f>'LVC - FICHA CAMPO - Decrescente'!#REF!</f>
        <v>#REF!</v>
      </c>
      <c r="BE111" s="350" t="e">
        <f>'LVC - FICHA CAMPO - Decrescente'!#REF!</f>
        <v>#REF!</v>
      </c>
      <c r="BF111" s="399" t="e" cm="1">
        <f t="array" ref="BF111">_xlfn.IFS('MEM. CÁLCULO - Crescente'!#REF!="A", 3,
'MEM. CÁLCULO - Crescente'!#REF!="M", 2,
'MEM. CÁLCULO - Crescente'!#REF!="B", 1,
'MEM. CÁLCULO - Crescente'!#REF!="", 0)</f>
        <v>#REF!</v>
      </c>
      <c r="BG111" s="399" t="e" cm="1">
        <f t="array" ref="BG111">_xlfn.IFS('MEM. CÁLCULO - Crescente'!#REF!="A", 3,
'MEM. CÁLCULO - Crescente'!#REF!="M", 2,
'MEM. CÁLCULO - Crescente'!#REF!="B", 1,
'MEM. CÁLCULO - Crescente'!#REF!="", 0)</f>
        <v>#REF!</v>
      </c>
      <c r="BH111" s="399" t="e" cm="1">
        <f t="array" ref="BH111">_xlfn.IFS('MEM. CÁLCULO - Crescente'!#REF!="A", 3,
'MEM. CÁLCULO - Crescente'!#REF!="M", 2,
'MEM. CÁLCULO - Crescente'!#REF!="B", 1,
'MEM. CÁLCULO - Crescente'!#REF!="", 0)</f>
        <v>#REF!</v>
      </c>
      <c r="BI111" s="399" t="e" cm="1">
        <f t="array" ref="BI111">_xlfn.IFS('MEM. CÁLCULO - Crescente'!#REF!="A", 3,
'MEM. CÁLCULO - Crescente'!#REF!="M", 2,
'MEM. CÁLCULO - Crescente'!#REF!="B", 1,
'MEM. CÁLCULO - Crescente'!#REF!="", 0)</f>
        <v>#REF!</v>
      </c>
      <c r="BJ111" s="399" t="e" cm="1">
        <f t="array" ref="BJ111">_xlfn.IFS('MEM. CÁLCULO - Crescente'!#REF!="A", 3,
'MEM. CÁLCULO - Crescente'!#REF!="M", 2,
'MEM. CÁLCULO - Crescente'!#REF!="B", 1,
'MEM. CÁLCULO - Crescente'!#REF!="", 0)</f>
        <v>#REF!</v>
      </c>
      <c r="BK111" s="399" cm="1">
        <f t="array" ref="BK111">_xlfn.IFS('MEM. CÁLCULO - Decrescente'!J36="A", 3,
'MEM. CÁLCULO - Decrescente'!J36="M", 2,
'MEM. CÁLCULO - Decrescente'!J36="B", 1,
'MEM. CÁLCULO - Decrescente'!J36="", 0)</f>
        <v>0</v>
      </c>
      <c r="BL111" s="399" cm="1">
        <f t="array" ref="BL111">_xlfn.IFS('MEM. CÁLCULO - Decrescente'!K36="A", 3,
'MEM. CÁLCULO - Decrescente'!K36="M", 2,
'MEM. CÁLCULO - Decrescente'!K36="B", 1,
'MEM. CÁLCULO - Decrescente'!K36="", 0)</f>
        <v>0</v>
      </c>
      <c r="BM111" s="399" cm="1">
        <f t="array" ref="BM111">_xlfn.IFS('MEM. CÁLCULO - Decrescente'!L36="A", 3,
'MEM. CÁLCULO - Decrescente'!L36="M", 2,
'MEM. CÁLCULO - Decrescente'!L36="B", 1,
'MEM. CÁLCULO - Decrescente'!L36="", 0)</f>
        <v>0</v>
      </c>
      <c r="BN111" s="399" cm="1">
        <f t="array" ref="BN111">_xlfn.IFS('MEM. CÁLCULO - Decrescente'!M36="A", 3,
'MEM. CÁLCULO - Decrescente'!M36="M", 2,
'MEM. CÁLCULO - Decrescente'!M36="B", 1,
'MEM. CÁLCULO - Decrescente'!M36="", 0)</f>
        <v>0</v>
      </c>
      <c r="BO111" s="399" cm="1">
        <f t="array" ref="BO111">_xlfn.IFS('MEM. CÁLCULO - Decrescente'!N36="A", 3,
'MEM. CÁLCULO - Decrescente'!N36="M", 2,
'MEM. CÁLCULO - Decrescente'!N36="B", 1,
'MEM. CÁLCULO - Decrescente'!N36="", 0)</f>
        <v>0</v>
      </c>
      <c r="BP111" s="399" t="e">
        <f t="shared" si="107"/>
        <v>#REF!</v>
      </c>
      <c r="BQ111" s="399" t="e">
        <f t="shared" si="108"/>
        <v>#REF!</v>
      </c>
      <c r="BR111" s="399" t="e">
        <f t="shared" si="109"/>
        <v>#REF!</v>
      </c>
      <c r="BS111" s="399" t="e">
        <f t="shared" si="110"/>
        <v>#REF!</v>
      </c>
      <c r="BT111" s="399" t="e">
        <f t="shared" si="111"/>
        <v>#REF!</v>
      </c>
      <c r="BU111" s="399" t="e" cm="1">
        <f t="array" ref="BU111">_xlfn.IFS(BP111=3, "A",
BP111=2, "M",
BP111=1, "B",
BP111=0, "")</f>
        <v>#REF!</v>
      </c>
      <c r="BV111" s="399" t="e" cm="1">
        <f t="array" ref="BV111">_xlfn.IFS(BQ111=3, "A",
BQ111=2, "M",
BQ111=1, "B",
BQ111=0, "")</f>
        <v>#REF!</v>
      </c>
      <c r="BW111" s="399" t="e" cm="1">
        <f t="array" ref="BW111">_xlfn.IFS(BR111=3, "A",
BR111=2, "M",
BR111=1, "B",
BR111=0, "")</f>
        <v>#REF!</v>
      </c>
      <c r="BX111" s="399" t="e" cm="1">
        <f t="array" ref="BX111">_xlfn.IFS(BS111=3, "A",
BS111=2, "M",
BS111=1, "B",
BS111=0, "")</f>
        <v>#REF!</v>
      </c>
      <c r="BY111" s="399" t="e" cm="1">
        <f t="array" ref="BY111">_xlfn.IFS(BT111=3, "A",
BT111=2, "M",
BT111=1, "B",
BT111=0, "")</f>
        <v>#REF!</v>
      </c>
    </row>
    <row r="112" spans="1:77" ht="24.95" customHeight="1">
      <c r="A112" s="344" t="e">
        <f>'LVC - FICHA CAMPO - Decrescente'!#REF!</f>
        <v>#REF!</v>
      </c>
      <c r="B112" s="345" t="e">
        <f>'LVC - FICHA CAMPO - Decrescente'!#REF!</f>
        <v>#REF!</v>
      </c>
      <c r="C112" s="345" t="e">
        <f>'LVC - FICHA CAMPO - Decrescente'!#REF!</f>
        <v>#REF!</v>
      </c>
      <c r="D112" s="346" t="e">
        <f>'LVC - FICHA CAMPO - Decrescente'!#REF!</f>
        <v>#REF!</v>
      </c>
      <c r="E112" s="349" t="e">
        <f>ROUNDUP(AVERAGE('LVC - FICHA CAMPO - Crescente'!#REF!, 'LVC - FICHA CAMPO - Decrescente'!#REF!), 0)</f>
        <v>#REF!</v>
      </c>
      <c r="F112" s="349" t="e">
        <f>AVERAGE('LVC - FICHA CAMPO - Crescente'!#REF!, 'LVC - FICHA CAMPO - Decrescente'!#REF!)</f>
        <v>#REF!</v>
      </c>
      <c r="G112" s="349" t="e">
        <f>AVERAGE('LVC - FICHA CAMPO - Crescente'!#REF!, 'LVC - FICHA CAMPO - Decrescente'!#REF!)</f>
        <v>#REF!</v>
      </c>
      <c r="H112" s="349" t="e">
        <f>AVERAGE('LVC - FICHA CAMPO - Crescente'!#REF!, 'LVC - FICHA CAMPO - Decrescente'!#REF!)</f>
        <v>#REF!</v>
      </c>
      <c r="I112" s="349" t="e">
        <f>ROUNDUP(AVERAGE('LVC - FICHA CAMPO - Crescente'!#REF!, 'LVC - FICHA CAMPO - Decrescente'!#REF!), 0)</f>
        <v>#REF!</v>
      </c>
      <c r="J112" s="349" t="e">
        <f t="shared" si="78"/>
        <v>#REF!</v>
      </c>
      <c r="K112" s="349" t="e">
        <f t="shared" si="79"/>
        <v>#REF!</v>
      </c>
      <c r="L112" s="349" t="e">
        <f t="shared" si="80"/>
        <v>#REF!</v>
      </c>
      <c r="M112" s="349" t="e">
        <f t="shared" si="81"/>
        <v>#REF!</v>
      </c>
      <c r="N112" s="349" t="e">
        <f t="shared" si="82"/>
        <v>#REF!</v>
      </c>
      <c r="O112" s="347" t="e">
        <f>AVERAGE('MEM. CÁLCULO - Crescente'!#REF!, 'MEM. CÁLCULO - Decrescente'!O37)</f>
        <v>#REF!</v>
      </c>
      <c r="P112" s="348" t="e">
        <f t="shared" si="83"/>
        <v>#REF!</v>
      </c>
      <c r="Q112" s="348" t="e">
        <f t="shared" si="84"/>
        <v>#REF!</v>
      </c>
      <c r="R112" s="348" t="e">
        <f t="shared" si="85"/>
        <v>#REF!</v>
      </c>
      <c r="S112" s="347" t="e">
        <f t="shared" si="86"/>
        <v>#REF!</v>
      </c>
      <c r="T112" s="348" t="e">
        <f t="shared" si="87"/>
        <v>#REF!</v>
      </c>
      <c r="U112" s="348" t="e">
        <f t="shared" si="88"/>
        <v>#REF!</v>
      </c>
      <c r="V112" s="348" t="e">
        <f t="shared" si="89"/>
        <v>#REF!</v>
      </c>
      <c r="W112" s="348" t="e">
        <f t="shared" si="90"/>
        <v>#REF!</v>
      </c>
      <c r="X112" s="348" t="e">
        <f t="shared" si="91"/>
        <v>#REF!</v>
      </c>
      <c r="Y112" s="351" t="e">
        <f t="shared" si="92"/>
        <v>#REF!</v>
      </c>
      <c r="Z112" s="349" t="e" cm="1">
        <f t="array" ref="Z112">_xlfn.IFS(
AND(Y112&gt;=0, Y112&lt;=10), 1,
AND(Y112&gt;10, Y112&lt;50), 2,
Y112&gt;=50, 3)</f>
        <v>#REF!</v>
      </c>
      <c r="AA112" s="350" t="e">
        <f t="shared" si="93"/>
        <v>#REF!</v>
      </c>
      <c r="AB112" s="400" t="e">
        <f t="shared" si="94"/>
        <v>#REF!</v>
      </c>
      <c r="AC112" s="351" t="e">
        <f t="shared" si="95"/>
        <v>#REF!</v>
      </c>
      <c r="AD112" s="349" t="e" cm="1">
        <f t="array" ref="AD112">_xlfn.IFS(
AND(AC112&gt;=0, AC112&lt;=10), 1,
AND(AC112&gt;10, AC112&lt;50), 2,
AC112&gt;=50, 3)</f>
        <v>#REF!</v>
      </c>
      <c r="AE112" s="350" t="e">
        <f t="shared" si="96"/>
        <v>#REF!</v>
      </c>
      <c r="AF112" s="400" t="e">
        <f t="shared" si="97"/>
        <v>#REF!</v>
      </c>
      <c r="AG112" s="349" t="e">
        <f t="shared" si="98"/>
        <v>#REF!</v>
      </c>
      <c r="AH112" s="349" t="e" cm="1">
        <f t="array" ref="AH112">_xlfn.IFS(
AND(AG112&gt;=0, AG112&lt;=2), 1,
AND(AG112&gt;2, AG112&lt;5), 2,
AG112&gt;=5, 3)</f>
        <v>#REF!</v>
      </c>
      <c r="AI112" s="350" t="e">
        <f t="shared" si="99"/>
        <v>#REF!</v>
      </c>
      <c r="AJ112" s="350" t="e">
        <f t="shared" si="100"/>
        <v>#REF!</v>
      </c>
      <c r="AK112" s="351" t="e" cm="1">
        <f t="array" ref="AK112">_xlfn.IFS(
O112&lt;=2, "B",
AND(O112&gt;2, O112&lt;5), "M",
O112&gt;=5, "A")</f>
        <v>#REF!</v>
      </c>
      <c r="AL112" s="351" t="e" cm="1">
        <f t="array" ref="AL112">_xlfn.IFS(
AND(P112&gt;=0, P112&lt;=10%), "B",
AND(P112&gt;10%, P112&lt;50%), "M",
AND(P112&gt;=50%, P112&lt;=100%), "A")</f>
        <v>#REF!</v>
      </c>
      <c r="AM112" s="351" t="e" cm="1">
        <f t="array" ref="AM112">_xlfn.IFS(
AND(Q112&gt;=0, Q112&lt;=10%), "B",
AND(Q112&gt;10%, Q112&lt;50%), "M",
AND(Q112&gt;=50%, Q112&lt;=100%), "A")</f>
        <v>#REF!</v>
      </c>
      <c r="AN112" s="351" t="e" cm="1">
        <f t="array" ref="AN112">_xlfn.IFS(
AND(R112&gt;=0, R112&lt;=10%), "B",
AND(R112&gt;10%, R112&lt;50%), "M",
AND(R112&gt;=50%, R112&lt;=100%), "A")</f>
        <v>#REF!</v>
      </c>
      <c r="AO112" s="351" t="e" cm="1">
        <f t="array" ref="AO112">_xlfn.IFS(
S112&lt;=2, "B",
AND(S112&gt;2, S112&lt;5), "M",
S112&gt;=5, "A")</f>
        <v>#REF!</v>
      </c>
      <c r="AP112" s="351" t="e">
        <f t="shared" si="101"/>
        <v>#REF!</v>
      </c>
      <c r="AQ112" s="351" t="e">
        <f t="shared" si="102"/>
        <v>#REF!</v>
      </c>
      <c r="AR112" s="351" t="e">
        <f t="shared" si="103"/>
        <v>#REF!</v>
      </c>
      <c r="AS112" s="351" t="e">
        <f t="shared" si="104"/>
        <v>#REF!</v>
      </c>
      <c r="AT112" s="351" t="e">
        <f t="shared" si="105"/>
        <v>#REF!</v>
      </c>
      <c r="AU112" s="369" t="e">
        <f t="shared" si="106"/>
        <v>#REF!</v>
      </c>
      <c r="AV112" s="369" t="e" cm="1">
        <f t="array" ref="AV112">_xlfn.IFS(B112="", "",
(((100-AU112)/100)*$AV$10)&lt;1, 1,
TRUE, ((100-AU112)/100)*AV$10)</f>
        <v>#REF!</v>
      </c>
      <c r="AW112" s="375" t="e" cm="1">
        <f t="array" ref="AW112">_xlfn.IFS(
AND(AU112 &lt;= 20, AV112 &gt; 3.5), 0,
AND(AU112 &lt;= 20, AV112 &lt;= 3.5), 1,
AND(AND(20 &lt; AU112, AU112 &lt;= 40, AV112 &gt; 3.5)), 2,
AND(AND(20 &lt; AU112, AU112 &lt;= 40, AV112 &lt;= 3.5)), 3,
AND(AND(40 &lt; AU112, AU112 &lt;= 60, AV112 &gt; 2.5)), 4,
AND(AND(40 &lt; AU112, AU112 &lt;= 60, AV112 &lt;= 2.5)), 5,
AND(AND(60 &lt; AU112, AU112 &lt;= 90, AV112 &gt; 2.5)), 7,
AND(AND(60 &lt; AU112, AU112 &lt;= 90, AV112 &lt;= 2.5)), 8,
AU112 &gt; 90, 10)</f>
        <v>#REF!</v>
      </c>
      <c r="AX112" s="374" t="e">
        <f>_xlfn.XLOOKUP(AW112,IES!$B$2:$B$10,IES!$C$2:$C$10)</f>
        <v>#REF!</v>
      </c>
      <c r="AY112" s="374" t="e">
        <f>_xlfn.XLOOKUP(AW112,IES!$B$2:$B$10, IES!$D$2:$D$10)</f>
        <v>#REF!</v>
      </c>
      <c r="AZ112" s="392" t="e" cm="1">
        <f t="array" ref="AZ112">_xlfn.IFS(AV112&gt;4, 'CONCEITOS ICPF'!$B$2,
AND(3 &lt; AV112, AV112 &lt;= 4), 'CONCEITOS ICPF'!$B$3,
AND(2 &lt; AV112, AV112 &lt;= 3), 'CONCEITOS ICPF'!$B$4,
AND(1 &lt; AV112, AV112 &lt;= 2), 'CONCEITOS ICPF'!$B$5,
AV112 &lt;= 1, 'CONCEITOS ICPF'!$B$6)</f>
        <v>#REF!</v>
      </c>
      <c r="BA112" s="350" t="e">
        <f>'LVC - FICHA CAMPO - Decrescente'!#REF!</f>
        <v>#REF!</v>
      </c>
      <c r="BB112" s="350" t="e">
        <f>'LVC - FICHA CAMPO - Decrescente'!#REF!</f>
        <v>#REF!</v>
      </c>
      <c r="BC112" s="350" t="e">
        <f>'LVC - FICHA CAMPO - Decrescente'!#REF!</f>
        <v>#REF!</v>
      </c>
      <c r="BD112" s="350" t="e">
        <f>'LVC - FICHA CAMPO - Decrescente'!#REF!</f>
        <v>#REF!</v>
      </c>
      <c r="BE112" s="350" t="e">
        <f>'LVC - FICHA CAMPO - Decrescente'!#REF!</f>
        <v>#REF!</v>
      </c>
      <c r="BF112" s="399" t="e" cm="1">
        <f t="array" ref="BF112">_xlfn.IFS('MEM. CÁLCULO - Crescente'!#REF!="A", 3,
'MEM. CÁLCULO - Crescente'!#REF!="M", 2,
'MEM. CÁLCULO - Crescente'!#REF!="B", 1,
'MEM. CÁLCULO - Crescente'!#REF!="", 0)</f>
        <v>#REF!</v>
      </c>
      <c r="BG112" s="399" t="e" cm="1">
        <f t="array" ref="BG112">_xlfn.IFS('MEM. CÁLCULO - Crescente'!#REF!="A", 3,
'MEM. CÁLCULO - Crescente'!#REF!="M", 2,
'MEM. CÁLCULO - Crescente'!#REF!="B", 1,
'MEM. CÁLCULO - Crescente'!#REF!="", 0)</f>
        <v>#REF!</v>
      </c>
      <c r="BH112" s="399" t="e" cm="1">
        <f t="array" ref="BH112">_xlfn.IFS('MEM. CÁLCULO - Crescente'!#REF!="A", 3,
'MEM. CÁLCULO - Crescente'!#REF!="M", 2,
'MEM. CÁLCULO - Crescente'!#REF!="B", 1,
'MEM. CÁLCULO - Crescente'!#REF!="", 0)</f>
        <v>#REF!</v>
      </c>
      <c r="BI112" s="399" t="e" cm="1">
        <f t="array" ref="BI112">_xlfn.IFS('MEM. CÁLCULO - Crescente'!#REF!="A", 3,
'MEM. CÁLCULO - Crescente'!#REF!="M", 2,
'MEM. CÁLCULO - Crescente'!#REF!="B", 1,
'MEM. CÁLCULO - Crescente'!#REF!="", 0)</f>
        <v>#REF!</v>
      </c>
      <c r="BJ112" s="399" t="e" cm="1">
        <f t="array" ref="BJ112">_xlfn.IFS('MEM. CÁLCULO - Crescente'!#REF!="A", 3,
'MEM. CÁLCULO - Crescente'!#REF!="M", 2,
'MEM. CÁLCULO - Crescente'!#REF!="B", 1,
'MEM. CÁLCULO - Crescente'!#REF!="", 0)</f>
        <v>#REF!</v>
      </c>
      <c r="BK112" s="399" cm="1">
        <f t="array" ref="BK112">_xlfn.IFS('MEM. CÁLCULO - Decrescente'!J37="A", 3,
'MEM. CÁLCULO - Decrescente'!J37="M", 2,
'MEM. CÁLCULO - Decrescente'!J37="B", 1,
'MEM. CÁLCULO - Decrescente'!J37="", 0)</f>
        <v>0</v>
      </c>
      <c r="BL112" s="399" cm="1">
        <f t="array" ref="BL112">_xlfn.IFS('MEM. CÁLCULO - Decrescente'!K37="A", 3,
'MEM. CÁLCULO - Decrescente'!K37="M", 2,
'MEM. CÁLCULO - Decrescente'!K37="B", 1,
'MEM. CÁLCULO - Decrescente'!K37="", 0)</f>
        <v>0</v>
      </c>
      <c r="BM112" s="399" cm="1">
        <f t="array" ref="BM112">_xlfn.IFS('MEM. CÁLCULO - Decrescente'!L37="A", 3,
'MEM. CÁLCULO - Decrescente'!L37="M", 2,
'MEM. CÁLCULO - Decrescente'!L37="B", 1,
'MEM. CÁLCULO - Decrescente'!L37="", 0)</f>
        <v>0</v>
      </c>
      <c r="BN112" s="399" cm="1">
        <f t="array" ref="BN112">_xlfn.IFS('MEM. CÁLCULO - Decrescente'!M37="A", 3,
'MEM. CÁLCULO - Decrescente'!M37="M", 2,
'MEM. CÁLCULO - Decrescente'!M37="B", 1,
'MEM. CÁLCULO - Decrescente'!M37="", 0)</f>
        <v>0</v>
      </c>
      <c r="BO112" s="399" cm="1">
        <f t="array" ref="BO112">_xlfn.IFS('MEM. CÁLCULO - Decrescente'!N37="A", 3,
'MEM. CÁLCULO - Decrescente'!N37="M", 2,
'MEM. CÁLCULO - Decrescente'!N37="B", 1,
'MEM. CÁLCULO - Decrescente'!N37="", 0)</f>
        <v>0</v>
      </c>
      <c r="BP112" s="399" t="e">
        <f t="shared" si="107"/>
        <v>#REF!</v>
      </c>
      <c r="BQ112" s="399" t="e">
        <f t="shared" si="108"/>
        <v>#REF!</v>
      </c>
      <c r="BR112" s="399" t="e">
        <f t="shared" si="109"/>
        <v>#REF!</v>
      </c>
      <c r="BS112" s="399" t="e">
        <f t="shared" si="110"/>
        <v>#REF!</v>
      </c>
      <c r="BT112" s="399" t="e">
        <f t="shared" si="111"/>
        <v>#REF!</v>
      </c>
      <c r="BU112" s="399" t="e" cm="1">
        <f t="array" ref="BU112">_xlfn.IFS(BP112=3, "A",
BP112=2, "M",
BP112=1, "B",
BP112=0, "")</f>
        <v>#REF!</v>
      </c>
      <c r="BV112" s="399" t="e" cm="1">
        <f t="array" ref="BV112">_xlfn.IFS(BQ112=3, "A",
BQ112=2, "M",
BQ112=1, "B",
BQ112=0, "")</f>
        <v>#REF!</v>
      </c>
      <c r="BW112" s="399" t="e" cm="1">
        <f t="array" ref="BW112">_xlfn.IFS(BR112=3, "A",
BR112=2, "M",
BR112=1, "B",
BR112=0, "")</f>
        <v>#REF!</v>
      </c>
      <c r="BX112" s="399" t="e" cm="1">
        <f t="array" ref="BX112">_xlfn.IFS(BS112=3, "A",
BS112=2, "M",
BS112=1, "B",
BS112=0, "")</f>
        <v>#REF!</v>
      </c>
      <c r="BY112" s="399" t="e" cm="1">
        <f t="array" ref="BY112">_xlfn.IFS(BT112=3, "A",
BT112=2, "M",
BT112=1, "B",
BT112=0, "")</f>
        <v>#REF!</v>
      </c>
    </row>
    <row r="113" spans="1:77" ht="24.95" customHeight="1">
      <c r="A113" s="344" t="e">
        <f>'LVC - FICHA CAMPO - Decrescente'!#REF!</f>
        <v>#REF!</v>
      </c>
      <c r="B113" s="345" t="e">
        <f>'LVC - FICHA CAMPO - Decrescente'!#REF!</f>
        <v>#REF!</v>
      </c>
      <c r="C113" s="345" t="e">
        <f>'LVC - FICHA CAMPO - Decrescente'!#REF!</f>
        <v>#REF!</v>
      </c>
      <c r="D113" s="346" t="e">
        <f>'LVC - FICHA CAMPO - Decrescente'!#REF!</f>
        <v>#REF!</v>
      </c>
      <c r="E113" s="349" t="e">
        <f>ROUNDUP(AVERAGE('LVC - FICHA CAMPO - Crescente'!#REF!, 'LVC - FICHA CAMPO - Decrescente'!#REF!), 0)</f>
        <v>#REF!</v>
      </c>
      <c r="F113" s="349" t="e">
        <f>AVERAGE('LVC - FICHA CAMPO - Crescente'!#REF!, 'LVC - FICHA CAMPO - Decrescente'!#REF!)</f>
        <v>#REF!</v>
      </c>
      <c r="G113" s="349" t="e">
        <f>AVERAGE('LVC - FICHA CAMPO - Crescente'!#REF!, 'LVC - FICHA CAMPO - Decrescente'!#REF!)</f>
        <v>#REF!</v>
      </c>
      <c r="H113" s="349" t="e">
        <f>AVERAGE('LVC - FICHA CAMPO - Crescente'!#REF!, 'LVC - FICHA CAMPO - Decrescente'!#REF!)</f>
        <v>#REF!</v>
      </c>
      <c r="I113" s="349" t="e">
        <f>ROUNDUP(AVERAGE('LVC - FICHA CAMPO - Crescente'!#REF!, 'LVC - FICHA CAMPO - Decrescente'!#REF!), 0)</f>
        <v>#REF!</v>
      </c>
      <c r="J113" s="349" t="e">
        <f t="shared" si="78"/>
        <v>#REF!</v>
      </c>
      <c r="K113" s="349" t="e">
        <f t="shared" si="79"/>
        <v>#REF!</v>
      </c>
      <c r="L113" s="349" t="e">
        <f t="shared" si="80"/>
        <v>#REF!</v>
      </c>
      <c r="M113" s="349" t="e">
        <f t="shared" si="81"/>
        <v>#REF!</v>
      </c>
      <c r="N113" s="349" t="e">
        <f t="shared" si="82"/>
        <v>#REF!</v>
      </c>
      <c r="O113" s="347" t="e">
        <f>AVERAGE('MEM. CÁLCULO - Crescente'!#REF!, 'MEM. CÁLCULO - Decrescente'!O38)</f>
        <v>#REF!</v>
      </c>
      <c r="P113" s="348" t="e">
        <f t="shared" si="83"/>
        <v>#REF!</v>
      </c>
      <c r="Q113" s="348" t="e">
        <f t="shared" si="84"/>
        <v>#REF!</v>
      </c>
      <c r="R113" s="348" t="e">
        <f t="shared" si="85"/>
        <v>#REF!</v>
      </c>
      <c r="S113" s="347" t="e">
        <f t="shared" si="86"/>
        <v>#REF!</v>
      </c>
      <c r="T113" s="348" t="e">
        <f t="shared" si="87"/>
        <v>#REF!</v>
      </c>
      <c r="U113" s="348" t="e">
        <f t="shared" si="88"/>
        <v>#REF!</v>
      </c>
      <c r="V113" s="348" t="e">
        <f t="shared" si="89"/>
        <v>#REF!</v>
      </c>
      <c r="W113" s="348" t="e">
        <f t="shared" si="90"/>
        <v>#REF!</v>
      </c>
      <c r="X113" s="348" t="e">
        <f t="shared" si="91"/>
        <v>#REF!</v>
      </c>
      <c r="Y113" s="351" t="e">
        <f t="shared" si="92"/>
        <v>#REF!</v>
      </c>
      <c r="Z113" s="349" t="e" cm="1">
        <f t="array" ref="Z113">_xlfn.IFS(
AND(Y113&gt;=0, Y113&lt;=10), 1,
AND(Y113&gt;10, Y113&lt;50), 2,
Y113&gt;=50, 3)</f>
        <v>#REF!</v>
      </c>
      <c r="AA113" s="350" t="e">
        <f t="shared" si="93"/>
        <v>#REF!</v>
      </c>
      <c r="AB113" s="400" t="e">
        <f t="shared" si="94"/>
        <v>#REF!</v>
      </c>
      <c r="AC113" s="351" t="e">
        <f t="shared" si="95"/>
        <v>#REF!</v>
      </c>
      <c r="AD113" s="349" t="e" cm="1">
        <f t="array" ref="AD113">_xlfn.IFS(
AND(AC113&gt;=0, AC113&lt;=10), 1,
AND(AC113&gt;10, AC113&lt;50), 2,
AC113&gt;=50, 3)</f>
        <v>#REF!</v>
      </c>
      <c r="AE113" s="350" t="e">
        <f t="shared" si="96"/>
        <v>#REF!</v>
      </c>
      <c r="AF113" s="400" t="e">
        <f t="shared" si="97"/>
        <v>#REF!</v>
      </c>
      <c r="AG113" s="349" t="e">
        <f t="shared" si="98"/>
        <v>#REF!</v>
      </c>
      <c r="AH113" s="349" t="e" cm="1">
        <f t="array" ref="AH113">_xlfn.IFS(
AND(AG113&gt;=0, AG113&lt;=2), 1,
AND(AG113&gt;2, AG113&lt;5), 2,
AG113&gt;=5, 3)</f>
        <v>#REF!</v>
      </c>
      <c r="AI113" s="350" t="e">
        <f t="shared" si="99"/>
        <v>#REF!</v>
      </c>
      <c r="AJ113" s="350" t="e">
        <f t="shared" si="100"/>
        <v>#REF!</v>
      </c>
      <c r="AK113" s="351" t="e" cm="1">
        <f t="array" ref="AK113">_xlfn.IFS(
O113&lt;=2, "B",
AND(O113&gt;2, O113&lt;5), "M",
O113&gt;=5, "A")</f>
        <v>#REF!</v>
      </c>
      <c r="AL113" s="351" t="e" cm="1">
        <f t="array" ref="AL113">_xlfn.IFS(
AND(P113&gt;=0, P113&lt;=10%), "B",
AND(P113&gt;10%, P113&lt;50%), "M",
AND(P113&gt;=50%, P113&lt;=100%), "A")</f>
        <v>#REF!</v>
      </c>
      <c r="AM113" s="351" t="e" cm="1">
        <f t="array" ref="AM113">_xlfn.IFS(
AND(Q113&gt;=0, Q113&lt;=10%), "B",
AND(Q113&gt;10%, Q113&lt;50%), "M",
AND(Q113&gt;=50%, Q113&lt;=100%), "A")</f>
        <v>#REF!</v>
      </c>
      <c r="AN113" s="351" t="e" cm="1">
        <f t="array" ref="AN113">_xlfn.IFS(
AND(R113&gt;=0, R113&lt;=10%), "B",
AND(R113&gt;10%, R113&lt;50%), "M",
AND(R113&gt;=50%, R113&lt;=100%), "A")</f>
        <v>#REF!</v>
      </c>
      <c r="AO113" s="351" t="e" cm="1">
        <f t="array" ref="AO113">_xlfn.IFS(
S113&lt;=2, "B",
AND(S113&gt;2, S113&lt;5), "M",
S113&gt;=5, "A")</f>
        <v>#REF!</v>
      </c>
      <c r="AP113" s="351" t="e">
        <f t="shared" si="101"/>
        <v>#REF!</v>
      </c>
      <c r="AQ113" s="351" t="e">
        <f t="shared" si="102"/>
        <v>#REF!</v>
      </c>
      <c r="AR113" s="351" t="e">
        <f t="shared" si="103"/>
        <v>#REF!</v>
      </c>
      <c r="AS113" s="351" t="e">
        <f t="shared" si="104"/>
        <v>#REF!</v>
      </c>
      <c r="AT113" s="351" t="e">
        <f t="shared" si="105"/>
        <v>#REF!</v>
      </c>
      <c r="AU113" s="369" t="e">
        <f t="shared" si="106"/>
        <v>#REF!</v>
      </c>
      <c r="AV113" s="369" t="e" cm="1">
        <f t="array" ref="AV113">_xlfn.IFS(B113="", "",
(((100-AU113)/100)*$AV$10)&lt;1, 1,
TRUE, ((100-AU113)/100)*AV$10)</f>
        <v>#REF!</v>
      </c>
      <c r="AW113" s="375" t="e" cm="1">
        <f t="array" ref="AW113">_xlfn.IFS(
AND(AU113 &lt;= 20, AV113 &gt; 3.5), 0,
AND(AU113 &lt;= 20, AV113 &lt;= 3.5), 1,
AND(AND(20 &lt; AU113, AU113 &lt;= 40, AV113 &gt; 3.5)), 2,
AND(AND(20 &lt; AU113, AU113 &lt;= 40, AV113 &lt;= 3.5)), 3,
AND(AND(40 &lt; AU113, AU113 &lt;= 60, AV113 &gt; 2.5)), 4,
AND(AND(40 &lt; AU113, AU113 &lt;= 60, AV113 &lt;= 2.5)), 5,
AND(AND(60 &lt; AU113, AU113 &lt;= 90, AV113 &gt; 2.5)), 7,
AND(AND(60 &lt; AU113, AU113 &lt;= 90, AV113 &lt;= 2.5)), 8,
AU113 &gt; 90, 10)</f>
        <v>#REF!</v>
      </c>
      <c r="AX113" s="374" t="e">
        <f>_xlfn.XLOOKUP(AW113,IES!$B$2:$B$10,IES!$C$2:$C$10)</f>
        <v>#REF!</v>
      </c>
      <c r="AY113" s="374" t="e">
        <f>_xlfn.XLOOKUP(AW113,IES!$B$2:$B$10, IES!$D$2:$D$10)</f>
        <v>#REF!</v>
      </c>
      <c r="AZ113" s="392" t="e" cm="1">
        <f t="array" ref="AZ113">_xlfn.IFS(AV113&gt;4, 'CONCEITOS ICPF'!$B$2,
AND(3 &lt; AV113, AV113 &lt;= 4), 'CONCEITOS ICPF'!$B$3,
AND(2 &lt; AV113, AV113 &lt;= 3), 'CONCEITOS ICPF'!$B$4,
AND(1 &lt; AV113, AV113 &lt;= 2), 'CONCEITOS ICPF'!$B$5,
AV113 &lt;= 1, 'CONCEITOS ICPF'!$B$6)</f>
        <v>#REF!</v>
      </c>
      <c r="BA113" s="350" t="e">
        <f>'LVC - FICHA CAMPO - Decrescente'!#REF!</f>
        <v>#REF!</v>
      </c>
      <c r="BB113" s="350" t="e">
        <f>'LVC - FICHA CAMPO - Decrescente'!#REF!</f>
        <v>#REF!</v>
      </c>
      <c r="BC113" s="350" t="e">
        <f>'LVC - FICHA CAMPO - Decrescente'!#REF!</f>
        <v>#REF!</v>
      </c>
      <c r="BD113" s="350" t="e">
        <f>'LVC - FICHA CAMPO - Decrescente'!#REF!</f>
        <v>#REF!</v>
      </c>
      <c r="BE113" s="350" t="e">
        <f>'LVC - FICHA CAMPO - Decrescente'!#REF!</f>
        <v>#REF!</v>
      </c>
      <c r="BF113" s="399" t="e" cm="1">
        <f t="array" ref="BF113">_xlfn.IFS('MEM. CÁLCULO - Crescente'!#REF!="A", 3,
'MEM. CÁLCULO - Crescente'!#REF!="M", 2,
'MEM. CÁLCULO - Crescente'!#REF!="B", 1,
'MEM. CÁLCULO - Crescente'!#REF!="", 0)</f>
        <v>#REF!</v>
      </c>
      <c r="BG113" s="399" t="e" cm="1">
        <f t="array" ref="BG113">_xlfn.IFS('MEM. CÁLCULO - Crescente'!#REF!="A", 3,
'MEM. CÁLCULO - Crescente'!#REF!="M", 2,
'MEM. CÁLCULO - Crescente'!#REF!="B", 1,
'MEM. CÁLCULO - Crescente'!#REF!="", 0)</f>
        <v>#REF!</v>
      </c>
      <c r="BH113" s="399" t="e" cm="1">
        <f t="array" ref="BH113">_xlfn.IFS('MEM. CÁLCULO - Crescente'!#REF!="A", 3,
'MEM. CÁLCULO - Crescente'!#REF!="M", 2,
'MEM. CÁLCULO - Crescente'!#REF!="B", 1,
'MEM. CÁLCULO - Crescente'!#REF!="", 0)</f>
        <v>#REF!</v>
      </c>
      <c r="BI113" s="399" t="e" cm="1">
        <f t="array" ref="BI113">_xlfn.IFS('MEM. CÁLCULO - Crescente'!#REF!="A", 3,
'MEM. CÁLCULO - Crescente'!#REF!="M", 2,
'MEM. CÁLCULO - Crescente'!#REF!="B", 1,
'MEM. CÁLCULO - Crescente'!#REF!="", 0)</f>
        <v>#REF!</v>
      </c>
      <c r="BJ113" s="399" t="e" cm="1">
        <f t="array" ref="BJ113">_xlfn.IFS('MEM. CÁLCULO - Crescente'!#REF!="A", 3,
'MEM. CÁLCULO - Crescente'!#REF!="M", 2,
'MEM. CÁLCULO - Crescente'!#REF!="B", 1,
'MEM. CÁLCULO - Crescente'!#REF!="", 0)</f>
        <v>#REF!</v>
      </c>
      <c r="BK113" s="399" cm="1">
        <f t="array" ref="BK113">_xlfn.IFS('MEM. CÁLCULO - Decrescente'!J38="A", 3,
'MEM. CÁLCULO - Decrescente'!J38="M", 2,
'MEM. CÁLCULO - Decrescente'!J38="B", 1,
'MEM. CÁLCULO - Decrescente'!J38="", 0)</f>
        <v>0</v>
      </c>
      <c r="BL113" s="399" cm="1">
        <f t="array" ref="BL113">_xlfn.IFS('MEM. CÁLCULO - Decrescente'!K38="A", 3,
'MEM. CÁLCULO - Decrescente'!K38="M", 2,
'MEM. CÁLCULO - Decrescente'!K38="B", 1,
'MEM. CÁLCULO - Decrescente'!K38="", 0)</f>
        <v>0</v>
      </c>
      <c r="BM113" s="399" cm="1">
        <f t="array" ref="BM113">_xlfn.IFS('MEM. CÁLCULO - Decrescente'!L38="A", 3,
'MEM. CÁLCULO - Decrescente'!L38="M", 2,
'MEM. CÁLCULO - Decrescente'!L38="B", 1,
'MEM. CÁLCULO - Decrescente'!L38="", 0)</f>
        <v>0</v>
      </c>
      <c r="BN113" s="399" cm="1">
        <f t="array" ref="BN113">_xlfn.IFS('MEM. CÁLCULO - Decrescente'!M38="A", 3,
'MEM. CÁLCULO - Decrescente'!M38="M", 2,
'MEM. CÁLCULO - Decrescente'!M38="B", 1,
'MEM. CÁLCULO - Decrescente'!M38="", 0)</f>
        <v>0</v>
      </c>
      <c r="BO113" s="399" cm="1">
        <f t="array" ref="BO113">_xlfn.IFS('MEM. CÁLCULO - Decrescente'!N38="A", 3,
'MEM. CÁLCULO - Decrescente'!N38="M", 2,
'MEM. CÁLCULO - Decrescente'!N38="B", 1,
'MEM. CÁLCULO - Decrescente'!N38="", 0)</f>
        <v>0</v>
      </c>
      <c r="BP113" s="399" t="e">
        <f t="shared" si="107"/>
        <v>#REF!</v>
      </c>
      <c r="BQ113" s="399" t="e">
        <f t="shared" si="108"/>
        <v>#REF!</v>
      </c>
      <c r="BR113" s="399" t="e">
        <f t="shared" si="109"/>
        <v>#REF!</v>
      </c>
      <c r="BS113" s="399" t="e">
        <f t="shared" si="110"/>
        <v>#REF!</v>
      </c>
      <c r="BT113" s="399" t="e">
        <f t="shared" si="111"/>
        <v>#REF!</v>
      </c>
      <c r="BU113" s="399" t="e" cm="1">
        <f t="array" ref="BU113">_xlfn.IFS(BP113=3, "A",
BP113=2, "M",
BP113=1, "B",
BP113=0, "")</f>
        <v>#REF!</v>
      </c>
      <c r="BV113" s="399" t="e" cm="1">
        <f t="array" ref="BV113">_xlfn.IFS(BQ113=3, "A",
BQ113=2, "M",
BQ113=1, "B",
BQ113=0, "")</f>
        <v>#REF!</v>
      </c>
      <c r="BW113" s="399" t="e" cm="1">
        <f t="array" ref="BW113">_xlfn.IFS(BR113=3, "A",
BR113=2, "M",
BR113=1, "B",
BR113=0, "")</f>
        <v>#REF!</v>
      </c>
      <c r="BX113" s="399" t="e" cm="1">
        <f t="array" ref="BX113">_xlfn.IFS(BS113=3, "A",
BS113=2, "M",
BS113=1, "B",
BS113=0, "")</f>
        <v>#REF!</v>
      </c>
      <c r="BY113" s="399" t="e" cm="1">
        <f t="array" ref="BY113">_xlfn.IFS(BT113=3, "A",
BT113=2, "M",
BT113=1, "B",
BT113=0, "")</f>
        <v>#REF!</v>
      </c>
    </row>
    <row r="114" spans="1:77" ht="24.95" customHeight="1">
      <c r="A114" s="344" t="e">
        <f>'LVC - FICHA CAMPO - Decrescente'!#REF!</f>
        <v>#REF!</v>
      </c>
      <c r="B114" s="345" t="e">
        <f>'LVC - FICHA CAMPO - Decrescente'!#REF!</f>
        <v>#REF!</v>
      </c>
      <c r="C114" s="345" t="e">
        <f>'LVC - FICHA CAMPO - Decrescente'!#REF!</f>
        <v>#REF!</v>
      </c>
      <c r="D114" s="346" t="e">
        <f>'LVC - FICHA CAMPO - Decrescente'!#REF!</f>
        <v>#REF!</v>
      </c>
      <c r="E114" s="349" t="e">
        <f>ROUNDUP(AVERAGE('LVC - FICHA CAMPO - Crescente'!#REF!, 'LVC - FICHA CAMPO - Decrescente'!#REF!), 0)</f>
        <v>#REF!</v>
      </c>
      <c r="F114" s="349" t="e">
        <f>AVERAGE('LVC - FICHA CAMPO - Crescente'!#REF!, 'LVC - FICHA CAMPO - Decrescente'!#REF!)</f>
        <v>#REF!</v>
      </c>
      <c r="G114" s="349" t="e">
        <f>AVERAGE('LVC - FICHA CAMPO - Crescente'!#REF!, 'LVC - FICHA CAMPO - Decrescente'!#REF!)</f>
        <v>#REF!</v>
      </c>
      <c r="H114" s="349" t="e">
        <f>AVERAGE('LVC - FICHA CAMPO - Crescente'!#REF!, 'LVC - FICHA CAMPO - Decrescente'!#REF!)</f>
        <v>#REF!</v>
      </c>
      <c r="I114" s="349" t="e">
        <f>ROUNDUP(AVERAGE('LVC - FICHA CAMPO - Crescente'!#REF!, 'LVC - FICHA CAMPO - Decrescente'!#REF!), 0)</f>
        <v>#REF!</v>
      </c>
      <c r="J114" s="349" t="e">
        <f t="shared" si="78"/>
        <v>#REF!</v>
      </c>
      <c r="K114" s="349" t="e">
        <f t="shared" si="79"/>
        <v>#REF!</v>
      </c>
      <c r="L114" s="349" t="e">
        <f t="shared" si="80"/>
        <v>#REF!</v>
      </c>
      <c r="M114" s="349" t="e">
        <f t="shared" si="81"/>
        <v>#REF!</v>
      </c>
      <c r="N114" s="349" t="e">
        <f t="shared" si="82"/>
        <v>#REF!</v>
      </c>
      <c r="O114" s="347" t="e">
        <f>AVERAGE('MEM. CÁLCULO - Crescente'!#REF!, 'MEM. CÁLCULO - Decrescente'!O39)</f>
        <v>#REF!</v>
      </c>
      <c r="P114" s="348" t="e">
        <f t="shared" si="83"/>
        <v>#REF!</v>
      </c>
      <c r="Q114" s="348" t="e">
        <f t="shared" si="84"/>
        <v>#REF!</v>
      </c>
      <c r="R114" s="348" t="e">
        <f t="shared" si="85"/>
        <v>#REF!</v>
      </c>
      <c r="S114" s="347" t="e">
        <f t="shared" si="86"/>
        <v>#REF!</v>
      </c>
      <c r="T114" s="348" t="e">
        <f t="shared" si="87"/>
        <v>#REF!</v>
      </c>
      <c r="U114" s="348" t="e">
        <f t="shared" si="88"/>
        <v>#REF!</v>
      </c>
      <c r="V114" s="348" t="e">
        <f t="shared" si="89"/>
        <v>#REF!</v>
      </c>
      <c r="W114" s="348" t="e">
        <f t="shared" si="90"/>
        <v>#REF!</v>
      </c>
      <c r="X114" s="348" t="e">
        <f t="shared" si="91"/>
        <v>#REF!</v>
      </c>
      <c r="Y114" s="351" t="e">
        <f t="shared" si="92"/>
        <v>#REF!</v>
      </c>
      <c r="Z114" s="349" t="e" cm="1">
        <f t="array" ref="Z114">_xlfn.IFS(
AND(Y114&gt;=0, Y114&lt;=10), 1,
AND(Y114&gt;10, Y114&lt;50), 2,
Y114&gt;=50, 3)</f>
        <v>#REF!</v>
      </c>
      <c r="AA114" s="350" t="e">
        <f t="shared" si="93"/>
        <v>#REF!</v>
      </c>
      <c r="AB114" s="400" t="e">
        <f t="shared" si="94"/>
        <v>#REF!</v>
      </c>
      <c r="AC114" s="351" t="e">
        <f t="shared" si="95"/>
        <v>#REF!</v>
      </c>
      <c r="AD114" s="349" t="e" cm="1">
        <f t="array" ref="AD114">_xlfn.IFS(
AND(AC114&gt;=0, AC114&lt;=10), 1,
AND(AC114&gt;10, AC114&lt;50), 2,
AC114&gt;=50, 3)</f>
        <v>#REF!</v>
      </c>
      <c r="AE114" s="350" t="e">
        <f t="shared" si="96"/>
        <v>#REF!</v>
      </c>
      <c r="AF114" s="400" t="e">
        <f t="shared" si="97"/>
        <v>#REF!</v>
      </c>
      <c r="AG114" s="349" t="e">
        <f t="shared" si="98"/>
        <v>#REF!</v>
      </c>
      <c r="AH114" s="349" t="e" cm="1">
        <f t="array" ref="AH114">_xlfn.IFS(
AND(AG114&gt;=0, AG114&lt;=2), 1,
AND(AG114&gt;2, AG114&lt;5), 2,
AG114&gt;=5, 3)</f>
        <v>#REF!</v>
      </c>
      <c r="AI114" s="350" t="e">
        <f t="shared" si="99"/>
        <v>#REF!</v>
      </c>
      <c r="AJ114" s="350" t="e">
        <f t="shared" si="100"/>
        <v>#REF!</v>
      </c>
      <c r="AK114" s="351" t="e" cm="1">
        <f t="array" ref="AK114">_xlfn.IFS(
O114&lt;=2, "B",
AND(O114&gt;2, O114&lt;5), "M",
O114&gt;=5, "A")</f>
        <v>#REF!</v>
      </c>
      <c r="AL114" s="351" t="e" cm="1">
        <f t="array" ref="AL114">_xlfn.IFS(
AND(P114&gt;=0, P114&lt;=10%), "B",
AND(P114&gt;10%, P114&lt;50%), "M",
AND(P114&gt;=50%, P114&lt;=100%), "A")</f>
        <v>#REF!</v>
      </c>
      <c r="AM114" s="351" t="e" cm="1">
        <f t="array" ref="AM114">_xlfn.IFS(
AND(Q114&gt;=0, Q114&lt;=10%), "B",
AND(Q114&gt;10%, Q114&lt;50%), "M",
AND(Q114&gt;=50%, Q114&lt;=100%), "A")</f>
        <v>#REF!</v>
      </c>
      <c r="AN114" s="351" t="e" cm="1">
        <f t="array" ref="AN114">_xlfn.IFS(
AND(R114&gt;=0, R114&lt;=10%), "B",
AND(R114&gt;10%, R114&lt;50%), "M",
AND(R114&gt;=50%, R114&lt;=100%), "A")</f>
        <v>#REF!</v>
      </c>
      <c r="AO114" s="351" t="e" cm="1">
        <f t="array" ref="AO114">_xlfn.IFS(
S114&lt;=2, "B",
AND(S114&gt;2, S114&lt;5), "M",
S114&gt;=5, "A")</f>
        <v>#REF!</v>
      </c>
      <c r="AP114" s="351" t="e">
        <f t="shared" si="101"/>
        <v>#REF!</v>
      </c>
      <c r="AQ114" s="351" t="e">
        <f t="shared" si="102"/>
        <v>#REF!</v>
      </c>
      <c r="AR114" s="351" t="e">
        <f t="shared" si="103"/>
        <v>#REF!</v>
      </c>
      <c r="AS114" s="351" t="e">
        <f t="shared" si="104"/>
        <v>#REF!</v>
      </c>
      <c r="AT114" s="351" t="e">
        <f t="shared" si="105"/>
        <v>#REF!</v>
      </c>
      <c r="AU114" s="369" t="e">
        <f t="shared" si="106"/>
        <v>#REF!</v>
      </c>
      <c r="AV114" s="369" t="e" cm="1">
        <f t="array" ref="AV114">_xlfn.IFS(B114="", "",
(((100-AU114)/100)*$AV$10)&lt;1, 1,
TRUE, ((100-AU114)/100)*AV$10)</f>
        <v>#REF!</v>
      </c>
      <c r="AW114" s="375" t="e" cm="1">
        <f t="array" ref="AW114">_xlfn.IFS(
AND(AU114 &lt;= 20, AV114 &gt; 3.5), 0,
AND(AU114 &lt;= 20, AV114 &lt;= 3.5), 1,
AND(AND(20 &lt; AU114, AU114 &lt;= 40, AV114 &gt; 3.5)), 2,
AND(AND(20 &lt; AU114, AU114 &lt;= 40, AV114 &lt;= 3.5)), 3,
AND(AND(40 &lt; AU114, AU114 &lt;= 60, AV114 &gt; 2.5)), 4,
AND(AND(40 &lt; AU114, AU114 &lt;= 60, AV114 &lt;= 2.5)), 5,
AND(AND(60 &lt; AU114, AU114 &lt;= 90, AV114 &gt; 2.5)), 7,
AND(AND(60 &lt; AU114, AU114 &lt;= 90, AV114 &lt;= 2.5)), 8,
AU114 &gt; 90, 10)</f>
        <v>#REF!</v>
      </c>
      <c r="AX114" s="374" t="e">
        <f>_xlfn.XLOOKUP(AW114,IES!$B$2:$B$10,IES!$C$2:$C$10)</f>
        <v>#REF!</v>
      </c>
      <c r="AY114" s="374" t="e">
        <f>_xlfn.XLOOKUP(AW114,IES!$B$2:$B$10, IES!$D$2:$D$10)</f>
        <v>#REF!</v>
      </c>
      <c r="AZ114" s="392" t="e" cm="1">
        <f t="array" ref="AZ114">_xlfn.IFS(AV114&gt;4, 'CONCEITOS ICPF'!$B$2,
AND(3 &lt; AV114, AV114 &lt;= 4), 'CONCEITOS ICPF'!$B$3,
AND(2 &lt; AV114, AV114 &lt;= 3), 'CONCEITOS ICPF'!$B$4,
AND(1 &lt; AV114, AV114 &lt;= 2), 'CONCEITOS ICPF'!$B$5,
AV114 &lt;= 1, 'CONCEITOS ICPF'!$B$6)</f>
        <v>#REF!</v>
      </c>
      <c r="BA114" s="350" t="e">
        <f>'LVC - FICHA CAMPO - Decrescente'!#REF!</f>
        <v>#REF!</v>
      </c>
      <c r="BB114" s="350" t="e">
        <f>'LVC - FICHA CAMPO - Decrescente'!#REF!</f>
        <v>#REF!</v>
      </c>
      <c r="BC114" s="350" t="e">
        <f>'LVC - FICHA CAMPO - Decrescente'!#REF!</f>
        <v>#REF!</v>
      </c>
      <c r="BD114" s="350" t="e">
        <f>'LVC - FICHA CAMPO - Decrescente'!#REF!</f>
        <v>#REF!</v>
      </c>
      <c r="BE114" s="350" t="e">
        <f>'LVC - FICHA CAMPO - Decrescente'!#REF!</f>
        <v>#REF!</v>
      </c>
      <c r="BF114" s="399" t="e" cm="1">
        <f t="array" ref="BF114">_xlfn.IFS('MEM. CÁLCULO - Crescente'!#REF!="A", 3,
'MEM. CÁLCULO - Crescente'!#REF!="M", 2,
'MEM. CÁLCULO - Crescente'!#REF!="B", 1,
'MEM. CÁLCULO - Crescente'!#REF!="", 0)</f>
        <v>#REF!</v>
      </c>
      <c r="BG114" s="399" t="e" cm="1">
        <f t="array" ref="BG114">_xlfn.IFS('MEM. CÁLCULO - Crescente'!#REF!="A", 3,
'MEM. CÁLCULO - Crescente'!#REF!="M", 2,
'MEM. CÁLCULO - Crescente'!#REF!="B", 1,
'MEM. CÁLCULO - Crescente'!#REF!="", 0)</f>
        <v>#REF!</v>
      </c>
      <c r="BH114" s="399" t="e" cm="1">
        <f t="array" ref="BH114">_xlfn.IFS('MEM. CÁLCULO - Crescente'!#REF!="A", 3,
'MEM. CÁLCULO - Crescente'!#REF!="M", 2,
'MEM. CÁLCULO - Crescente'!#REF!="B", 1,
'MEM. CÁLCULO - Crescente'!#REF!="", 0)</f>
        <v>#REF!</v>
      </c>
      <c r="BI114" s="399" t="e" cm="1">
        <f t="array" ref="BI114">_xlfn.IFS('MEM. CÁLCULO - Crescente'!#REF!="A", 3,
'MEM. CÁLCULO - Crescente'!#REF!="M", 2,
'MEM. CÁLCULO - Crescente'!#REF!="B", 1,
'MEM. CÁLCULO - Crescente'!#REF!="", 0)</f>
        <v>#REF!</v>
      </c>
      <c r="BJ114" s="399" t="e" cm="1">
        <f t="array" ref="BJ114">_xlfn.IFS('MEM. CÁLCULO - Crescente'!#REF!="A", 3,
'MEM. CÁLCULO - Crescente'!#REF!="M", 2,
'MEM. CÁLCULO - Crescente'!#REF!="B", 1,
'MEM. CÁLCULO - Crescente'!#REF!="", 0)</f>
        <v>#REF!</v>
      </c>
      <c r="BK114" s="399" cm="1">
        <f t="array" ref="BK114">_xlfn.IFS('MEM. CÁLCULO - Decrescente'!J39="A", 3,
'MEM. CÁLCULO - Decrescente'!J39="M", 2,
'MEM. CÁLCULO - Decrescente'!J39="B", 1,
'MEM. CÁLCULO - Decrescente'!J39="", 0)</f>
        <v>0</v>
      </c>
      <c r="BL114" s="399" cm="1">
        <f t="array" ref="BL114">_xlfn.IFS('MEM. CÁLCULO - Decrescente'!K39="A", 3,
'MEM. CÁLCULO - Decrescente'!K39="M", 2,
'MEM. CÁLCULO - Decrescente'!K39="B", 1,
'MEM. CÁLCULO - Decrescente'!K39="", 0)</f>
        <v>0</v>
      </c>
      <c r="BM114" s="399" cm="1">
        <f t="array" ref="BM114">_xlfn.IFS('MEM. CÁLCULO - Decrescente'!L39="A", 3,
'MEM. CÁLCULO - Decrescente'!L39="M", 2,
'MEM. CÁLCULO - Decrescente'!L39="B", 1,
'MEM. CÁLCULO - Decrescente'!L39="", 0)</f>
        <v>0</v>
      </c>
      <c r="BN114" s="399" cm="1">
        <f t="array" ref="BN114">_xlfn.IFS('MEM. CÁLCULO - Decrescente'!M39="A", 3,
'MEM. CÁLCULO - Decrescente'!M39="M", 2,
'MEM. CÁLCULO - Decrescente'!M39="B", 1,
'MEM. CÁLCULO - Decrescente'!M39="", 0)</f>
        <v>0</v>
      </c>
      <c r="BO114" s="399" cm="1">
        <f t="array" ref="BO114">_xlfn.IFS('MEM. CÁLCULO - Decrescente'!N39="A", 3,
'MEM. CÁLCULO - Decrescente'!N39="M", 2,
'MEM. CÁLCULO - Decrescente'!N39="B", 1,
'MEM. CÁLCULO - Decrescente'!N39="", 0)</f>
        <v>0</v>
      </c>
      <c r="BP114" s="399" t="e">
        <f t="shared" si="107"/>
        <v>#REF!</v>
      </c>
      <c r="BQ114" s="399" t="e">
        <f t="shared" si="108"/>
        <v>#REF!</v>
      </c>
      <c r="BR114" s="399" t="e">
        <f t="shared" si="109"/>
        <v>#REF!</v>
      </c>
      <c r="BS114" s="399" t="e">
        <f t="shared" si="110"/>
        <v>#REF!</v>
      </c>
      <c r="BT114" s="399" t="e">
        <f t="shared" si="111"/>
        <v>#REF!</v>
      </c>
      <c r="BU114" s="399" t="e" cm="1">
        <f t="array" ref="BU114">_xlfn.IFS(BP114=3, "A",
BP114=2, "M",
BP114=1, "B",
BP114=0, "")</f>
        <v>#REF!</v>
      </c>
      <c r="BV114" s="399" t="e" cm="1">
        <f t="array" ref="BV114">_xlfn.IFS(BQ114=3, "A",
BQ114=2, "M",
BQ114=1, "B",
BQ114=0, "")</f>
        <v>#REF!</v>
      </c>
      <c r="BW114" s="399" t="e" cm="1">
        <f t="array" ref="BW114">_xlfn.IFS(BR114=3, "A",
BR114=2, "M",
BR114=1, "B",
BR114=0, "")</f>
        <v>#REF!</v>
      </c>
      <c r="BX114" s="399" t="e" cm="1">
        <f t="array" ref="BX114">_xlfn.IFS(BS114=3, "A",
BS114=2, "M",
BS114=1, "B",
BS114=0, "")</f>
        <v>#REF!</v>
      </c>
      <c r="BY114" s="399" t="e" cm="1">
        <f t="array" ref="BY114">_xlfn.IFS(BT114=3, "A",
BT114=2, "M",
BT114=1, "B",
BT114=0, "")</f>
        <v>#REF!</v>
      </c>
    </row>
    <row r="115" spans="1:77" ht="24.95" customHeight="1">
      <c r="A115" s="344" t="e">
        <f>'LVC - FICHA CAMPO - Decrescente'!#REF!</f>
        <v>#REF!</v>
      </c>
      <c r="B115" s="345" t="e">
        <f>'LVC - FICHA CAMPO - Decrescente'!#REF!</f>
        <v>#REF!</v>
      </c>
      <c r="C115" s="345" t="e">
        <f>'LVC - FICHA CAMPO - Decrescente'!#REF!</f>
        <v>#REF!</v>
      </c>
      <c r="D115" s="346" t="e">
        <f>'LVC - FICHA CAMPO - Decrescente'!#REF!</f>
        <v>#REF!</v>
      </c>
      <c r="E115" s="349" t="e">
        <f>ROUNDUP(AVERAGE('LVC - FICHA CAMPO - Crescente'!#REF!, 'LVC - FICHA CAMPO - Decrescente'!#REF!), 0)</f>
        <v>#REF!</v>
      </c>
      <c r="F115" s="349" t="e">
        <f>AVERAGE('LVC - FICHA CAMPO - Crescente'!#REF!, 'LVC - FICHA CAMPO - Decrescente'!#REF!)</f>
        <v>#REF!</v>
      </c>
      <c r="G115" s="349" t="e">
        <f>AVERAGE('LVC - FICHA CAMPO - Crescente'!#REF!, 'LVC - FICHA CAMPO - Decrescente'!#REF!)</f>
        <v>#REF!</v>
      </c>
      <c r="H115" s="349" t="e">
        <f>AVERAGE('LVC - FICHA CAMPO - Crescente'!#REF!, 'LVC - FICHA CAMPO - Decrescente'!#REF!)</f>
        <v>#REF!</v>
      </c>
      <c r="I115" s="349" t="e">
        <f>ROUNDUP(AVERAGE('LVC - FICHA CAMPO - Crescente'!#REF!, 'LVC - FICHA CAMPO - Decrescente'!#REF!), 0)</f>
        <v>#REF!</v>
      </c>
      <c r="J115" s="349" t="e">
        <f t="shared" si="78"/>
        <v>#REF!</v>
      </c>
      <c r="K115" s="349" t="e">
        <f t="shared" si="79"/>
        <v>#REF!</v>
      </c>
      <c r="L115" s="349" t="e">
        <f t="shared" si="80"/>
        <v>#REF!</v>
      </c>
      <c r="M115" s="349" t="e">
        <f t="shared" si="81"/>
        <v>#REF!</v>
      </c>
      <c r="N115" s="349" t="e">
        <f t="shared" si="82"/>
        <v>#REF!</v>
      </c>
      <c r="O115" s="347" t="e">
        <f>AVERAGE('MEM. CÁLCULO - Crescente'!#REF!, 'MEM. CÁLCULO - Decrescente'!O40)</f>
        <v>#REF!</v>
      </c>
      <c r="P115" s="348" t="e">
        <f t="shared" si="83"/>
        <v>#REF!</v>
      </c>
      <c r="Q115" s="348" t="e">
        <f t="shared" si="84"/>
        <v>#REF!</v>
      </c>
      <c r="R115" s="348" t="e">
        <f t="shared" si="85"/>
        <v>#REF!</v>
      </c>
      <c r="S115" s="347" t="e">
        <f t="shared" si="86"/>
        <v>#REF!</v>
      </c>
      <c r="T115" s="348" t="e">
        <f t="shared" si="87"/>
        <v>#REF!</v>
      </c>
      <c r="U115" s="348" t="e">
        <f t="shared" si="88"/>
        <v>#REF!</v>
      </c>
      <c r="V115" s="348" t="e">
        <f t="shared" si="89"/>
        <v>#REF!</v>
      </c>
      <c r="W115" s="348" t="e">
        <f t="shared" si="90"/>
        <v>#REF!</v>
      </c>
      <c r="X115" s="348" t="e">
        <f t="shared" si="91"/>
        <v>#REF!</v>
      </c>
      <c r="Y115" s="351" t="e">
        <f t="shared" si="92"/>
        <v>#REF!</v>
      </c>
      <c r="Z115" s="349" t="e" cm="1">
        <f t="array" ref="Z115">_xlfn.IFS(
AND(Y115&gt;=0, Y115&lt;=10), 1,
AND(Y115&gt;10, Y115&lt;50), 2,
Y115&gt;=50, 3)</f>
        <v>#REF!</v>
      </c>
      <c r="AA115" s="350" t="e">
        <f t="shared" si="93"/>
        <v>#REF!</v>
      </c>
      <c r="AB115" s="400" t="e">
        <f t="shared" si="94"/>
        <v>#REF!</v>
      </c>
      <c r="AC115" s="351" t="e">
        <f t="shared" si="95"/>
        <v>#REF!</v>
      </c>
      <c r="AD115" s="349" t="e" cm="1">
        <f t="array" ref="AD115">_xlfn.IFS(
AND(AC115&gt;=0, AC115&lt;=10), 1,
AND(AC115&gt;10, AC115&lt;50), 2,
AC115&gt;=50, 3)</f>
        <v>#REF!</v>
      </c>
      <c r="AE115" s="350" t="e">
        <f t="shared" si="96"/>
        <v>#REF!</v>
      </c>
      <c r="AF115" s="400" t="e">
        <f t="shared" si="97"/>
        <v>#REF!</v>
      </c>
      <c r="AG115" s="349" t="e">
        <f t="shared" si="98"/>
        <v>#REF!</v>
      </c>
      <c r="AH115" s="349" t="e" cm="1">
        <f t="array" ref="AH115">_xlfn.IFS(
AND(AG115&gt;=0, AG115&lt;=2), 1,
AND(AG115&gt;2, AG115&lt;5), 2,
AG115&gt;=5, 3)</f>
        <v>#REF!</v>
      </c>
      <c r="AI115" s="350" t="e">
        <f t="shared" si="99"/>
        <v>#REF!</v>
      </c>
      <c r="AJ115" s="350" t="e">
        <f t="shared" si="100"/>
        <v>#REF!</v>
      </c>
      <c r="AK115" s="351" t="e" cm="1">
        <f t="array" ref="AK115">_xlfn.IFS(
O115&lt;=2, "B",
AND(O115&gt;2, O115&lt;5), "M",
O115&gt;=5, "A")</f>
        <v>#REF!</v>
      </c>
      <c r="AL115" s="351" t="e" cm="1">
        <f t="array" ref="AL115">_xlfn.IFS(
AND(P115&gt;=0, P115&lt;=10%), "B",
AND(P115&gt;10%, P115&lt;50%), "M",
AND(P115&gt;=50%, P115&lt;=100%), "A")</f>
        <v>#REF!</v>
      </c>
      <c r="AM115" s="351" t="e" cm="1">
        <f t="array" ref="AM115">_xlfn.IFS(
AND(Q115&gt;=0, Q115&lt;=10%), "B",
AND(Q115&gt;10%, Q115&lt;50%), "M",
AND(Q115&gt;=50%, Q115&lt;=100%), "A")</f>
        <v>#REF!</v>
      </c>
      <c r="AN115" s="351" t="e" cm="1">
        <f t="array" ref="AN115">_xlfn.IFS(
AND(R115&gt;=0, R115&lt;=10%), "B",
AND(R115&gt;10%, R115&lt;50%), "M",
AND(R115&gt;=50%, R115&lt;=100%), "A")</f>
        <v>#REF!</v>
      </c>
      <c r="AO115" s="351" t="e" cm="1">
        <f t="array" ref="AO115">_xlfn.IFS(
S115&lt;=2, "B",
AND(S115&gt;2, S115&lt;5), "M",
S115&gt;=5, "A")</f>
        <v>#REF!</v>
      </c>
      <c r="AP115" s="351" t="e">
        <f t="shared" si="101"/>
        <v>#REF!</v>
      </c>
      <c r="AQ115" s="351" t="e">
        <f t="shared" si="102"/>
        <v>#REF!</v>
      </c>
      <c r="AR115" s="351" t="e">
        <f t="shared" si="103"/>
        <v>#REF!</v>
      </c>
      <c r="AS115" s="351" t="e">
        <f t="shared" si="104"/>
        <v>#REF!</v>
      </c>
      <c r="AT115" s="351" t="e">
        <f t="shared" si="105"/>
        <v>#REF!</v>
      </c>
      <c r="AU115" s="369" t="e">
        <f t="shared" si="106"/>
        <v>#REF!</v>
      </c>
      <c r="AV115" s="369" t="e" cm="1">
        <f t="array" ref="AV115">_xlfn.IFS(B115="", "",
(((100-AU115)/100)*$AV$10)&lt;1, 1,
TRUE, ((100-AU115)/100)*AV$10)</f>
        <v>#REF!</v>
      </c>
      <c r="AW115" s="375" t="e" cm="1">
        <f t="array" ref="AW115">_xlfn.IFS(
AND(AU115 &lt;= 20, AV115 &gt; 3.5), 0,
AND(AU115 &lt;= 20, AV115 &lt;= 3.5), 1,
AND(AND(20 &lt; AU115, AU115 &lt;= 40, AV115 &gt; 3.5)), 2,
AND(AND(20 &lt; AU115, AU115 &lt;= 40, AV115 &lt;= 3.5)), 3,
AND(AND(40 &lt; AU115, AU115 &lt;= 60, AV115 &gt; 2.5)), 4,
AND(AND(40 &lt; AU115, AU115 &lt;= 60, AV115 &lt;= 2.5)), 5,
AND(AND(60 &lt; AU115, AU115 &lt;= 90, AV115 &gt; 2.5)), 7,
AND(AND(60 &lt; AU115, AU115 &lt;= 90, AV115 &lt;= 2.5)), 8,
AU115 &gt; 90, 10)</f>
        <v>#REF!</v>
      </c>
      <c r="AX115" s="374" t="e">
        <f>_xlfn.XLOOKUP(AW115,IES!$B$2:$B$10,IES!$C$2:$C$10)</f>
        <v>#REF!</v>
      </c>
      <c r="AY115" s="374" t="e">
        <f>_xlfn.XLOOKUP(AW115,IES!$B$2:$B$10, IES!$D$2:$D$10)</f>
        <v>#REF!</v>
      </c>
      <c r="AZ115" s="392" t="e" cm="1">
        <f t="array" ref="AZ115">_xlfn.IFS(AV115&gt;4, 'CONCEITOS ICPF'!$B$2,
AND(3 &lt; AV115, AV115 &lt;= 4), 'CONCEITOS ICPF'!$B$3,
AND(2 &lt; AV115, AV115 &lt;= 3), 'CONCEITOS ICPF'!$B$4,
AND(1 &lt; AV115, AV115 &lt;= 2), 'CONCEITOS ICPF'!$B$5,
AV115 &lt;= 1, 'CONCEITOS ICPF'!$B$6)</f>
        <v>#REF!</v>
      </c>
      <c r="BA115" s="350" t="e">
        <f>'LVC - FICHA CAMPO - Decrescente'!#REF!</f>
        <v>#REF!</v>
      </c>
      <c r="BB115" s="350" t="e">
        <f>'LVC - FICHA CAMPO - Decrescente'!#REF!</f>
        <v>#REF!</v>
      </c>
      <c r="BC115" s="350" t="e">
        <f>'LVC - FICHA CAMPO - Decrescente'!#REF!</f>
        <v>#REF!</v>
      </c>
      <c r="BD115" s="350" t="e">
        <f>'LVC - FICHA CAMPO - Decrescente'!#REF!</f>
        <v>#REF!</v>
      </c>
      <c r="BE115" s="350" t="e">
        <f>'LVC - FICHA CAMPO - Decrescente'!#REF!</f>
        <v>#REF!</v>
      </c>
      <c r="BF115" s="399" t="e" cm="1">
        <f t="array" ref="BF115">_xlfn.IFS('MEM. CÁLCULO - Crescente'!#REF!="A", 3,
'MEM. CÁLCULO - Crescente'!#REF!="M", 2,
'MEM. CÁLCULO - Crescente'!#REF!="B", 1,
'MEM. CÁLCULO - Crescente'!#REF!="", 0)</f>
        <v>#REF!</v>
      </c>
      <c r="BG115" s="399" t="e" cm="1">
        <f t="array" ref="BG115">_xlfn.IFS('MEM. CÁLCULO - Crescente'!#REF!="A", 3,
'MEM. CÁLCULO - Crescente'!#REF!="M", 2,
'MEM. CÁLCULO - Crescente'!#REF!="B", 1,
'MEM. CÁLCULO - Crescente'!#REF!="", 0)</f>
        <v>#REF!</v>
      </c>
      <c r="BH115" s="399" t="e" cm="1">
        <f t="array" ref="BH115">_xlfn.IFS('MEM. CÁLCULO - Crescente'!#REF!="A", 3,
'MEM. CÁLCULO - Crescente'!#REF!="M", 2,
'MEM. CÁLCULO - Crescente'!#REF!="B", 1,
'MEM. CÁLCULO - Crescente'!#REF!="", 0)</f>
        <v>#REF!</v>
      </c>
      <c r="BI115" s="399" t="e" cm="1">
        <f t="array" ref="BI115">_xlfn.IFS('MEM. CÁLCULO - Crescente'!#REF!="A", 3,
'MEM. CÁLCULO - Crescente'!#REF!="M", 2,
'MEM. CÁLCULO - Crescente'!#REF!="B", 1,
'MEM. CÁLCULO - Crescente'!#REF!="", 0)</f>
        <v>#REF!</v>
      </c>
      <c r="BJ115" s="399" t="e" cm="1">
        <f t="array" ref="BJ115">_xlfn.IFS('MEM. CÁLCULO - Crescente'!#REF!="A", 3,
'MEM. CÁLCULO - Crescente'!#REF!="M", 2,
'MEM. CÁLCULO - Crescente'!#REF!="B", 1,
'MEM. CÁLCULO - Crescente'!#REF!="", 0)</f>
        <v>#REF!</v>
      </c>
      <c r="BK115" s="399" cm="1">
        <f t="array" ref="BK115">_xlfn.IFS('MEM. CÁLCULO - Decrescente'!J40="A", 3,
'MEM. CÁLCULO - Decrescente'!J40="M", 2,
'MEM. CÁLCULO - Decrescente'!J40="B", 1,
'MEM. CÁLCULO - Decrescente'!J40="", 0)</f>
        <v>0</v>
      </c>
      <c r="BL115" s="399" cm="1">
        <f t="array" ref="BL115">_xlfn.IFS('MEM. CÁLCULO - Decrescente'!K40="A", 3,
'MEM. CÁLCULO - Decrescente'!K40="M", 2,
'MEM. CÁLCULO - Decrescente'!K40="B", 1,
'MEM. CÁLCULO - Decrescente'!K40="", 0)</f>
        <v>0</v>
      </c>
      <c r="BM115" s="399" cm="1">
        <f t="array" ref="BM115">_xlfn.IFS('MEM. CÁLCULO - Decrescente'!L40="A", 3,
'MEM. CÁLCULO - Decrescente'!L40="M", 2,
'MEM. CÁLCULO - Decrescente'!L40="B", 1,
'MEM. CÁLCULO - Decrescente'!L40="", 0)</f>
        <v>0</v>
      </c>
      <c r="BN115" s="399" cm="1">
        <f t="array" ref="BN115">_xlfn.IFS('MEM. CÁLCULO - Decrescente'!M40="A", 3,
'MEM. CÁLCULO - Decrescente'!M40="M", 2,
'MEM. CÁLCULO - Decrescente'!M40="B", 1,
'MEM. CÁLCULO - Decrescente'!M40="", 0)</f>
        <v>0</v>
      </c>
      <c r="BO115" s="399" cm="1">
        <f t="array" ref="BO115">_xlfn.IFS('MEM. CÁLCULO - Decrescente'!N40="A", 3,
'MEM. CÁLCULO - Decrescente'!N40="M", 2,
'MEM. CÁLCULO - Decrescente'!N40="B", 1,
'MEM. CÁLCULO - Decrescente'!N40="", 0)</f>
        <v>0</v>
      </c>
      <c r="BP115" s="399" t="e">
        <f t="shared" si="107"/>
        <v>#REF!</v>
      </c>
      <c r="BQ115" s="399" t="e">
        <f t="shared" si="108"/>
        <v>#REF!</v>
      </c>
      <c r="BR115" s="399" t="e">
        <f t="shared" si="109"/>
        <v>#REF!</v>
      </c>
      <c r="BS115" s="399" t="e">
        <f t="shared" si="110"/>
        <v>#REF!</v>
      </c>
      <c r="BT115" s="399" t="e">
        <f t="shared" si="111"/>
        <v>#REF!</v>
      </c>
      <c r="BU115" s="399" t="e" cm="1">
        <f t="array" ref="BU115">_xlfn.IFS(BP115=3, "A",
BP115=2, "M",
BP115=1, "B",
BP115=0, "")</f>
        <v>#REF!</v>
      </c>
      <c r="BV115" s="399" t="e" cm="1">
        <f t="array" ref="BV115">_xlfn.IFS(BQ115=3, "A",
BQ115=2, "M",
BQ115=1, "B",
BQ115=0, "")</f>
        <v>#REF!</v>
      </c>
      <c r="BW115" s="399" t="e" cm="1">
        <f t="array" ref="BW115">_xlfn.IFS(BR115=3, "A",
BR115=2, "M",
BR115=1, "B",
BR115=0, "")</f>
        <v>#REF!</v>
      </c>
      <c r="BX115" s="399" t="e" cm="1">
        <f t="array" ref="BX115">_xlfn.IFS(BS115=3, "A",
BS115=2, "M",
BS115=1, "B",
BS115=0, "")</f>
        <v>#REF!</v>
      </c>
      <c r="BY115" s="399" t="e" cm="1">
        <f t="array" ref="BY115">_xlfn.IFS(BT115=3, "A",
BT115=2, "M",
BT115=1, "B",
BT115=0, "")</f>
        <v>#REF!</v>
      </c>
    </row>
    <row r="116" spans="1:77" ht="24.95" customHeight="1">
      <c r="A116" s="344" t="e">
        <f>'LVC - FICHA CAMPO - Decrescente'!#REF!</f>
        <v>#REF!</v>
      </c>
      <c r="B116" s="345" t="e">
        <f>'LVC - FICHA CAMPO - Decrescente'!#REF!</f>
        <v>#REF!</v>
      </c>
      <c r="C116" s="345" t="e">
        <f>'LVC - FICHA CAMPO - Decrescente'!#REF!</f>
        <v>#REF!</v>
      </c>
      <c r="D116" s="346" t="e">
        <f>'LVC - FICHA CAMPO - Decrescente'!#REF!</f>
        <v>#REF!</v>
      </c>
      <c r="E116" s="349" t="e">
        <f>ROUNDUP(AVERAGE('LVC - FICHA CAMPO - Crescente'!#REF!, 'LVC - FICHA CAMPO - Decrescente'!#REF!), 0)</f>
        <v>#REF!</v>
      </c>
      <c r="F116" s="349" t="e">
        <f>AVERAGE('LVC - FICHA CAMPO - Crescente'!#REF!, 'LVC - FICHA CAMPO - Decrescente'!#REF!)</f>
        <v>#REF!</v>
      </c>
      <c r="G116" s="349" t="e">
        <f>AVERAGE('LVC - FICHA CAMPO - Crescente'!#REF!, 'LVC - FICHA CAMPO - Decrescente'!#REF!)</f>
        <v>#REF!</v>
      </c>
      <c r="H116" s="349" t="e">
        <f>AVERAGE('LVC - FICHA CAMPO - Crescente'!#REF!, 'LVC - FICHA CAMPO - Decrescente'!#REF!)</f>
        <v>#REF!</v>
      </c>
      <c r="I116" s="349" t="e">
        <f>ROUNDUP(AVERAGE('LVC - FICHA CAMPO - Crescente'!#REF!, 'LVC - FICHA CAMPO - Decrescente'!#REF!), 0)</f>
        <v>#REF!</v>
      </c>
      <c r="J116" s="349" t="e">
        <f t="shared" si="78"/>
        <v>#REF!</v>
      </c>
      <c r="K116" s="349" t="e">
        <f t="shared" si="79"/>
        <v>#REF!</v>
      </c>
      <c r="L116" s="349" t="e">
        <f t="shared" si="80"/>
        <v>#REF!</v>
      </c>
      <c r="M116" s="349" t="e">
        <f t="shared" si="81"/>
        <v>#REF!</v>
      </c>
      <c r="N116" s="349" t="e">
        <f t="shared" si="82"/>
        <v>#REF!</v>
      </c>
      <c r="O116" s="347" t="e">
        <f>AVERAGE('MEM. CÁLCULO - Crescente'!#REF!, 'MEM. CÁLCULO - Decrescente'!O41)</f>
        <v>#REF!</v>
      </c>
      <c r="P116" s="348" t="e">
        <f t="shared" si="83"/>
        <v>#REF!</v>
      </c>
      <c r="Q116" s="348" t="e">
        <f t="shared" si="84"/>
        <v>#REF!</v>
      </c>
      <c r="R116" s="348" t="e">
        <f t="shared" si="85"/>
        <v>#REF!</v>
      </c>
      <c r="S116" s="347" t="e">
        <f t="shared" si="86"/>
        <v>#REF!</v>
      </c>
      <c r="T116" s="348" t="e">
        <f t="shared" si="87"/>
        <v>#REF!</v>
      </c>
      <c r="U116" s="348" t="e">
        <f t="shared" si="88"/>
        <v>#REF!</v>
      </c>
      <c r="V116" s="348" t="e">
        <f t="shared" si="89"/>
        <v>#REF!</v>
      </c>
      <c r="W116" s="348" t="e">
        <f t="shared" si="90"/>
        <v>#REF!</v>
      </c>
      <c r="X116" s="348" t="e">
        <f t="shared" si="91"/>
        <v>#REF!</v>
      </c>
      <c r="Y116" s="351" t="e">
        <f t="shared" si="92"/>
        <v>#REF!</v>
      </c>
      <c r="Z116" s="349" t="e" cm="1">
        <f t="array" ref="Z116">_xlfn.IFS(
AND(Y116&gt;=0, Y116&lt;=10), 1,
AND(Y116&gt;10, Y116&lt;50), 2,
Y116&gt;=50, 3)</f>
        <v>#REF!</v>
      </c>
      <c r="AA116" s="350" t="e">
        <f t="shared" si="93"/>
        <v>#REF!</v>
      </c>
      <c r="AB116" s="400" t="e">
        <f t="shared" si="94"/>
        <v>#REF!</v>
      </c>
      <c r="AC116" s="351" t="e">
        <f t="shared" si="95"/>
        <v>#REF!</v>
      </c>
      <c r="AD116" s="349" t="e" cm="1">
        <f t="array" ref="AD116">_xlfn.IFS(
AND(AC116&gt;=0, AC116&lt;=10), 1,
AND(AC116&gt;10, AC116&lt;50), 2,
AC116&gt;=50, 3)</f>
        <v>#REF!</v>
      </c>
      <c r="AE116" s="350" t="e">
        <f t="shared" si="96"/>
        <v>#REF!</v>
      </c>
      <c r="AF116" s="400" t="e">
        <f t="shared" si="97"/>
        <v>#REF!</v>
      </c>
      <c r="AG116" s="349" t="e">
        <f t="shared" si="98"/>
        <v>#REF!</v>
      </c>
      <c r="AH116" s="349" t="e" cm="1">
        <f t="array" ref="AH116">_xlfn.IFS(
AND(AG116&gt;=0, AG116&lt;=2), 1,
AND(AG116&gt;2, AG116&lt;5), 2,
AG116&gt;=5, 3)</f>
        <v>#REF!</v>
      </c>
      <c r="AI116" s="350" t="e">
        <f t="shared" si="99"/>
        <v>#REF!</v>
      </c>
      <c r="AJ116" s="350" t="e">
        <f t="shared" si="100"/>
        <v>#REF!</v>
      </c>
      <c r="AK116" s="351" t="e" cm="1">
        <f t="array" ref="AK116">_xlfn.IFS(
O116&lt;=2, "B",
AND(O116&gt;2, O116&lt;5), "M",
O116&gt;=5, "A")</f>
        <v>#REF!</v>
      </c>
      <c r="AL116" s="351" t="e" cm="1">
        <f t="array" ref="AL116">_xlfn.IFS(
AND(P116&gt;=0, P116&lt;=10%), "B",
AND(P116&gt;10%, P116&lt;50%), "M",
AND(P116&gt;=50%, P116&lt;=100%), "A")</f>
        <v>#REF!</v>
      </c>
      <c r="AM116" s="351" t="e" cm="1">
        <f t="array" ref="AM116">_xlfn.IFS(
AND(Q116&gt;=0, Q116&lt;=10%), "B",
AND(Q116&gt;10%, Q116&lt;50%), "M",
AND(Q116&gt;=50%, Q116&lt;=100%), "A")</f>
        <v>#REF!</v>
      </c>
      <c r="AN116" s="351" t="e" cm="1">
        <f t="array" ref="AN116">_xlfn.IFS(
AND(R116&gt;=0, R116&lt;=10%), "B",
AND(R116&gt;10%, R116&lt;50%), "M",
AND(R116&gt;=50%, R116&lt;=100%), "A")</f>
        <v>#REF!</v>
      </c>
      <c r="AO116" s="351" t="e" cm="1">
        <f t="array" ref="AO116">_xlfn.IFS(
S116&lt;=2, "B",
AND(S116&gt;2, S116&lt;5), "M",
S116&gt;=5, "A")</f>
        <v>#REF!</v>
      </c>
      <c r="AP116" s="351" t="e">
        <f t="shared" si="101"/>
        <v>#REF!</v>
      </c>
      <c r="AQ116" s="351" t="e">
        <f t="shared" si="102"/>
        <v>#REF!</v>
      </c>
      <c r="AR116" s="351" t="e">
        <f t="shared" si="103"/>
        <v>#REF!</v>
      </c>
      <c r="AS116" s="351" t="e">
        <f t="shared" si="104"/>
        <v>#REF!</v>
      </c>
      <c r="AT116" s="351" t="e">
        <f t="shared" si="105"/>
        <v>#REF!</v>
      </c>
      <c r="AU116" s="369" t="e">
        <f t="shared" si="106"/>
        <v>#REF!</v>
      </c>
      <c r="AV116" s="369" t="e" cm="1">
        <f t="array" ref="AV116">_xlfn.IFS(B116="", "",
(((100-AU116)/100)*$AV$10)&lt;1, 1,
TRUE, ((100-AU116)/100)*AV$10)</f>
        <v>#REF!</v>
      </c>
      <c r="AW116" s="375" t="e" cm="1">
        <f t="array" ref="AW116">_xlfn.IFS(
AND(AU116 &lt;= 20, AV116 &gt; 3.5), 0,
AND(AU116 &lt;= 20, AV116 &lt;= 3.5), 1,
AND(AND(20 &lt; AU116, AU116 &lt;= 40, AV116 &gt; 3.5)), 2,
AND(AND(20 &lt; AU116, AU116 &lt;= 40, AV116 &lt;= 3.5)), 3,
AND(AND(40 &lt; AU116, AU116 &lt;= 60, AV116 &gt; 2.5)), 4,
AND(AND(40 &lt; AU116, AU116 &lt;= 60, AV116 &lt;= 2.5)), 5,
AND(AND(60 &lt; AU116, AU116 &lt;= 90, AV116 &gt; 2.5)), 7,
AND(AND(60 &lt; AU116, AU116 &lt;= 90, AV116 &lt;= 2.5)), 8,
AU116 &gt; 90, 10)</f>
        <v>#REF!</v>
      </c>
      <c r="AX116" s="374" t="e">
        <f>_xlfn.XLOOKUP(AW116,IES!$B$2:$B$10,IES!$C$2:$C$10)</f>
        <v>#REF!</v>
      </c>
      <c r="AY116" s="374" t="e">
        <f>_xlfn.XLOOKUP(AW116,IES!$B$2:$B$10, IES!$D$2:$D$10)</f>
        <v>#REF!</v>
      </c>
      <c r="AZ116" s="392" t="e" cm="1">
        <f t="array" ref="AZ116">_xlfn.IFS(AV116&gt;4, 'CONCEITOS ICPF'!$B$2,
AND(3 &lt; AV116, AV116 &lt;= 4), 'CONCEITOS ICPF'!$B$3,
AND(2 &lt; AV116, AV116 &lt;= 3), 'CONCEITOS ICPF'!$B$4,
AND(1 &lt; AV116, AV116 &lt;= 2), 'CONCEITOS ICPF'!$B$5,
AV116 &lt;= 1, 'CONCEITOS ICPF'!$B$6)</f>
        <v>#REF!</v>
      </c>
      <c r="BA116" s="350" t="e">
        <f>'LVC - FICHA CAMPO - Decrescente'!#REF!</f>
        <v>#REF!</v>
      </c>
      <c r="BB116" s="350" t="e">
        <f>'LVC - FICHA CAMPO - Decrescente'!#REF!</f>
        <v>#REF!</v>
      </c>
      <c r="BC116" s="350" t="e">
        <f>'LVC - FICHA CAMPO - Decrescente'!#REF!</f>
        <v>#REF!</v>
      </c>
      <c r="BD116" s="350" t="e">
        <f>'LVC - FICHA CAMPO - Decrescente'!#REF!</f>
        <v>#REF!</v>
      </c>
      <c r="BE116" s="350" t="e">
        <f>'LVC - FICHA CAMPO - Decrescente'!#REF!</f>
        <v>#REF!</v>
      </c>
      <c r="BF116" s="399" t="e" cm="1">
        <f t="array" ref="BF116">_xlfn.IFS('MEM. CÁLCULO - Crescente'!#REF!="A", 3,
'MEM. CÁLCULO - Crescente'!#REF!="M", 2,
'MEM. CÁLCULO - Crescente'!#REF!="B", 1,
'MEM. CÁLCULO - Crescente'!#REF!="", 0)</f>
        <v>#REF!</v>
      </c>
      <c r="BG116" s="399" t="e" cm="1">
        <f t="array" ref="BG116">_xlfn.IFS('MEM. CÁLCULO - Crescente'!#REF!="A", 3,
'MEM. CÁLCULO - Crescente'!#REF!="M", 2,
'MEM. CÁLCULO - Crescente'!#REF!="B", 1,
'MEM. CÁLCULO - Crescente'!#REF!="", 0)</f>
        <v>#REF!</v>
      </c>
      <c r="BH116" s="399" t="e" cm="1">
        <f t="array" ref="BH116">_xlfn.IFS('MEM. CÁLCULO - Crescente'!#REF!="A", 3,
'MEM. CÁLCULO - Crescente'!#REF!="M", 2,
'MEM. CÁLCULO - Crescente'!#REF!="B", 1,
'MEM. CÁLCULO - Crescente'!#REF!="", 0)</f>
        <v>#REF!</v>
      </c>
      <c r="BI116" s="399" t="e" cm="1">
        <f t="array" ref="BI116">_xlfn.IFS('MEM. CÁLCULO - Crescente'!#REF!="A", 3,
'MEM. CÁLCULO - Crescente'!#REF!="M", 2,
'MEM. CÁLCULO - Crescente'!#REF!="B", 1,
'MEM. CÁLCULO - Crescente'!#REF!="", 0)</f>
        <v>#REF!</v>
      </c>
      <c r="BJ116" s="399" t="e" cm="1">
        <f t="array" ref="BJ116">_xlfn.IFS('MEM. CÁLCULO - Crescente'!#REF!="A", 3,
'MEM. CÁLCULO - Crescente'!#REF!="M", 2,
'MEM. CÁLCULO - Crescente'!#REF!="B", 1,
'MEM. CÁLCULO - Crescente'!#REF!="", 0)</f>
        <v>#REF!</v>
      </c>
      <c r="BK116" s="399" cm="1">
        <f t="array" ref="BK116">_xlfn.IFS('MEM. CÁLCULO - Decrescente'!J41="A", 3,
'MEM. CÁLCULO - Decrescente'!J41="M", 2,
'MEM. CÁLCULO - Decrescente'!J41="B", 1,
'MEM. CÁLCULO - Decrescente'!J41="", 0)</f>
        <v>0</v>
      </c>
      <c r="BL116" s="399" cm="1">
        <f t="array" ref="BL116">_xlfn.IFS('MEM. CÁLCULO - Decrescente'!K41="A", 3,
'MEM. CÁLCULO - Decrescente'!K41="M", 2,
'MEM. CÁLCULO - Decrescente'!K41="B", 1,
'MEM. CÁLCULO - Decrescente'!K41="", 0)</f>
        <v>0</v>
      </c>
      <c r="BM116" s="399" cm="1">
        <f t="array" ref="BM116">_xlfn.IFS('MEM. CÁLCULO - Decrescente'!L41="A", 3,
'MEM. CÁLCULO - Decrescente'!L41="M", 2,
'MEM. CÁLCULO - Decrescente'!L41="B", 1,
'MEM. CÁLCULO - Decrescente'!L41="", 0)</f>
        <v>0</v>
      </c>
      <c r="BN116" s="399" cm="1">
        <f t="array" ref="BN116">_xlfn.IFS('MEM. CÁLCULO - Decrescente'!M41="A", 3,
'MEM. CÁLCULO - Decrescente'!M41="M", 2,
'MEM. CÁLCULO - Decrescente'!M41="B", 1,
'MEM. CÁLCULO - Decrescente'!M41="", 0)</f>
        <v>0</v>
      </c>
      <c r="BO116" s="399" cm="1">
        <f t="array" ref="BO116">_xlfn.IFS('MEM. CÁLCULO - Decrescente'!N41="A", 3,
'MEM. CÁLCULO - Decrescente'!N41="M", 2,
'MEM. CÁLCULO - Decrescente'!N41="B", 1,
'MEM. CÁLCULO - Decrescente'!N41="", 0)</f>
        <v>0</v>
      </c>
      <c r="BP116" s="399" t="e">
        <f t="shared" si="107"/>
        <v>#REF!</v>
      </c>
      <c r="BQ116" s="399" t="e">
        <f t="shared" si="108"/>
        <v>#REF!</v>
      </c>
      <c r="BR116" s="399" t="e">
        <f t="shared" si="109"/>
        <v>#REF!</v>
      </c>
      <c r="BS116" s="399" t="e">
        <f t="shared" si="110"/>
        <v>#REF!</v>
      </c>
      <c r="BT116" s="399" t="e">
        <f t="shared" si="111"/>
        <v>#REF!</v>
      </c>
      <c r="BU116" s="399" t="e" cm="1">
        <f t="array" ref="BU116">_xlfn.IFS(BP116=3, "A",
BP116=2, "M",
BP116=1, "B",
BP116=0, "")</f>
        <v>#REF!</v>
      </c>
      <c r="BV116" s="399" t="e" cm="1">
        <f t="array" ref="BV116">_xlfn.IFS(BQ116=3, "A",
BQ116=2, "M",
BQ116=1, "B",
BQ116=0, "")</f>
        <v>#REF!</v>
      </c>
      <c r="BW116" s="399" t="e" cm="1">
        <f t="array" ref="BW116">_xlfn.IFS(BR116=3, "A",
BR116=2, "M",
BR116=1, "B",
BR116=0, "")</f>
        <v>#REF!</v>
      </c>
      <c r="BX116" s="399" t="e" cm="1">
        <f t="array" ref="BX116">_xlfn.IFS(BS116=3, "A",
BS116=2, "M",
BS116=1, "B",
BS116=0, "")</f>
        <v>#REF!</v>
      </c>
      <c r="BY116" s="399" t="e" cm="1">
        <f t="array" ref="BY116">_xlfn.IFS(BT116=3, "A",
BT116=2, "M",
BT116=1, "B",
BT116=0, "")</f>
        <v>#REF!</v>
      </c>
    </row>
    <row r="117" spans="1:77" ht="24.95" customHeight="1">
      <c r="A117" s="344" t="e">
        <f>'LVC - FICHA CAMPO - Decrescente'!#REF!</f>
        <v>#REF!</v>
      </c>
      <c r="B117" s="345" t="e">
        <f>'LVC - FICHA CAMPO - Decrescente'!#REF!</f>
        <v>#REF!</v>
      </c>
      <c r="C117" s="345" t="e">
        <f>'LVC - FICHA CAMPO - Decrescente'!#REF!</f>
        <v>#REF!</v>
      </c>
      <c r="D117" s="346" t="e">
        <f>'LVC - FICHA CAMPO - Decrescente'!#REF!</f>
        <v>#REF!</v>
      </c>
      <c r="E117" s="349" t="e">
        <f>ROUNDUP(AVERAGE('LVC - FICHA CAMPO - Crescente'!#REF!, 'LVC - FICHA CAMPO - Decrescente'!#REF!), 0)</f>
        <v>#REF!</v>
      </c>
      <c r="F117" s="349" t="e">
        <f>AVERAGE('LVC - FICHA CAMPO - Crescente'!#REF!, 'LVC - FICHA CAMPO - Decrescente'!#REF!)</f>
        <v>#REF!</v>
      </c>
      <c r="G117" s="349" t="e">
        <f>AVERAGE('LVC - FICHA CAMPO - Crescente'!#REF!, 'LVC - FICHA CAMPO - Decrescente'!#REF!)</f>
        <v>#REF!</v>
      </c>
      <c r="H117" s="349" t="e">
        <f>AVERAGE('LVC - FICHA CAMPO - Crescente'!#REF!, 'LVC - FICHA CAMPO - Decrescente'!#REF!)</f>
        <v>#REF!</v>
      </c>
      <c r="I117" s="349" t="e">
        <f>ROUNDUP(AVERAGE('LVC - FICHA CAMPO - Crescente'!#REF!, 'LVC - FICHA CAMPO - Decrescente'!#REF!), 0)</f>
        <v>#REF!</v>
      </c>
      <c r="J117" s="349" t="e">
        <f t="shared" si="78"/>
        <v>#REF!</v>
      </c>
      <c r="K117" s="349" t="e">
        <f t="shared" si="79"/>
        <v>#REF!</v>
      </c>
      <c r="L117" s="349" t="e">
        <f t="shared" si="80"/>
        <v>#REF!</v>
      </c>
      <c r="M117" s="349" t="e">
        <f t="shared" si="81"/>
        <v>#REF!</v>
      </c>
      <c r="N117" s="349" t="e">
        <f t="shared" si="82"/>
        <v>#REF!</v>
      </c>
      <c r="O117" s="347" t="e">
        <f>AVERAGE('MEM. CÁLCULO - Crescente'!#REF!, 'MEM. CÁLCULO - Decrescente'!O42)</f>
        <v>#REF!</v>
      </c>
      <c r="P117" s="348" t="e">
        <f t="shared" si="83"/>
        <v>#REF!</v>
      </c>
      <c r="Q117" s="348" t="e">
        <f t="shared" si="84"/>
        <v>#REF!</v>
      </c>
      <c r="R117" s="348" t="e">
        <f t="shared" si="85"/>
        <v>#REF!</v>
      </c>
      <c r="S117" s="347" t="e">
        <f t="shared" si="86"/>
        <v>#REF!</v>
      </c>
      <c r="T117" s="348" t="e">
        <f t="shared" si="87"/>
        <v>#REF!</v>
      </c>
      <c r="U117" s="348" t="e">
        <f t="shared" si="88"/>
        <v>#REF!</v>
      </c>
      <c r="V117" s="348" t="e">
        <f t="shared" si="89"/>
        <v>#REF!</v>
      </c>
      <c r="W117" s="348" t="e">
        <f t="shared" si="90"/>
        <v>#REF!</v>
      </c>
      <c r="X117" s="348" t="e">
        <f t="shared" si="91"/>
        <v>#REF!</v>
      </c>
      <c r="Y117" s="351" t="e">
        <f t="shared" si="92"/>
        <v>#REF!</v>
      </c>
      <c r="Z117" s="349" t="e" cm="1">
        <f t="array" ref="Z117">_xlfn.IFS(
AND(Y117&gt;=0, Y117&lt;=10), 1,
AND(Y117&gt;10, Y117&lt;50), 2,
Y117&gt;=50, 3)</f>
        <v>#REF!</v>
      </c>
      <c r="AA117" s="350" t="e">
        <f t="shared" si="93"/>
        <v>#REF!</v>
      </c>
      <c r="AB117" s="400" t="e">
        <f t="shared" si="94"/>
        <v>#REF!</v>
      </c>
      <c r="AC117" s="351" t="e">
        <f t="shared" si="95"/>
        <v>#REF!</v>
      </c>
      <c r="AD117" s="349" t="e" cm="1">
        <f t="array" ref="AD117">_xlfn.IFS(
AND(AC117&gt;=0, AC117&lt;=10), 1,
AND(AC117&gt;10, AC117&lt;50), 2,
AC117&gt;=50, 3)</f>
        <v>#REF!</v>
      </c>
      <c r="AE117" s="350" t="e">
        <f t="shared" si="96"/>
        <v>#REF!</v>
      </c>
      <c r="AF117" s="400" t="e">
        <f t="shared" si="97"/>
        <v>#REF!</v>
      </c>
      <c r="AG117" s="349" t="e">
        <f t="shared" si="98"/>
        <v>#REF!</v>
      </c>
      <c r="AH117" s="349" t="e" cm="1">
        <f t="array" ref="AH117">_xlfn.IFS(
AND(AG117&gt;=0, AG117&lt;=2), 1,
AND(AG117&gt;2, AG117&lt;5), 2,
AG117&gt;=5, 3)</f>
        <v>#REF!</v>
      </c>
      <c r="AI117" s="350" t="e">
        <f t="shared" si="99"/>
        <v>#REF!</v>
      </c>
      <c r="AJ117" s="350" t="e">
        <f t="shared" si="100"/>
        <v>#REF!</v>
      </c>
      <c r="AK117" s="351" t="e" cm="1">
        <f t="array" ref="AK117">_xlfn.IFS(
O117&lt;=2, "B",
AND(O117&gt;2, O117&lt;5), "M",
O117&gt;=5, "A")</f>
        <v>#REF!</v>
      </c>
      <c r="AL117" s="351" t="e" cm="1">
        <f t="array" ref="AL117">_xlfn.IFS(
AND(P117&gt;=0, P117&lt;=10%), "B",
AND(P117&gt;10%, P117&lt;50%), "M",
AND(P117&gt;=50%, P117&lt;=100%), "A")</f>
        <v>#REF!</v>
      </c>
      <c r="AM117" s="351" t="e" cm="1">
        <f t="array" ref="AM117">_xlfn.IFS(
AND(Q117&gt;=0, Q117&lt;=10%), "B",
AND(Q117&gt;10%, Q117&lt;50%), "M",
AND(Q117&gt;=50%, Q117&lt;=100%), "A")</f>
        <v>#REF!</v>
      </c>
      <c r="AN117" s="351" t="e" cm="1">
        <f t="array" ref="AN117">_xlfn.IFS(
AND(R117&gt;=0, R117&lt;=10%), "B",
AND(R117&gt;10%, R117&lt;50%), "M",
AND(R117&gt;=50%, R117&lt;=100%), "A")</f>
        <v>#REF!</v>
      </c>
      <c r="AO117" s="351" t="e" cm="1">
        <f t="array" ref="AO117">_xlfn.IFS(
S117&lt;=2, "B",
AND(S117&gt;2, S117&lt;5), "M",
S117&gt;=5, "A")</f>
        <v>#REF!</v>
      </c>
      <c r="AP117" s="351" t="e">
        <f t="shared" si="101"/>
        <v>#REF!</v>
      </c>
      <c r="AQ117" s="351" t="e">
        <f t="shared" si="102"/>
        <v>#REF!</v>
      </c>
      <c r="AR117" s="351" t="e">
        <f t="shared" si="103"/>
        <v>#REF!</v>
      </c>
      <c r="AS117" s="351" t="e">
        <f t="shared" si="104"/>
        <v>#REF!</v>
      </c>
      <c r="AT117" s="351" t="e">
        <f t="shared" si="105"/>
        <v>#REF!</v>
      </c>
      <c r="AU117" s="369" t="e">
        <f t="shared" si="106"/>
        <v>#REF!</v>
      </c>
      <c r="AV117" s="369" t="e" cm="1">
        <f t="array" ref="AV117">_xlfn.IFS(B117="", "",
(((100-AU117)/100)*$AV$10)&lt;1, 1,
TRUE, ((100-AU117)/100)*AV$10)</f>
        <v>#REF!</v>
      </c>
      <c r="AW117" s="375" t="e" cm="1">
        <f t="array" ref="AW117">_xlfn.IFS(
AND(AU117 &lt;= 20, AV117 &gt; 3.5), 0,
AND(AU117 &lt;= 20, AV117 &lt;= 3.5), 1,
AND(AND(20 &lt; AU117, AU117 &lt;= 40, AV117 &gt; 3.5)), 2,
AND(AND(20 &lt; AU117, AU117 &lt;= 40, AV117 &lt;= 3.5)), 3,
AND(AND(40 &lt; AU117, AU117 &lt;= 60, AV117 &gt; 2.5)), 4,
AND(AND(40 &lt; AU117, AU117 &lt;= 60, AV117 &lt;= 2.5)), 5,
AND(AND(60 &lt; AU117, AU117 &lt;= 90, AV117 &gt; 2.5)), 7,
AND(AND(60 &lt; AU117, AU117 &lt;= 90, AV117 &lt;= 2.5)), 8,
AU117 &gt; 90, 10)</f>
        <v>#REF!</v>
      </c>
      <c r="AX117" s="374" t="e">
        <f>_xlfn.XLOOKUP(AW117,IES!$B$2:$B$10,IES!$C$2:$C$10)</f>
        <v>#REF!</v>
      </c>
      <c r="AY117" s="374" t="e">
        <f>_xlfn.XLOOKUP(AW117,IES!$B$2:$B$10, IES!$D$2:$D$10)</f>
        <v>#REF!</v>
      </c>
      <c r="AZ117" s="392" t="e" cm="1">
        <f t="array" ref="AZ117">_xlfn.IFS(AV117&gt;4, 'CONCEITOS ICPF'!$B$2,
AND(3 &lt; AV117, AV117 &lt;= 4), 'CONCEITOS ICPF'!$B$3,
AND(2 &lt; AV117, AV117 &lt;= 3), 'CONCEITOS ICPF'!$B$4,
AND(1 &lt; AV117, AV117 &lt;= 2), 'CONCEITOS ICPF'!$B$5,
AV117 &lt;= 1, 'CONCEITOS ICPF'!$B$6)</f>
        <v>#REF!</v>
      </c>
      <c r="BA117" s="350" t="e">
        <f>'LVC - FICHA CAMPO - Decrescente'!#REF!</f>
        <v>#REF!</v>
      </c>
      <c r="BB117" s="350" t="e">
        <f>'LVC - FICHA CAMPO - Decrescente'!#REF!</f>
        <v>#REF!</v>
      </c>
      <c r="BC117" s="350" t="e">
        <f>'LVC - FICHA CAMPO - Decrescente'!#REF!</f>
        <v>#REF!</v>
      </c>
      <c r="BD117" s="350" t="e">
        <f>'LVC - FICHA CAMPO - Decrescente'!#REF!</f>
        <v>#REF!</v>
      </c>
      <c r="BE117" s="350" t="e">
        <f>'LVC - FICHA CAMPO - Decrescente'!#REF!</f>
        <v>#REF!</v>
      </c>
      <c r="BF117" s="399" t="e" cm="1">
        <f t="array" ref="BF117">_xlfn.IFS('MEM. CÁLCULO - Crescente'!#REF!="A", 3,
'MEM. CÁLCULO - Crescente'!#REF!="M", 2,
'MEM. CÁLCULO - Crescente'!#REF!="B", 1,
'MEM. CÁLCULO - Crescente'!#REF!="", 0)</f>
        <v>#REF!</v>
      </c>
      <c r="BG117" s="399" t="e" cm="1">
        <f t="array" ref="BG117">_xlfn.IFS('MEM. CÁLCULO - Crescente'!#REF!="A", 3,
'MEM. CÁLCULO - Crescente'!#REF!="M", 2,
'MEM. CÁLCULO - Crescente'!#REF!="B", 1,
'MEM. CÁLCULO - Crescente'!#REF!="", 0)</f>
        <v>#REF!</v>
      </c>
      <c r="BH117" s="399" t="e" cm="1">
        <f t="array" ref="BH117">_xlfn.IFS('MEM. CÁLCULO - Crescente'!#REF!="A", 3,
'MEM. CÁLCULO - Crescente'!#REF!="M", 2,
'MEM. CÁLCULO - Crescente'!#REF!="B", 1,
'MEM. CÁLCULO - Crescente'!#REF!="", 0)</f>
        <v>#REF!</v>
      </c>
      <c r="BI117" s="399" t="e" cm="1">
        <f t="array" ref="BI117">_xlfn.IFS('MEM. CÁLCULO - Crescente'!#REF!="A", 3,
'MEM. CÁLCULO - Crescente'!#REF!="M", 2,
'MEM. CÁLCULO - Crescente'!#REF!="B", 1,
'MEM. CÁLCULO - Crescente'!#REF!="", 0)</f>
        <v>#REF!</v>
      </c>
      <c r="BJ117" s="399" t="e" cm="1">
        <f t="array" ref="BJ117">_xlfn.IFS('MEM. CÁLCULO - Crescente'!#REF!="A", 3,
'MEM. CÁLCULO - Crescente'!#REF!="M", 2,
'MEM. CÁLCULO - Crescente'!#REF!="B", 1,
'MEM. CÁLCULO - Crescente'!#REF!="", 0)</f>
        <v>#REF!</v>
      </c>
      <c r="BK117" s="399" cm="1">
        <f t="array" ref="BK117">_xlfn.IFS('MEM. CÁLCULO - Decrescente'!J42="A", 3,
'MEM. CÁLCULO - Decrescente'!J42="M", 2,
'MEM. CÁLCULO - Decrescente'!J42="B", 1,
'MEM. CÁLCULO - Decrescente'!J42="", 0)</f>
        <v>0</v>
      </c>
      <c r="BL117" s="399" cm="1">
        <f t="array" ref="BL117">_xlfn.IFS('MEM. CÁLCULO - Decrescente'!K42="A", 3,
'MEM. CÁLCULO - Decrescente'!K42="M", 2,
'MEM. CÁLCULO - Decrescente'!K42="B", 1,
'MEM. CÁLCULO - Decrescente'!K42="", 0)</f>
        <v>0</v>
      </c>
      <c r="BM117" s="399" cm="1">
        <f t="array" ref="BM117">_xlfn.IFS('MEM. CÁLCULO - Decrescente'!L42="A", 3,
'MEM. CÁLCULO - Decrescente'!L42="M", 2,
'MEM. CÁLCULO - Decrescente'!L42="B", 1,
'MEM. CÁLCULO - Decrescente'!L42="", 0)</f>
        <v>0</v>
      </c>
      <c r="BN117" s="399" cm="1">
        <f t="array" ref="BN117">_xlfn.IFS('MEM. CÁLCULO - Decrescente'!M42="A", 3,
'MEM. CÁLCULO - Decrescente'!M42="M", 2,
'MEM. CÁLCULO - Decrescente'!M42="B", 1,
'MEM. CÁLCULO - Decrescente'!M42="", 0)</f>
        <v>0</v>
      </c>
      <c r="BO117" s="399" cm="1">
        <f t="array" ref="BO117">_xlfn.IFS('MEM. CÁLCULO - Decrescente'!N42="A", 3,
'MEM. CÁLCULO - Decrescente'!N42="M", 2,
'MEM. CÁLCULO - Decrescente'!N42="B", 1,
'MEM. CÁLCULO - Decrescente'!N42="", 0)</f>
        <v>0</v>
      </c>
      <c r="BP117" s="399" t="e">
        <f t="shared" si="107"/>
        <v>#REF!</v>
      </c>
      <c r="BQ117" s="399" t="e">
        <f t="shared" si="108"/>
        <v>#REF!</v>
      </c>
      <c r="BR117" s="399" t="e">
        <f t="shared" si="109"/>
        <v>#REF!</v>
      </c>
      <c r="BS117" s="399" t="e">
        <f t="shared" si="110"/>
        <v>#REF!</v>
      </c>
      <c r="BT117" s="399" t="e">
        <f t="shared" si="111"/>
        <v>#REF!</v>
      </c>
      <c r="BU117" s="399" t="e" cm="1">
        <f t="array" ref="BU117">_xlfn.IFS(BP117=3, "A",
BP117=2, "M",
BP117=1, "B",
BP117=0, "")</f>
        <v>#REF!</v>
      </c>
      <c r="BV117" s="399" t="e" cm="1">
        <f t="array" ref="BV117">_xlfn.IFS(BQ117=3, "A",
BQ117=2, "M",
BQ117=1, "B",
BQ117=0, "")</f>
        <v>#REF!</v>
      </c>
      <c r="BW117" s="399" t="e" cm="1">
        <f t="array" ref="BW117">_xlfn.IFS(BR117=3, "A",
BR117=2, "M",
BR117=1, "B",
BR117=0, "")</f>
        <v>#REF!</v>
      </c>
      <c r="BX117" s="399" t="e" cm="1">
        <f t="array" ref="BX117">_xlfn.IFS(BS117=3, "A",
BS117=2, "M",
BS117=1, "B",
BS117=0, "")</f>
        <v>#REF!</v>
      </c>
      <c r="BY117" s="399" t="e" cm="1">
        <f t="array" ref="BY117">_xlfn.IFS(BT117=3, "A",
BT117=2, "M",
BT117=1, "B",
BT117=0, "")</f>
        <v>#REF!</v>
      </c>
    </row>
    <row r="118" spans="1:77" ht="24.95" customHeight="1">
      <c r="A118" s="344" t="e">
        <f>'LVC - FICHA CAMPO - Decrescente'!#REF!</f>
        <v>#REF!</v>
      </c>
      <c r="B118" s="345" t="e">
        <f>'LVC - FICHA CAMPO - Decrescente'!#REF!</f>
        <v>#REF!</v>
      </c>
      <c r="C118" s="345" t="e">
        <f>'LVC - FICHA CAMPO - Decrescente'!#REF!</f>
        <v>#REF!</v>
      </c>
      <c r="D118" s="346" t="e">
        <f>'LVC - FICHA CAMPO - Decrescente'!#REF!</f>
        <v>#REF!</v>
      </c>
      <c r="E118" s="349" t="e">
        <f>ROUNDUP(AVERAGE('LVC - FICHA CAMPO - Crescente'!#REF!, 'LVC - FICHA CAMPO - Decrescente'!#REF!), 0)</f>
        <v>#REF!</v>
      </c>
      <c r="F118" s="349" t="e">
        <f>AVERAGE('LVC - FICHA CAMPO - Crescente'!#REF!, 'LVC - FICHA CAMPO - Decrescente'!#REF!)</f>
        <v>#REF!</v>
      </c>
      <c r="G118" s="349" t="e">
        <f>AVERAGE('LVC - FICHA CAMPO - Crescente'!#REF!, 'LVC - FICHA CAMPO - Decrescente'!#REF!)</f>
        <v>#REF!</v>
      </c>
      <c r="H118" s="349" t="e">
        <f>AVERAGE('LVC - FICHA CAMPO - Crescente'!#REF!, 'LVC - FICHA CAMPO - Decrescente'!#REF!)</f>
        <v>#REF!</v>
      </c>
      <c r="I118" s="349" t="e">
        <f>ROUNDUP(AVERAGE('LVC - FICHA CAMPO - Crescente'!#REF!, 'LVC - FICHA CAMPO - Decrescente'!#REF!), 0)</f>
        <v>#REF!</v>
      </c>
      <c r="J118" s="349" t="e">
        <f t="shared" si="78"/>
        <v>#REF!</v>
      </c>
      <c r="K118" s="349" t="e">
        <f t="shared" si="79"/>
        <v>#REF!</v>
      </c>
      <c r="L118" s="349" t="e">
        <f t="shared" si="80"/>
        <v>#REF!</v>
      </c>
      <c r="M118" s="349" t="e">
        <f t="shared" si="81"/>
        <v>#REF!</v>
      </c>
      <c r="N118" s="349" t="e">
        <f t="shared" si="82"/>
        <v>#REF!</v>
      </c>
      <c r="O118" s="347" t="e">
        <f>AVERAGE('MEM. CÁLCULO - Crescente'!#REF!, 'MEM. CÁLCULO - Decrescente'!O43)</f>
        <v>#REF!</v>
      </c>
      <c r="P118" s="348" t="e">
        <f t="shared" si="83"/>
        <v>#REF!</v>
      </c>
      <c r="Q118" s="348" t="e">
        <f t="shared" si="84"/>
        <v>#REF!</v>
      </c>
      <c r="R118" s="348" t="e">
        <f t="shared" si="85"/>
        <v>#REF!</v>
      </c>
      <c r="S118" s="347" t="e">
        <f t="shared" si="86"/>
        <v>#REF!</v>
      </c>
      <c r="T118" s="348" t="e">
        <f t="shared" si="87"/>
        <v>#REF!</v>
      </c>
      <c r="U118" s="348" t="e">
        <f t="shared" si="88"/>
        <v>#REF!</v>
      </c>
      <c r="V118" s="348" t="e">
        <f t="shared" si="89"/>
        <v>#REF!</v>
      </c>
      <c r="W118" s="348" t="e">
        <f t="shared" si="90"/>
        <v>#REF!</v>
      </c>
      <c r="X118" s="348" t="e">
        <f t="shared" si="91"/>
        <v>#REF!</v>
      </c>
      <c r="Y118" s="351" t="e">
        <f t="shared" si="92"/>
        <v>#REF!</v>
      </c>
      <c r="Z118" s="349" t="e" cm="1">
        <f t="array" ref="Z118">_xlfn.IFS(
AND(Y118&gt;=0, Y118&lt;=10), 1,
AND(Y118&gt;10, Y118&lt;50), 2,
Y118&gt;=50, 3)</f>
        <v>#REF!</v>
      </c>
      <c r="AA118" s="350" t="e">
        <f t="shared" si="93"/>
        <v>#REF!</v>
      </c>
      <c r="AB118" s="400" t="e">
        <f t="shared" si="94"/>
        <v>#REF!</v>
      </c>
      <c r="AC118" s="351" t="e">
        <f t="shared" si="95"/>
        <v>#REF!</v>
      </c>
      <c r="AD118" s="349" t="e" cm="1">
        <f t="array" ref="AD118">_xlfn.IFS(
AND(AC118&gt;=0, AC118&lt;=10), 1,
AND(AC118&gt;10, AC118&lt;50), 2,
AC118&gt;=50, 3)</f>
        <v>#REF!</v>
      </c>
      <c r="AE118" s="350" t="e">
        <f t="shared" si="96"/>
        <v>#REF!</v>
      </c>
      <c r="AF118" s="400" t="e">
        <f t="shared" si="97"/>
        <v>#REF!</v>
      </c>
      <c r="AG118" s="349" t="e">
        <f t="shared" si="98"/>
        <v>#REF!</v>
      </c>
      <c r="AH118" s="349" t="e" cm="1">
        <f t="array" ref="AH118">_xlfn.IFS(
AND(AG118&gt;=0, AG118&lt;=2), 1,
AND(AG118&gt;2, AG118&lt;5), 2,
AG118&gt;=5, 3)</f>
        <v>#REF!</v>
      </c>
      <c r="AI118" s="350" t="e">
        <f t="shared" si="99"/>
        <v>#REF!</v>
      </c>
      <c r="AJ118" s="350" t="e">
        <f t="shared" si="100"/>
        <v>#REF!</v>
      </c>
      <c r="AK118" s="351" t="e" cm="1">
        <f t="array" ref="AK118">_xlfn.IFS(
O118&lt;=2, "B",
AND(O118&gt;2, O118&lt;5), "M",
O118&gt;=5, "A")</f>
        <v>#REF!</v>
      </c>
      <c r="AL118" s="351" t="e" cm="1">
        <f t="array" ref="AL118">_xlfn.IFS(
AND(P118&gt;=0, P118&lt;=10%), "B",
AND(P118&gt;10%, P118&lt;50%), "M",
AND(P118&gt;=50%, P118&lt;=100%), "A")</f>
        <v>#REF!</v>
      </c>
      <c r="AM118" s="351" t="e" cm="1">
        <f t="array" ref="AM118">_xlfn.IFS(
AND(Q118&gt;=0, Q118&lt;=10%), "B",
AND(Q118&gt;10%, Q118&lt;50%), "M",
AND(Q118&gt;=50%, Q118&lt;=100%), "A")</f>
        <v>#REF!</v>
      </c>
      <c r="AN118" s="351" t="e" cm="1">
        <f t="array" ref="AN118">_xlfn.IFS(
AND(R118&gt;=0, R118&lt;=10%), "B",
AND(R118&gt;10%, R118&lt;50%), "M",
AND(R118&gt;=50%, R118&lt;=100%), "A")</f>
        <v>#REF!</v>
      </c>
      <c r="AO118" s="351" t="e" cm="1">
        <f t="array" ref="AO118">_xlfn.IFS(
S118&lt;=2, "B",
AND(S118&gt;2, S118&lt;5), "M",
S118&gt;=5, "A")</f>
        <v>#REF!</v>
      </c>
      <c r="AP118" s="351" t="e">
        <f t="shared" si="101"/>
        <v>#REF!</v>
      </c>
      <c r="AQ118" s="351" t="e">
        <f t="shared" si="102"/>
        <v>#REF!</v>
      </c>
      <c r="AR118" s="351" t="e">
        <f t="shared" si="103"/>
        <v>#REF!</v>
      </c>
      <c r="AS118" s="351" t="e">
        <f t="shared" si="104"/>
        <v>#REF!</v>
      </c>
      <c r="AT118" s="351" t="e">
        <f t="shared" si="105"/>
        <v>#REF!</v>
      </c>
      <c r="AU118" s="369" t="e">
        <f t="shared" si="106"/>
        <v>#REF!</v>
      </c>
      <c r="AV118" s="369" t="e" cm="1">
        <f t="array" ref="AV118">_xlfn.IFS(B118="", "",
(((100-AU118)/100)*$AV$10)&lt;1, 1,
TRUE, ((100-AU118)/100)*AV$10)</f>
        <v>#REF!</v>
      </c>
      <c r="AW118" s="375" t="e" cm="1">
        <f t="array" ref="AW118">_xlfn.IFS(
AND(AU118 &lt;= 20, AV118 &gt; 3.5), 0,
AND(AU118 &lt;= 20, AV118 &lt;= 3.5), 1,
AND(AND(20 &lt; AU118, AU118 &lt;= 40, AV118 &gt; 3.5)), 2,
AND(AND(20 &lt; AU118, AU118 &lt;= 40, AV118 &lt;= 3.5)), 3,
AND(AND(40 &lt; AU118, AU118 &lt;= 60, AV118 &gt; 2.5)), 4,
AND(AND(40 &lt; AU118, AU118 &lt;= 60, AV118 &lt;= 2.5)), 5,
AND(AND(60 &lt; AU118, AU118 &lt;= 90, AV118 &gt; 2.5)), 7,
AND(AND(60 &lt; AU118, AU118 &lt;= 90, AV118 &lt;= 2.5)), 8,
AU118 &gt; 90, 10)</f>
        <v>#REF!</v>
      </c>
      <c r="AX118" s="374" t="e">
        <f>_xlfn.XLOOKUP(AW118,IES!$B$2:$B$10,IES!$C$2:$C$10)</f>
        <v>#REF!</v>
      </c>
      <c r="AY118" s="374" t="e">
        <f>_xlfn.XLOOKUP(AW118,IES!$B$2:$B$10, IES!$D$2:$D$10)</f>
        <v>#REF!</v>
      </c>
      <c r="AZ118" s="392" t="e" cm="1">
        <f t="array" ref="AZ118">_xlfn.IFS(AV118&gt;4, 'CONCEITOS ICPF'!$B$2,
AND(3 &lt; AV118, AV118 &lt;= 4), 'CONCEITOS ICPF'!$B$3,
AND(2 &lt; AV118, AV118 &lt;= 3), 'CONCEITOS ICPF'!$B$4,
AND(1 &lt; AV118, AV118 &lt;= 2), 'CONCEITOS ICPF'!$B$5,
AV118 &lt;= 1, 'CONCEITOS ICPF'!$B$6)</f>
        <v>#REF!</v>
      </c>
      <c r="BA118" s="350" t="e">
        <f>'LVC - FICHA CAMPO - Decrescente'!#REF!</f>
        <v>#REF!</v>
      </c>
      <c r="BB118" s="350" t="e">
        <f>'LVC - FICHA CAMPO - Decrescente'!#REF!</f>
        <v>#REF!</v>
      </c>
      <c r="BC118" s="350" t="e">
        <f>'LVC - FICHA CAMPO - Decrescente'!#REF!</f>
        <v>#REF!</v>
      </c>
      <c r="BD118" s="350" t="e">
        <f>'LVC - FICHA CAMPO - Decrescente'!#REF!</f>
        <v>#REF!</v>
      </c>
      <c r="BE118" s="350" t="e">
        <f>'LVC - FICHA CAMPO - Decrescente'!#REF!</f>
        <v>#REF!</v>
      </c>
      <c r="BF118" s="399" t="e" cm="1">
        <f t="array" ref="BF118">_xlfn.IFS('MEM. CÁLCULO - Crescente'!#REF!="A", 3,
'MEM. CÁLCULO - Crescente'!#REF!="M", 2,
'MEM. CÁLCULO - Crescente'!#REF!="B", 1,
'MEM. CÁLCULO - Crescente'!#REF!="", 0)</f>
        <v>#REF!</v>
      </c>
      <c r="BG118" s="399" t="e" cm="1">
        <f t="array" ref="BG118">_xlfn.IFS('MEM. CÁLCULO - Crescente'!#REF!="A", 3,
'MEM. CÁLCULO - Crescente'!#REF!="M", 2,
'MEM. CÁLCULO - Crescente'!#REF!="B", 1,
'MEM. CÁLCULO - Crescente'!#REF!="", 0)</f>
        <v>#REF!</v>
      </c>
      <c r="BH118" s="399" t="e" cm="1">
        <f t="array" ref="BH118">_xlfn.IFS('MEM. CÁLCULO - Crescente'!#REF!="A", 3,
'MEM. CÁLCULO - Crescente'!#REF!="M", 2,
'MEM. CÁLCULO - Crescente'!#REF!="B", 1,
'MEM. CÁLCULO - Crescente'!#REF!="", 0)</f>
        <v>#REF!</v>
      </c>
      <c r="BI118" s="399" t="e" cm="1">
        <f t="array" ref="BI118">_xlfn.IFS('MEM. CÁLCULO - Crescente'!#REF!="A", 3,
'MEM. CÁLCULO - Crescente'!#REF!="M", 2,
'MEM. CÁLCULO - Crescente'!#REF!="B", 1,
'MEM. CÁLCULO - Crescente'!#REF!="", 0)</f>
        <v>#REF!</v>
      </c>
      <c r="BJ118" s="399" t="e" cm="1">
        <f t="array" ref="BJ118">_xlfn.IFS('MEM. CÁLCULO - Crescente'!#REF!="A", 3,
'MEM. CÁLCULO - Crescente'!#REF!="M", 2,
'MEM. CÁLCULO - Crescente'!#REF!="B", 1,
'MEM. CÁLCULO - Crescente'!#REF!="", 0)</f>
        <v>#REF!</v>
      </c>
      <c r="BK118" s="399" cm="1">
        <f t="array" ref="BK118">_xlfn.IFS('MEM. CÁLCULO - Decrescente'!J43="A", 3,
'MEM. CÁLCULO - Decrescente'!J43="M", 2,
'MEM. CÁLCULO - Decrescente'!J43="B", 1,
'MEM. CÁLCULO - Decrescente'!J43="", 0)</f>
        <v>0</v>
      </c>
      <c r="BL118" s="399" cm="1">
        <f t="array" ref="BL118">_xlfn.IFS('MEM. CÁLCULO - Decrescente'!K43="A", 3,
'MEM. CÁLCULO - Decrescente'!K43="M", 2,
'MEM. CÁLCULO - Decrescente'!K43="B", 1,
'MEM. CÁLCULO - Decrescente'!K43="", 0)</f>
        <v>0</v>
      </c>
      <c r="BM118" s="399" cm="1">
        <f t="array" ref="BM118">_xlfn.IFS('MEM. CÁLCULO - Decrescente'!L43="A", 3,
'MEM. CÁLCULO - Decrescente'!L43="M", 2,
'MEM. CÁLCULO - Decrescente'!L43="B", 1,
'MEM. CÁLCULO - Decrescente'!L43="", 0)</f>
        <v>0</v>
      </c>
      <c r="BN118" s="399" cm="1">
        <f t="array" ref="BN118">_xlfn.IFS('MEM. CÁLCULO - Decrescente'!M43="A", 3,
'MEM. CÁLCULO - Decrescente'!M43="M", 2,
'MEM. CÁLCULO - Decrescente'!M43="B", 1,
'MEM. CÁLCULO - Decrescente'!M43="", 0)</f>
        <v>0</v>
      </c>
      <c r="BO118" s="399" cm="1">
        <f t="array" ref="BO118">_xlfn.IFS('MEM. CÁLCULO - Decrescente'!N43="A", 3,
'MEM. CÁLCULO - Decrescente'!N43="M", 2,
'MEM. CÁLCULO - Decrescente'!N43="B", 1,
'MEM. CÁLCULO - Decrescente'!N43="", 0)</f>
        <v>0</v>
      </c>
      <c r="BP118" s="399" t="e">
        <f t="shared" si="107"/>
        <v>#REF!</v>
      </c>
      <c r="BQ118" s="399" t="e">
        <f t="shared" si="108"/>
        <v>#REF!</v>
      </c>
      <c r="BR118" s="399" t="e">
        <f t="shared" si="109"/>
        <v>#REF!</v>
      </c>
      <c r="BS118" s="399" t="e">
        <f t="shared" si="110"/>
        <v>#REF!</v>
      </c>
      <c r="BT118" s="399" t="e">
        <f t="shared" si="111"/>
        <v>#REF!</v>
      </c>
      <c r="BU118" s="399" t="e" cm="1">
        <f t="array" ref="BU118">_xlfn.IFS(BP118=3, "A",
BP118=2, "M",
BP118=1, "B",
BP118=0, "")</f>
        <v>#REF!</v>
      </c>
      <c r="BV118" s="399" t="e" cm="1">
        <f t="array" ref="BV118">_xlfn.IFS(BQ118=3, "A",
BQ118=2, "M",
BQ118=1, "B",
BQ118=0, "")</f>
        <v>#REF!</v>
      </c>
      <c r="BW118" s="399" t="e" cm="1">
        <f t="array" ref="BW118">_xlfn.IFS(BR118=3, "A",
BR118=2, "M",
BR118=1, "B",
BR118=0, "")</f>
        <v>#REF!</v>
      </c>
      <c r="BX118" s="399" t="e" cm="1">
        <f t="array" ref="BX118">_xlfn.IFS(BS118=3, "A",
BS118=2, "M",
BS118=1, "B",
BS118=0, "")</f>
        <v>#REF!</v>
      </c>
      <c r="BY118" s="399" t="e" cm="1">
        <f t="array" ref="BY118">_xlfn.IFS(BT118=3, "A",
BT118=2, "M",
BT118=1, "B",
BT118=0, "")</f>
        <v>#REF!</v>
      </c>
    </row>
    <row r="119" spans="1:77" ht="24.95" customHeight="1">
      <c r="A119" s="344" t="e">
        <f>'LVC - FICHA CAMPO - Decrescente'!#REF!</f>
        <v>#REF!</v>
      </c>
      <c r="B119" s="345" t="e">
        <f>'LVC - FICHA CAMPO - Decrescente'!#REF!</f>
        <v>#REF!</v>
      </c>
      <c r="C119" s="345" t="e">
        <f>'LVC - FICHA CAMPO - Decrescente'!#REF!</f>
        <v>#REF!</v>
      </c>
      <c r="D119" s="346" t="e">
        <f>'LVC - FICHA CAMPO - Decrescente'!#REF!</f>
        <v>#REF!</v>
      </c>
      <c r="E119" s="349" t="e">
        <f>ROUNDUP(AVERAGE('LVC - FICHA CAMPO - Crescente'!#REF!, 'LVC - FICHA CAMPO - Decrescente'!#REF!), 0)</f>
        <v>#REF!</v>
      </c>
      <c r="F119" s="349" t="e">
        <f>AVERAGE('LVC - FICHA CAMPO - Crescente'!#REF!, 'LVC - FICHA CAMPO - Decrescente'!#REF!)</f>
        <v>#REF!</v>
      </c>
      <c r="G119" s="349" t="e">
        <f>AVERAGE('LVC - FICHA CAMPO - Crescente'!#REF!, 'LVC - FICHA CAMPO - Decrescente'!#REF!)</f>
        <v>#REF!</v>
      </c>
      <c r="H119" s="349" t="e">
        <f>AVERAGE('LVC - FICHA CAMPO - Crescente'!#REF!, 'LVC - FICHA CAMPO - Decrescente'!#REF!)</f>
        <v>#REF!</v>
      </c>
      <c r="I119" s="349" t="e">
        <f>ROUNDUP(AVERAGE('LVC - FICHA CAMPO - Crescente'!#REF!, 'LVC - FICHA CAMPO - Decrescente'!#REF!), 0)</f>
        <v>#REF!</v>
      </c>
      <c r="J119" s="349" t="e">
        <f t="shared" si="78"/>
        <v>#REF!</v>
      </c>
      <c r="K119" s="349" t="e">
        <f t="shared" si="79"/>
        <v>#REF!</v>
      </c>
      <c r="L119" s="349" t="e">
        <f t="shared" si="80"/>
        <v>#REF!</v>
      </c>
      <c r="M119" s="349" t="e">
        <f t="shared" si="81"/>
        <v>#REF!</v>
      </c>
      <c r="N119" s="349" t="e">
        <f t="shared" si="82"/>
        <v>#REF!</v>
      </c>
      <c r="O119" s="347" t="e">
        <f>AVERAGE('MEM. CÁLCULO - Crescente'!#REF!, 'MEM. CÁLCULO - Decrescente'!O44)</f>
        <v>#REF!</v>
      </c>
      <c r="P119" s="348" t="e">
        <f t="shared" si="83"/>
        <v>#REF!</v>
      </c>
      <c r="Q119" s="348" t="e">
        <f t="shared" si="84"/>
        <v>#REF!</v>
      </c>
      <c r="R119" s="348" t="e">
        <f t="shared" si="85"/>
        <v>#REF!</v>
      </c>
      <c r="S119" s="347" t="e">
        <f t="shared" si="86"/>
        <v>#REF!</v>
      </c>
      <c r="T119" s="348" t="e">
        <f t="shared" si="87"/>
        <v>#REF!</v>
      </c>
      <c r="U119" s="348" t="e">
        <f t="shared" si="88"/>
        <v>#REF!</v>
      </c>
      <c r="V119" s="348" t="e">
        <f t="shared" si="89"/>
        <v>#REF!</v>
      </c>
      <c r="W119" s="348" t="e">
        <f t="shared" si="90"/>
        <v>#REF!</v>
      </c>
      <c r="X119" s="348" t="e">
        <f t="shared" si="91"/>
        <v>#REF!</v>
      </c>
      <c r="Y119" s="351" t="e">
        <f t="shared" si="92"/>
        <v>#REF!</v>
      </c>
      <c r="Z119" s="349" t="e" cm="1">
        <f t="array" ref="Z119">_xlfn.IFS(
AND(Y119&gt;=0, Y119&lt;=10), 1,
AND(Y119&gt;10, Y119&lt;50), 2,
Y119&gt;=50, 3)</f>
        <v>#REF!</v>
      </c>
      <c r="AA119" s="350" t="e">
        <f t="shared" si="93"/>
        <v>#REF!</v>
      </c>
      <c r="AB119" s="400" t="e">
        <f t="shared" si="94"/>
        <v>#REF!</v>
      </c>
      <c r="AC119" s="351" t="e">
        <f t="shared" si="95"/>
        <v>#REF!</v>
      </c>
      <c r="AD119" s="349" t="e" cm="1">
        <f t="array" ref="AD119">_xlfn.IFS(
AND(AC119&gt;=0, AC119&lt;=10), 1,
AND(AC119&gt;10, AC119&lt;50), 2,
AC119&gt;=50, 3)</f>
        <v>#REF!</v>
      </c>
      <c r="AE119" s="350" t="e">
        <f t="shared" si="96"/>
        <v>#REF!</v>
      </c>
      <c r="AF119" s="400" t="e">
        <f t="shared" si="97"/>
        <v>#REF!</v>
      </c>
      <c r="AG119" s="349" t="e">
        <f t="shared" si="98"/>
        <v>#REF!</v>
      </c>
      <c r="AH119" s="349" t="e" cm="1">
        <f t="array" ref="AH119">_xlfn.IFS(
AND(AG119&gt;=0, AG119&lt;=2), 1,
AND(AG119&gt;2, AG119&lt;5), 2,
AG119&gt;=5, 3)</f>
        <v>#REF!</v>
      </c>
      <c r="AI119" s="350" t="e">
        <f t="shared" si="99"/>
        <v>#REF!</v>
      </c>
      <c r="AJ119" s="350" t="e">
        <f t="shared" si="100"/>
        <v>#REF!</v>
      </c>
      <c r="AK119" s="351" t="e" cm="1">
        <f t="array" ref="AK119">_xlfn.IFS(
O119&lt;=2, "B",
AND(O119&gt;2, O119&lt;5), "M",
O119&gt;=5, "A")</f>
        <v>#REF!</v>
      </c>
      <c r="AL119" s="351" t="e" cm="1">
        <f t="array" ref="AL119">_xlfn.IFS(
AND(P119&gt;=0, P119&lt;=10%), "B",
AND(P119&gt;10%, P119&lt;50%), "M",
AND(P119&gt;=50%, P119&lt;=100%), "A")</f>
        <v>#REF!</v>
      </c>
      <c r="AM119" s="351" t="e" cm="1">
        <f t="array" ref="AM119">_xlfn.IFS(
AND(Q119&gt;=0, Q119&lt;=10%), "B",
AND(Q119&gt;10%, Q119&lt;50%), "M",
AND(Q119&gt;=50%, Q119&lt;=100%), "A")</f>
        <v>#REF!</v>
      </c>
      <c r="AN119" s="351" t="e" cm="1">
        <f t="array" ref="AN119">_xlfn.IFS(
AND(R119&gt;=0, R119&lt;=10%), "B",
AND(R119&gt;10%, R119&lt;50%), "M",
AND(R119&gt;=50%, R119&lt;=100%), "A")</f>
        <v>#REF!</v>
      </c>
      <c r="AO119" s="351" t="e" cm="1">
        <f t="array" ref="AO119">_xlfn.IFS(
S119&lt;=2, "B",
AND(S119&gt;2, S119&lt;5), "M",
S119&gt;=5, "A")</f>
        <v>#REF!</v>
      </c>
      <c r="AP119" s="351" t="e">
        <f t="shared" si="101"/>
        <v>#REF!</v>
      </c>
      <c r="AQ119" s="351" t="e">
        <f t="shared" si="102"/>
        <v>#REF!</v>
      </c>
      <c r="AR119" s="351" t="e">
        <f t="shared" si="103"/>
        <v>#REF!</v>
      </c>
      <c r="AS119" s="351" t="e">
        <f t="shared" si="104"/>
        <v>#REF!</v>
      </c>
      <c r="AT119" s="351" t="e">
        <f t="shared" si="105"/>
        <v>#REF!</v>
      </c>
      <c r="AU119" s="369" t="e">
        <f t="shared" si="106"/>
        <v>#REF!</v>
      </c>
      <c r="AV119" s="369" t="e" cm="1">
        <f t="array" ref="AV119">_xlfn.IFS(B119="", "",
(((100-AU119)/100)*$AV$10)&lt;1, 1,
TRUE, ((100-AU119)/100)*AV$10)</f>
        <v>#REF!</v>
      </c>
      <c r="AW119" s="375" t="e" cm="1">
        <f t="array" ref="AW119">_xlfn.IFS(
AND(AU119 &lt;= 20, AV119 &gt; 3.5), 0,
AND(AU119 &lt;= 20, AV119 &lt;= 3.5), 1,
AND(AND(20 &lt; AU119, AU119 &lt;= 40, AV119 &gt; 3.5)), 2,
AND(AND(20 &lt; AU119, AU119 &lt;= 40, AV119 &lt;= 3.5)), 3,
AND(AND(40 &lt; AU119, AU119 &lt;= 60, AV119 &gt; 2.5)), 4,
AND(AND(40 &lt; AU119, AU119 &lt;= 60, AV119 &lt;= 2.5)), 5,
AND(AND(60 &lt; AU119, AU119 &lt;= 90, AV119 &gt; 2.5)), 7,
AND(AND(60 &lt; AU119, AU119 &lt;= 90, AV119 &lt;= 2.5)), 8,
AU119 &gt; 90, 10)</f>
        <v>#REF!</v>
      </c>
      <c r="AX119" s="374" t="e">
        <f>_xlfn.XLOOKUP(AW119,IES!$B$2:$B$10,IES!$C$2:$C$10)</f>
        <v>#REF!</v>
      </c>
      <c r="AY119" s="374" t="e">
        <f>_xlfn.XLOOKUP(AW119,IES!$B$2:$B$10, IES!$D$2:$D$10)</f>
        <v>#REF!</v>
      </c>
      <c r="AZ119" s="392" t="e" cm="1">
        <f t="array" ref="AZ119">_xlfn.IFS(AV119&gt;4, 'CONCEITOS ICPF'!$B$2,
AND(3 &lt; AV119, AV119 &lt;= 4), 'CONCEITOS ICPF'!$B$3,
AND(2 &lt; AV119, AV119 &lt;= 3), 'CONCEITOS ICPF'!$B$4,
AND(1 &lt; AV119, AV119 &lt;= 2), 'CONCEITOS ICPF'!$B$5,
AV119 &lt;= 1, 'CONCEITOS ICPF'!$B$6)</f>
        <v>#REF!</v>
      </c>
      <c r="BA119" s="350" t="e">
        <f>'LVC - FICHA CAMPO - Decrescente'!#REF!</f>
        <v>#REF!</v>
      </c>
      <c r="BB119" s="350" t="e">
        <f>'LVC - FICHA CAMPO - Decrescente'!#REF!</f>
        <v>#REF!</v>
      </c>
      <c r="BC119" s="350" t="e">
        <f>'LVC - FICHA CAMPO - Decrescente'!#REF!</f>
        <v>#REF!</v>
      </c>
      <c r="BD119" s="350" t="e">
        <f>'LVC - FICHA CAMPO - Decrescente'!#REF!</f>
        <v>#REF!</v>
      </c>
      <c r="BE119" s="350" t="e">
        <f>'LVC - FICHA CAMPO - Decrescente'!#REF!</f>
        <v>#REF!</v>
      </c>
      <c r="BF119" s="399" t="e" cm="1">
        <f t="array" ref="BF119">_xlfn.IFS('MEM. CÁLCULO - Crescente'!#REF!="A", 3,
'MEM. CÁLCULO - Crescente'!#REF!="M", 2,
'MEM. CÁLCULO - Crescente'!#REF!="B", 1,
'MEM. CÁLCULO - Crescente'!#REF!="", 0)</f>
        <v>#REF!</v>
      </c>
      <c r="BG119" s="399" t="e" cm="1">
        <f t="array" ref="BG119">_xlfn.IFS('MEM. CÁLCULO - Crescente'!#REF!="A", 3,
'MEM. CÁLCULO - Crescente'!#REF!="M", 2,
'MEM. CÁLCULO - Crescente'!#REF!="B", 1,
'MEM. CÁLCULO - Crescente'!#REF!="", 0)</f>
        <v>#REF!</v>
      </c>
      <c r="BH119" s="399" t="e" cm="1">
        <f t="array" ref="BH119">_xlfn.IFS('MEM. CÁLCULO - Crescente'!#REF!="A", 3,
'MEM. CÁLCULO - Crescente'!#REF!="M", 2,
'MEM. CÁLCULO - Crescente'!#REF!="B", 1,
'MEM. CÁLCULO - Crescente'!#REF!="", 0)</f>
        <v>#REF!</v>
      </c>
      <c r="BI119" s="399" t="e" cm="1">
        <f t="array" ref="BI119">_xlfn.IFS('MEM. CÁLCULO - Crescente'!#REF!="A", 3,
'MEM. CÁLCULO - Crescente'!#REF!="M", 2,
'MEM. CÁLCULO - Crescente'!#REF!="B", 1,
'MEM. CÁLCULO - Crescente'!#REF!="", 0)</f>
        <v>#REF!</v>
      </c>
      <c r="BJ119" s="399" t="e" cm="1">
        <f t="array" ref="BJ119">_xlfn.IFS('MEM. CÁLCULO - Crescente'!#REF!="A", 3,
'MEM. CÁLCULO - Crescente'!#REF!="M", 2,
'MEM. CÁLCULO - Crescente'!#REF!="B", 1,
'MEM. CÁLCULO - Crescente'!#REF!="", 0)</f>
        <v>#REF!</v>
      </c>
      <c r="BK119" s="399" cm="1">
        <f t="array" ref="BK119">_xlfn.IFS('MEM. CÁLCULO - Decrescente'!J44="A", 3,
'MEM. CÁLCULO - Decrescente'!J44="M", 2,
'MEM. CÁLCULO - Decrescente'!J44="B", 1,
'MEM. CÁLCULO - Decrescente'!J44="", 0)</f>
        <v>0</v>
      </c>
      <c r="BL119" s="399" cm="1">
        <f t="array" ref="BL119">_xlfn.IFS('MEM. CÁLCULO - Decrescente'!K44="A", 3,
'MEM. CÁLCULO - Decrescente'!K44="M", 2,
'MEM. CÁLCULO - Decrescente'!K44="B", 1,
'MEM. CÁLCULO - Decrescente'!K44="", 0)</f>
        <v>0</v>
      </c>
      <c r="BM119" s="399" cm="1">
        <f t="array" ref="BM119">_xlfn.IFS('MEM. CÁLCULO - Decrescente'!L44="A", 3,
'MEM. CÁLCULO - Decrescente'!L44="M", 2,
'MEM. CÁLCULO - Decrescente'!L44="B", 1,
'MEM. CÁLCULO - Decrescente'!L44="", 0)</f>
        <v>0</v>
      </c>
      <c r="BN119" s="399" cm="1">
        <f t="array" ref="BN119">_xlfn.IFS('MEM. CÁLCULO - Decrescente'!M44="A", 3,
'MEM. CÁLCULO - Decrescente'!M44="M", 2,
'MEM. CÁLCULO - Decrescente'!M44="B", 1,
'MEM. CÁLCULO - Decrescente'!M44="", 0)</f>
        <v>0</v>
      </c>
      <c r="BO119" s="399" cm="1">
        <f t="array" ref="BO119">_xlfn.IFS('MEM. CÁLCULO - Decrescente'!N44="A", 3,
'MEM. CÁLCULO - Decrescente'!N44="M", 2,
'MEM. CÁLCULO - Decrescente'!N44="B", 1,
'MEM. CÁLCULO - Decrescente'!N44="", 0)</f>
        <v>0</v>
      </c>
      <c r="BP119" s="399" t="e">
        <f t="shared" si="107"/>
        <v>#REF!</v>
      </c>
      <c r="BQ119" s="399" t="e">
        <f t="shared" si="108"/>
        <v>#REF!</v>
      </c>
      <c r="BR119" s="399" t="e">
        <f t="shared" si="109"/>
        <v>#REF!</v>
      </c>
      <c r="BS119" s="399" t="e">
        <f t="shared" si="110"/>
        <v>#REF!</v>
      </c>
      <c r="BT119" s="399" t="e">
        <f t="shared" si="111"/>
        <v>#REF!</v>
      </c>
      <c r="BU119" s="399" t="e" cm="1">
        <f t="array" ref="BU119">_xlfn.IFS(BP119=3, "A",
BP119=2, "M",
BP119=1, "B",
BP119=0, "")</f>
        <v>#REF!</v>
      </c>
      <c r="BV119" s="399" t="e" cm="1">
        <f t="array" ref="BV119">_xlfn.IFS(BQ119=3, "A",
BQ119=2, "M",
BQ119=1, "B",
BQ119=0, "")</f>
        <v>#REF!</v>
      </c>
      <c r="BW119" s="399" t="e" cm="1">
        <f t="array" ref="BW119">_xlfn.IFS(BR119=3, "A",
BR119=2, "M",
BR119=1, "B",
BR119=0, "")</f>
        <v>#REF!</v>
      </c>
      <c r="BX119" s="399" t="e" cm="1">
        <f t="array" ref="BX119">_xlfn.IFS(BS119=3, "A",
BS119=2, "M",
BS119=1, "B",
BS119=0, "")</f>
        <v>#REF!</v>
      </c>
      <c r="BY119" s="399" t="e" cm="1">
        <f t="array" ref="BY119">_xlfn.IFS(BT119=3, "A",
BT119=2, "M",
BT119=1, "B",
BT119=0, "")</f>
        <v>#REF!</v>
      </c>
    </row>
    <row r="120" spans="1:77" ht="24.95" customHeight="1">
      <c r="A120" s="344" t="e">
        <f>'LVC - FICHA CAMPO - Decrescente'!#REF!</f>
        <v>#REF!</v>
      </c>
      <c r="B120" s="345" t="e">
        <f>'LVC - FICHA CAMPO - Decrescente'!#REF!</f>
        <v>#REF!</v>
      </c>
      <c r="C120" s="345" t="e">
        <f>'LVC - FICHA CAMPO - Decrescente'!#REF!</f>
        <v>#REF!</v>
      </c>
      <c r="D120" s="346" t="e">
        <f>'LVC - FICHA CAMPO - Decrescente'!#REF!</f>
        <v>#REF!</v>
      </c>
      <c r="E120" s="349" t="e">
        <f>ROUNDUP(AVERAGE('LVC - FICHA CAMPO - Crescente'!#REF!, 'LVC - FICHA CAMPO - Decrescente'!#REF!), 0)</f>
        <v>#REF!</v>
      </c>
      <c r="F120" s="349" t="e">
        <f>AVERAGE('LVC - FICHA CAMPO - Crescente'!#REF!, 'LVC - FICHA CAMPO - Decrescente'!#REF!)</f>
        <v>#REF!</v>
      </c>
      <c r="G120" s="349" t="e">
        <f>AVERAGE('LVC - FICHA CAMPO - Crescente'!#REF!, 'LVC - FICHA CAMPO - Decrescente'!#REF!)</f>
        <v>#REF!</v>
      </c>
      <c r="H120" s="349" t="e">
        <f>AVERAGE('LVC - FICHA CAMPO - Crescente'!#REF!, 'LVC - FICHA CAMPO - Decrescente'!#REF!)</f>
        <v>#REF!</v>
      </c>
      <c r="I120" s="349" t="e">
        <f>ROUNDUP(AVERAGE('LVC - FICHA CAMPO - Crescente'!#REF!, 'LVC - FICHA CAMPO - Decrescente'!#REF!), 0)</f>
        <v>#REF!</v>
      </c>
      <c r="J120" s="349" t="e">
        <f t="shared" si="78"/>
        <v>#REF!</v>
      </c>
      <c r="K120" s="349" t="e">
        <f t="shared" si="79"/>
        <v>#REF!</v>
      </c>
      <c r="L120" s="349" t="e">
        <f t="shared" si="80"/>
        <v>#REF!</v>
      </c>
      <c r="M120" s="349" t="e">
        <f t="shared" si="81"/>
        <v>#REF!</v>
      </c>
      <c r="N120" s="349" t="e">
        <f t="shared" si="82"/>
        <v>#REF!</v>
      </c>
      <c r="O120" s="347" t="e">
        <f>AVERAGE('MEM. CÁLCULO - Crescente'!#REF!, 'MEM. CÁLCULO - Decrescente'!O45)</f>
        <v>#REF!</v>
      </c>
      <c r="P120" s="348" t="e">
        <f t="shared" si="83"/>
        <v>#REF!</v>
      </c>
      <c r="Q120" s="348" t="e">
        <f t="shared" si="84"/>
        <v>#REF!</v>
      </c>
      <c r="R120" s="348" t="e">
        <f t="shared" si="85"/>
        <v>#REF!</v>
      </c>
      <c r="S120" s="347" t="e">
        <f t="shared" si="86"/>
        <v>#REF!</v>
      </c>
      <c r="T120" s="348" t="e">
        <f t="shared" si="87"/>
        <v>#REF!</v>
      </c>
      <c r="U120" s="348" t="e">
        <f t="shared" si="88"/>
        <v>#REF!</v>
      </c>
      <c r="V120" s="348" t="e">
        <f t="shared" si="89"/>
        <v>#REF!</v>
      </c>
      <c r="W120" s="348" t="e">
        <f t="shared" si="90"/>
        <v>#REF!</v>
      </c>
      <c r="X120" s="348" t="e">
        <f t="shared" si="91"/>
        <v>#REF!</v>
      </c>
      <c r="Y120" s="351" t="e">
        <f t="shared" si="92"/>
        <v>#REF!</v>
      </c>
      <c r="Z120" s="349" t="e" cm="1">
        <f t="array" ref="Z120">_xlfn.IFS(
AND(Y120&gt;=0, Y120&lt;=10), 1,
AND(Y120&gt;10, Y120&lt;50), 2,
Y120&gt;=50, 3)</f>
        <v>#REF!</v>
      </c>
      <c r="AA120" s="350" t="e">
        <f t="shared" si="93"/>
        <v>#REF!</v>
      </c>
      <c r="AB120" s="400" t="e">
        <f t="shared" si="94"/>
        <v>#REF!</v>
      </c>
      <c r="AC120" s="351" t="e">
        <f t="shared" si="95"/>
        <v>#REF!</v>
      </c>
      <c r="AD120" s="349" t="e" cm="1">
        <f t="array" ref="AD120">_xlfn.IFS(
AND(AC120&gt;=0, AC120&lt;=10), 1,
AND(AC120&gt;10, AC120&lt;50), 2,
AC120&gt;=50, 3)</f>
        <v>#REF!</v>
      </c>
      <c r="AE120" s="350" t="e">
        <f t="shared" si="96"/>
        <v>#REF!</v>
      </c>
      <c r="AF120" s="400" t="e">
        <f t="shared" si="97"/>
        <v>#REF!</v>
      </c>
      <c r="AG120" s="349" t="e">
        <f t="shared" si="98"/>
        <v>#REF!</v>
      </c>
      <c r="AH120" s="349" t="e" cm="1">
        <f t="array" ref="AH120">_xlfn.IFS(
AND(AG120&gt;=0, AG120&lt;=2), 1,
AND(AG120&gt;2, AG120&lt;5), 2,
AG120&gt;=5, 3)</f>
        <v>#REF!</v>
      </c>
      <c r="AI120" s="350" t="e">
        <f t="shared" si="99"/>
        <v>#REF!</v>
      </c>
      <c r="AJ120" s="350" t="e">
        <f t="shared" si="100"/>
        <v>#REF!</v>
      </c>
      <c r="AK120" s="351" t="e" cm="1">
        <f t="array" ref="AK120">_xlfn.IFS(
O120&lt;=2, "B",
AND(O120&gt;2, O120&lt;5), "M",
O120&gt;=5, "A")</f>
        <v>#REF!</v>
      </c>
      <c r="AL120" s="351" t="e" cm="1">
        <f t="array" ref="AL120">_xlfn.IFS(
AND(P120&gt;=0, P120&lt;=10%), "B",
AND(P120&gt;10%, P120&lt;50%), "M",
AND(P120&gt;=50%, P120&lt;=100%), "A")</f>
        <v>#REF!</v>
      </c>
      <c r="AM120" s="351" t="e" cm="1">
        <f t="array" ref="AM120">_xlfn.IFS(
AND(Q120&gt;=0, Q120&lt;=10%), "B",
AND(Q120&gt;10%, Q120&lt;50%), "M",
AND(Q120&gt;=50%, Q120&lt;=100%), "A")</f>
        <v>#REF!</v>
      </c>
      <c r="AN120" s="351" t="e" cm="1">
        <f t="array" ref="AN120">_xlfn.IFS(
AND(R120&gt;=0, R120&lt;=10%), "B",
AND(R120&gt;10%, R120&lt;50%), "M",
AND(R120&gt;=50%, R120&lt;=100%), "A")</f>
        <v>#REF!</v>
      </c>
      <c r="AO120" s="351" t="e" cm="1">
        <f t="array" ref="AO120">_xlfn.IFS(
S120&lt;=2, "B",
AND(S120&gt;2, S120&lt;5), "M",
S120&gt;=5, "A")</f>
        <v>#REF!</v>
      </c>
      <c r="AP120" s="351" t="e">
        <f t="shared" si="101"/>
        <v>#REF!</v>
      </c>
      <c r="AQ120" s="351" t="e">
        <f t="shared" si="102"/>
        <v>#REF!</v>
      </c>
      <c r="AR120" s="351" t="e">
        <f t="shared" si="103"/>
        <v>#REF!</v>
      </c>
      <c r="AS120" s="351" t="e">
        <f t="shared" si="104"/>
        <v>#REF!</v>
      </c>
      <c r="AT120" s="351" t="e">
        <f t="shared" si="105"/>
        <v>#REF!</v>
      </c>
      <c r="AU120" s="369" t="e">
        <f t="shared" si="106"/>
        <v>#REF!</v>
      </c>
      <c r="AV120" s="369" t="e" cm="1">
        <f t="array" ref="AV120">_xlfn.IFS(B120="", "",
(((100-AU120)/100)*$AV$10)&lt;1, 1,
TRUE, ((100-AU120)/100)*AV$10)</f>
        <v>#REF!</v>
      </c>
      <c r="AW120" s="375" t="e" cm="1">
        <f t="array" ref="AW120">_xlfn.IFS(
AND(AU120 &lt;= 20, AV120 &gt; 3.5), 0,
AND(AU120 &lt;= 20, AV120 &lt;= 3.5), 1,
AND(AND(20 &lt; AU120, AU120 &lt;= 40, AV120 &gt; 3.5)), 2,
AND(AND(20 &lt; AU120, AU120 &lt;= 40, AV120 &lt;= 3.5)), 3,
AND(AND(40 &lt; AU120, AU120 &lt;= 60, AV120 &gt; 2.5)), 4,
AND(AND(40 &lt; AU120, AU120 &lt;= 60, AV120 &lt;= 2.5)), 5,
AND(AND(60 &lt; AU120, AU120 &lt;= 90, AV120 &gt; 2.5)), 7,
AND(AND(60 &lt; AU120, AU120 &lt;= 90, AV120 &lt;= 2.5)), 8,
AU120 &gt; 90, 10)</f>
        <v>#REF!</v>
      </c>
      <c r="AX120" s="374" t="e">
        <f>_xlfn.XLOOKUP(AW120,IES!$B$2:$B$10,IES!$C$2:$C$10)</f>
        <v>#REF!</v>
      </c>
      <c r="AY120" s="374" t="e">
        <f>_xlfn.XLOOKUP(AW120,IES!$B$2:$B$10, IES!$D$2:$D$10)</f>
        <v>#REF!</v>
      </c>
      <c r="AZ120" s="392" t="e" cm="1">
        <f t="array" ref="AZ120">_xlfn.IFS(AV120&gt;4, 'CONCEITOS ICPF'!$B$2,
AND(3 &lt; AV120, AV120 &lt;= 4), 'CONCEITOS ICPF'!$B$3,
AND(2 &lt; AV120, AV120 &lt;= 3), 'CONCEITOS ICPF'!$B$4,
AND(1 &lt; AV120, AV120 &lt;= 2), 'CONCEITOS ICPF'!$B$5,
AV120 &lt;= 1, 'CONCEITOS ICPF'!$B$6)</f>
        <v>#REF!</v>
      </c>
      <c r="BA120" s="350" t="e">
        <f>'LVC - FICHA CAMPO - Decrescente'!#REF!</f>
        <v>#REF!</v>
      </c>
      <c r="BB120" s="350" t="e">
        <f>'LVC - FICHA CAMPO - Decrescente'!#REF!</f>
        <v>#REF!</v>
      </c>
      <c r="BC120" s="350" t="e">
        <f>'LVC - FICHA CAMPO - Decrescente'!#REF!</f>
        <v>#REF!</v>
      </c>
      <c r="BD120" s="350" t="e">
        <f>'LVC - FICHA CAMPO - Decrescente'!#REF!</f>
        <v>#REF!</v>
      </c>
      <c r="BE120" s="350" t="e">
        <f>'LVC - FICHA CAMPO - Decrescente'!#REF!</f>
        <v>#REF!</v>
      </c>
      <c r="BF120" s="399" t="e" cm="1">
        <f t="array" ref="BF120">_xlfn.IFS('MEM. CÁLCULO - Crescente'!#REF!="A", 3,
'MEM. CÁLCULO - Crescente'!#REF!="M", 2,
'MEM. CÁLCULO - Crescente'!#REF!="B", 1,
'MEM. CÁLCULO - Crescente'!#REF!="", 0)</f>
        <v>#REF!</v>
      </c>
      <c r="BG120" s="399" t="e" cm="1">
        <f t="array" ref="BG120">_xlfn.IFS('MEM. CÁLCULO - Crescente'!#REF!="A", 3,
'MEM. CÁLCULO - Crescente'!#REF!="M", 2,
'MEM. CÁLCULO - Crescente'!#REF!="B", 1,
'MEM. CÁLCULO - Crescente'!#REF!="", 0)</f>
        <v>#REF!</v>
      </c>
      <c r="BH120" s="399" t="e" cm="1">
        <f t="array" ref="BH120">_xlfn.IFS('MEM. CÁLCULO - Crescente'!#REF!="A", 3,
'MEM. CÁLCULO - Crescente'!#REF!="M", 2,
'MEM. CÁLCULO - Crescente'!#REF!="B", 1,
'MEM. CÁLCULO - Crescente'!#REF!="", 0)</f>
        <v>#REF!</v>
      </c>
      <c r="BI120" s="399" t="e" cm="1">
        <f t="array" ref="BI120">_xlfn.IFS('MEM. CÁLCULO - Crescente'!#REF!="A", 3,
'MEM. CÁLCULO - Crescente'!#REF!="M", 2,
'MEM. CÁLCULO - Crescente'!#REF!="B", 1,
'MEM. CÁLCULO - Crescente'!#REF!="", 0)</f>
        <v>#REF!</v>
      </c>
      <c r="BJ120" s="399" t="e" cm="1">
        <f t="array" ref="BJ120">_xlfn.IFS('MEM. CÁLCULO - Crescente'!#REF!="A", 3,
'MEM. CÁLCULO - Crescente'!#REF!="M", 2,
'MEM. CÁLCULO - Crescente'!#REF!="B", 1,
'MEM. CÁLCULO - Crescente'!#REF!="", 0)</f>
        <v>#REF!</v>
      </c>
      <c r="BK120" s="399" cm="1">
        <f t="array" ref="BK120">_xlfn.IFS('MEM. CÁLCULO - Decrescente'!J45="A", 3,
'MEM. CÁLCULO - Decrescente'!J45="M", 2,
'MEM. CÁLCULO - Decrescente'!J45="B", 1,
'MEM. CÁLCULO - Decrescente'!J45="", 0)</f>
        <v>0</v>
      </c>
      <c r="BL120" s="399" cm="1">
        <f t="array" ref="BL120">_xlfn.IFS('MEM. CÁLCULO - Decrescente'!K45="A", 3,
'MEM. CÁLCULO - Decrescente'!K45="M", 2,
'MEM. CÁLCULO - Decrescente'!K45="B", 1,
'MEM. CÁLCULO - Decrescente'!K45="", 0)</f>
        <v>0</v>
      </c>
      <c r="BM120" s="399" cm="1">
        <f t="array" ref="BM120">_xlfn.IFS('MEM. CÁLCULO - Decrescente'!L45="A", 3,
'MEM. CÁLCULO - Decrescente'!L45="M", 2,
'MEM. CÁLCULO - Decrescente'!L45="B", 1,
'MEM. CÁLCULO - Decrescente'!L45="", 0)</f>
        <v>0</v>
      </c>
      <c r="BN120" s="399" cm="1">
        <f t="array" ref="BN120">_xlfn.IFS('MEM. CÁLCULO - Decrescente'!M45="A", 3,
'MEM. CÁLCULO - Decrescente'!M45="M", 2,
'MEM. CÁLCULO - Decrescente'!M45="B", 1,
'MEM. CÁLCULO - Decrescente'!M45="", 0)</f>
        <v>0</v>
      </c>
      <c r="BO120" s="399" cm="1">
        <f t="array" ref="BO120">_xlfn.IFS('MEM. CÁLCULO - Decrescente'!N45="A", 3,
'MEM. CÁLCULO - Decrescente'!N45="M", 2,
'MEM. CÁLCULO - Decrescente'!N45="B", 1,
'MEM. CÁLCULO - Decrescente'!N45="", 0)</f>
        <v>0</v>
      </c>
      <c r="BP120" s="399" t="e">
        <f t="shared" si="107"/>
        <v>#REF!</v>
      </c>
      <c r="BQ120" s="399" t="e">
        <f t="shared" si="108"/>
        <v>#REF!</v>
      </c>
      <c r="BR120" s="399" t="e">
        <f t="shared" si="109"/>
        <v>#REF!</v>
      </c>
      <c r="BS120" s="399" t="e">
        <f t="shared" si="110"/>
        <v>#REF!</v>
      </c>
      <c r="BT120" s="399" t="e">
        <f t="shared" si="111"/>
        <v>#REF!</v>
      </c>
      <c r="BU120" s="399" t="e" cm="1">
        <f t="array" ref="BU120">_xlfn.IFS(BP120=3, "A",
BP120=2, "M",
BP120=1, "B",
BP120=0, "")</f>
        <v>#REF!</v>
      </c>
      <c r="BV120" s="399" t="e" cm="1">
        <f t="array" ref="BV120">_xlfn.IFS(BQ120=3, "A",
BQ120=2, "M",
BQ120=1, "B",
BQ120=0, "")</f>
        <v>#REF!</v>
      </c>
      <c r="BW120" s="399" t="e" cm="1">
        <f t="array" ref="BW120">_xlfn.IFS(BR120=3, "A",
BR120=2, "M",
BR120=1, "B",
BR120=0, "")</f>
        <v>#REF!</v>
      </c>
      <c r="BX120" s="399" t="e" cm="1">
        <f t="array" ref="BX120">_xlfn.IFS(BS120=3, "A",
BS120=2, "M",
BS120=1, "B",
BS120=0, "")</f>
        <v>#REF!</v>
      </c>
      <c r="BY120" s="399" t="e" cm="1">
        <f t="array" ref="BY120">_xlfn.IFS(BT120=3, "A",
BT120=2, "M",
BT120=1, "B",
BT120=0, "")</f>
        <v>#REF!</v>
      </c>
    </row>
    <row r="121" spans="1:77" ht="24.95" customHeight="1">
      <c r="A121" s="344" t="e">
        <f>'LVC - FICHA CAMPO - Decrescente'!#REF!</f>
        <v>#REF!</v>
      </c>
      <c r="B121" s="345" t="e">
        <f>'LVC - FICHA CAMPO - Decrescente'!#REF!</f>
        <v>#REF!</v>
      </c>
      <c r="C121" s="345" t="e">
        <f>'LVC - FICHA CAMPO - Decrescente'!#REF!</f>
        <v>#REF!</v>
      </c>
      <c r="D121" s="346" t="e">
        <f>'LVC - FICHA CAMPO - Decrescente'!#REF!</f>
        <v>#REF!</v>
      </c>
      <c r="E121" s="349" t="e">
        <f>ROUNDUP(AVERAGE('LVC - FICHA CAMPO - Crescente'!#REF!, 'LVC - FICHA CAMPO - Decrescente'!#REF!), 0)</f>
        <v>#REF!</v>
      </c>
      <c r="F121" s="349" t="e">
        <f>AVERAGE('LVC - FICHA CAMPO - Crescente'!#REF!, 'LVC - FICHA CAMPO - Decrescente'!#REF!)</f>
        <v>#REF!</v>
      </c>
      <c r="G121" s="349" t="e">
        <f>AVERAGE('LVC - FICHA CAMPO - Crescente'!#REF!, 'LVC - FICHA CAMPO - Decrescente'!#REF!)</f>
        <v>#REF!</v>
      </c>
      <c r="H121" s="349" t="e">
        <f>AVERAGE('LVC - FICHA CAMPO - Crescente'!#REF!, 'LVC - FICHA CAMPO - Decrescente'!#REF!)</f>
        <v>#REF!</v>
      </c>
      <c r="I121" s="349" t="e">
        <f>ROUNDUP(AVERAGE('LVC - FICHA CAMPO - Crescente'!#REF!, 'LVC - FICHA CAMPO - Decrescente'!#REF!), 0)</f>
        <v>#REF!</v>
      </c>
      <c r="J121" s="349" t="e">
        <f t="shared" si="78"/>
        <v>#REF!</v>
      </c>
      <c r="K121" s="349" t="e">
        <f t="shared" si="79"/>
        <v>#REF!</v>
      </c>
      <c r="L121" s="349" t="e">
        <f t="shared" si="80"/>
        <v>#REF!</v>
      </c>
      <c r="M121" s="349" t="e">
        <f t="shared" si="81"/>
        <v>#REF!</v>
      </c>
      <c r="N121" s="349" t="e">
        <f t="shared" si="82"/>
        <v>#REF!</v>
      </c>
      <c r="O121" s="347" t="e">
        <f>AVERAGE('MEM. CÁLCULO - Crescente'!#REF!, 'MEM. CÁLCULO - Decrescente'!O46)</f>
        <v>#REF!</v>
      </c>
      <c r="P121" s="348" t="e">
        <f t="shared" si="83"/>
        <v>#REF!</v>
      </c>
      <c r="Q121" s="348" t="e">
        <f t="shared" si="84"/>
        <v>#REF!</v>
      </c>
      <c r="R121" s="348" t="e">
        <f t="shared" si="85"/>
        <v>#REF!</v>
      </c>
      <c r="S121" s="347" t="e">
        <f t="shared" si="86"/>
        <v>#REF!</v>
      </c>
      <c r="T121" s="348" t="e">
        <f t="shared" si="87"/>
        <v>#REF!</v>
      </c>
      <c r="U121" s="348" t="e">
        <f t="shared" si="88"/>
        <v>#REF!</v>
      </c>
      <c r="V121" s="348" t="e">
        <f t="shared" si="89"/>
        <v>#REF!</v>
      </c>
      <c r="W121" s="348" t="e">
        <f t="shared" si="90"/>
        <v>#REF!</v>
      </c>
      <c r="X121" s="348" t="e">
        <f t="shared" si="91"/>
        <v>#REF!</v>
      </c>
      <c r="Y121" s="351" t="e">
        <f t="shared" si="92"/>
        <v>#REF!</v>
      </c>
      <c r="Z121" s="349" t="e" cm="1">
        <f t="array" ref="Z121">_xlfn.IFS(
AND(Y121&gt;=0, Y121&lt;=10), 1,
AND(Y121&gt;10, Y121&lt;50), 2,
Y121&gt;=50, 3)</f>
        <v>#REF!</v>
      </c>
      <c r="AA121" s="350" t="e">
        <f t="shared" si="93"/>
        <v>#REF!</v>
      </c>
      <c r="AB121" s="400" t="e">
        <f t="shared" si="94"/>
        <v>#REF!</v>
      </c>
      <c r="AC121" s="351" t="e">
        <f t="shared" si="95"/>
        <v>#REF!</v>
      </c>
      <c r="AD121" s="349" t="e" cm="1">
        <f t="array" ref="AD121">_xlfn.IFS(
AND(AC121&gt;=0, AC121&lt;=10), 1,
AND(AC121&gt;10, AC121&lt;50), 2,
AC121&gt;=50, 3)</f>
        <v>#REF!</v>
      </c>
      <c r="AE121" s="350" t="e">
        <f t="shared" si="96"/>
        <v>#REF!</v>
      </c>
      <c r="AF121" s="400" t="e">
        <f t="shared" si="97"/>
        <v>#REF!</v>
      </c>
      <c r="AG121" s="349" t="e">
        <f t="shared" si="98"/>
        <v>#REF!</v>
      </c>
      <c r="AH121" s="349" t="e" cm="1">
        <f t="array" ref="AH121">_xlfn.IFS(
AND(AG121&gt;=0, AG121&lt;=2), 1,
AND(AG121&gt;2, AG121&lt;5), 2,
AG121&gt;=5, 3)</f>
        <v>#REF!</v>
      </c>
      <c r="AI121" s="350" t="e">
        <f t="shared" si="99"/>
        <v>#REF!</v>
      </c>
      <c r="AJ121" s="350" t="e">
        <f t="shared" si="100"/>
        <v>#REF!</v>
      </c>
      <c r="AK121" s="351" t="e" cm="1">
        <f t="array" ref="AK121">_xlfn.IFS(
O121&lt;=2, "B",
AND(O121&gt;2, O121&lt;5), "M",
O121&gt;=5, "A")</f>
        <v>#REF!</v>
      </c>
      <c r="AL121" s="351" t="e" cm="1">
        <f t="array" ref="AL121">_xlfn.IFS(
AND(P121&gt;=0, P121&lt;=10%), "B",
AND(P121&gt;10%, P121&lt;50%), "M",
AND(P121&gt;=50%, P121&lt;=100%), "A")</f>
        <v>#REF!</v>
      </c>
      <c r="AM121" s="351" t="e" cm="1">
        <f t="array" ref="AM121">_xlfn.IFS(
AND(Q121&gt;=0, Q121&lt;=10%), "B",
AND(Q121&gt;10%, Q121&lt;50%), "M",
AND(Q121&gt;=50%, Q121&lt;=100%), "A")</f>
        <v>#REF!</v>
      </c>
      <c r="AN121" s="351" t="e" cm="1">
        <f t="array" ref="AN121">_xlfn.IFS(
AND(R121&gt;=0, R121&lt;=10%), "B",
AND(R121&gt;10%, R121&lt;50%), "M",
AND(R121&gt;=50%, R121&lt;=100%), "A")</f>
        <v>#REF!</v>
      </c>
      <c r="AO121" s="351" t="e" cm="1">
        <f t="array" ref="AO121">_xlfn.IFS(
S121&lt;=2, "B",
AND(S121&gt;2, S121&lt;5), "M",
S121&gt;=5, "A")</f>
        <v>#REF!</v>
      </c>
      <c r="AP121" s="351" t="e">
        <f t="shared" si="101"/>
        <v>#REF!</v>
      </c>
      <c r="AQ121" s="351" t="e">
        <f t="shared" si="102"/>
        <v>#REF!</v>
      </c>
      <c r="AR121" s="351" t="e">
        <f t="shared" si="103"/>
        <v>#REF!</v>
      </c>
      <c r="AS121" s="351" t="e">
        <f t="shared" si="104"/>
        <v>#REF!</v>
      </c>
      <c r="AT121" s="351" t="e">
        <f t="shared" si="105"/>
        <v>#REF!</v>
      </c>
      <c r="AU121" s="369" t="e">
        <f t="shared" si="106"/>
        <v>#REF!</v>
      </c>
      <c r="AV121" s="369" t="e" cm="1">
        <f t="array" ref="AV121">_xlfn.IFS(B121="", "",
(((100-AU121)/100)*$AV$10)&lt;1, 1,
TRUE, ((100-AU121)/100)*AV$10)</f>
        <v>#REF!</v>
      </c>
      <c r="AW121" s="375" t="e" cm="1">
        <f t="array" ref="AW121">_xlfn.IFS(
AND(AU121 &lt;= 20, AV121 &gt; 3.5), 0,
AND(AU121 &lt;= 20, AV121 &lt;= 3.5), 1,
AND(AND(20 &lt; AU121, AU121 &lt;= 40, AV121 &gt; 3.5)), 2,
AND(AND(20 &lt; AU121, AU121 &lt;= 40, AV121 &lt;= 3.5)), 3,
AND(AND(40 &lt; AU121, AU121 &lt;= 60, AV121 &gt; 2.5)), 4,
AND(AND(40 &lt; AU121, AU121 &lt;= 60, AV121 &lt;= 2.5)), 5,
AND(AND(60 &lt; AU121, AU121 &lt;= 90, AV121 &gt; 2.5)), 7,
AND(AND(60 &lt; AU121, AU121 &lt;= 90, AV121 &lt;= 2.5)), 8,
AU121 &gt; 90, 10)</f>
        <v>#REF!</v>
      </c>
      <c r="AX121" s="374" t="e">
        <f>_xlfn.XLOOKUP(AW121,IES!$B$2:$B$10,IES!$C$2:$C$10)</f>
        <v>#REF!</v>
      </c>
      <c r="AY121" s="374" t="e">
        <f>_xlfn.XLOOKUP(AW121,IES!$B$2:$B$10, IES!$D$2:$D$10)</f>
        <v>#REF!</v>
      </c>
      <c r="AZ121" s="392" t="e" cm="1">
        <f t="array" ref="AZ121">_xlfn.IFS(AV121&gt;4, 'CONCEITOS ICPF'!$B$2,
AND(3 &lt; AV121, AV121 &lt;= 4), 'CONCEITOS ICPF'!$B$3,
AND(2 &lt; AV121, AV121 &lt;= 3), 'CONCEITOS ICPF'!$B$4,
AND(1 &lt; AV121, AV121 &lt;= 2), 'CONCEITOS ICPF'!$B$5,
AV121 &lt;= 1, 'CONCEITOS ICPF'!$B$6)</f>
        <v>#REF!</v>
      </c>
      <c r="BA121" s="350" t="e">
        <f>'LVC - FICHA CAMPO - Decrescente'!#REF!</f>
        <v>#REF!</v>
      </c>
      <c r="BB121" s="350" t="e">
        <f>'LVC - FICHA CAMPO - Decrescente'!#REF!</f>
        <v>#REF!</v>
      </c>
      <c r="BC121" s="350" t="e">
        <f>'LVC - FICHA CAMPO - Decrescente'!#REF!</f>
        <v>#REF!</v>
      </c>
      <c r="BD121" s="350" t="e">
        <f>'LVC - FICHA CAMPO - Decrescente'!#REF!</f>
        <v>#REF!</v>
      </c>
      <c r="BE121" s="350" t="e">
        <f>'LVC - FICHA CAMPO - Decrescente'!#REF!</f>
        <v>#REF!</v>
      </c>
      <c r="BF121" s="399" t="e" cm="1">
        <f t="array" ref="BF121">_xlfn.IFS('MEM. CÁLCULO - Crescente'!#REF!="A", 3,
'MEM. CÁLCULO - Crescente'!#REF!="M", 2,
'MEM. CÁLCULO - Crescente'!#REF!="B", 1,
'MEM. CÁLCULO - Crescente'!#REF!="", 0)</f>
        <v>#REF!</v>
      </c>
      <c r="BG121" s="399" t="e" cm="1">
        <f t="array" ref="BG121">_xlfn.IFS('MEM. CÁLCULO - Crescente'!#REF!="A", 3,
'MEM. CÁLCULO - Crescente'!#REF!="M", 2,
'MEM. CÁLCULO - Crescente'!#REF!="B", 1,
'MEM. CÁLCULO - Crescente'!#REF!="", 0)</f>
        <v>#REF!</v>
      </c>
      <c r="BH121" s="399" t="e" cm="1">
        <f t="array" ref="BH121">_xlfn.IFS('MEM. CÁLCULO - Crescente'!#REF!="A", 3,
'MEM. CÁLCULO - Crescente'!#REF!="M", 2,
'MEM. CÁLCULO - Crescente'!#REF!="B", 1,
'MEM. CÁLCULO - Crescente'!#REF!="", 0)</f>
        <v>#REF!</v>
      </c>
      <c r="BI121" s="399" t="e" cm="1">
        <f t="array" ref="BI121">_xlfn.IFS('MEM. CÁLCULO - Crescente'!#REF!="A", 3,
'MEM. CÁLCULO - Crescente'!#REF!="M", 2,
'MEM. CÁLCULO - Crescente'!#REF!="B", 1,
'MEM. CÁLCULO - Crescente'!#REF!="", 0)</f>
        <v>#REF!</v>
      </c>
      <c r="BJ121" s="399" t="e" cm="1">
        <f t="array" ref="BJ121">_xlfn.IFS('MEM. CÁLCULO - Crescente'!#REF!="A", 3,
'MEM. CÁLCULO - Crescente'!#REF!="M", 2,
'MEM. CÁLCULO - Crescente'!#REF!="B", 1,
'MEM. CÁLCULO - Crescente'!#REF!="", 0)</f>
        <v>#REF!</v>
      </c>
      <c r="BK121" s="399" cm="1">
        <f t="array" ref="BK121">_xlfn.IFS('MEM. CÁLCULO - Decrescente'!J46="A", 3,
'MEM. CÁLCULO - Decrescente'!J46="M", 2,
'MEM. CÁLCULO - Decrescente'!J46="B", 1,
'MEM. CÁLCULO - Decrescente'!J46="", 0)</f>
        <v>0</v>
      </c>
      <c r="BL121" s="399" cm="1">
        <f t="array" ref="BL121">_xlfn.IFS('MEM. CÁLCULO - Decrescente'!K46="A", 3,
'MEM. CÁLCULO - Decrescente'!K46="M", 2,
'MEM. CÁLCULO - Decrescente'!K46="B", 1,
'MEM. CÁLCULO - Decrescente'!K46="", 0)</f>
        <v>0</v>
      </c>
      <c r="BM121" s="399" cm="1">
        <f t="array" ref="BM121">_xlfn.IFS('MEM. CÁLCULO - Decrescente'!L46="A", 3,
'MEM. CÁLCULO - Decrescente'!L46="M", 2,
'MEM. CÁLCULO - Decrescente'!L46="B", 1,
'MEM. CÁLCULO - Decrescente'!L46="", 0)</f>
        <v>0</v>
      </c>
      <c r="BN121" s="399" cm="1">
        <f t="array" ref="BN121">_xlfn.IFS('MEM. CÁLCULO - Decrescente'!M46="A", 3,
'MEM. CÁLCULO - Decrescente'!M46="M", 2,
'MEM. CÁLCULO - Decrescente'!M46="B", 1,
'MEM. CÁLCULO - Decrescente'!M46="", 0)</f>
        <v>0</v>
      </c>
      <c r="BO121" s="399" cm="1">
        <f t="array" ref="BO121">_xlfn.IFS('MEM. CÁLCULO - Decrescente'!N46="A", 3,
'MEM. CÁLCULO - Decrescente'!N46="M", 2,
'MEM. CÁLCULO - Decrescente'!N46="B", 1,
'MEM. CÁLCULO - Decrescente'!N46="", 0)</f>
        <v>0</v>
      </c>
      <c r="BP121" s="399" t="e">
        <f t="shared" si="107"/>
        <v>#REF!</v>
      </c>
      <c r="BQ121" s="399" t="e">
        <f t="shared" si="108"/>
        <v>#REF!</v>
      </c>
      <c r="BR121" s="399" t="e">
        <f t="shared" si="109"/>
        <v>#REF!</v>
      </c>
      <c r="BS121" s="399" t="e">
        <f t="shared" si="110"/>
        <v>#REF!</v>
      </c>
      <c r="BT121" s="399" t="e">
        <f t="shared" si="111"/>
        <v>#REF!</v>
      </c>
      <c r="BU121" s="399" t="e" cm="1">
        <f t="array" ref="BU121">_xlfn.IFS(BP121=3, "A",
BP121=2, "M",
BP121=1, "B",
BP121=0, "")</f>
        <v>#REF!</v>
      </c>
      <c r="BV121" s="399" t="e" cm="1">
        <f t="array" ref="BV121">_xlfn.IFS(BQ121=3, "A",
BQ121=2, "M",
BQ121=1, "B",
BQ121=0, "")</f>
        <v>#REF!</v>
      </c>
      <c r="BW121" s="399" t="e" cm="1">
        <f t="array" ref="BW121">_xlfn.IFS(BR121=3, "A",
BR121=2, "M",
BR121=1, "B",
BR121=0, "")</f>
        <v>#REF!</v>
      </c>
      <c r="BX121" s="399" t="e" cm="1">
        <f t="array" ref="BX121">_xlfn.IFS(BS121=3, "A",
BS121=2, "M",
BS121=1, "B",
BS121=0, "")</f>
        <v>#REF!</v>
      </c>
      <c r="BY121" s="399" t="e" cm="1">
        <f t="array" ref="BY121">_xlfn.IFS(BT121=3, "A",
BT121=2, "M",
BT121=1, "B",
BT121=0, "")</f>
        <v>#REF!</v>
      </c>
    </row>
    <row r="122" spans="1:77" ht="24.95" customHeight="1">
      <c r="A122" s="344" t="e">
        <f>'LVC - FICHA CAMPO - Decrescente'!#REF!</f>
        <v>#REF!</v>
      </c>
      <c r="B122" s="345" t="e">
        <f>'LVC - FICHA CAMPO - Decrescente'!#REF!</f>
        <v>#REF!</v>
      </c>
      <c r="C122" s="345" t="e">
        <f>'LVC - FICHA CAMPO - Decrescente'!#REF!</f>
        <v>#REF!</v>
      </c>
      <c r="D122" s="346" t="e">
        <f>'LVC - FICHA CAMPO - Decrescente'!#REF!</f>
        <v>#REF!</v>
      </c>
      <c r="E122" s="349" t="e">
        <f>ROUNDUP(AVERAGE('LVC - FICHA CAMPO - Crescente'!#REF!, 'LVC - FICHA CAMPO - Decrescente'!#REF!), 0)</f>
        <v>#REF!</v>
      </c>
      <c r="F122" s="349" t="e">
        <f>AVERAGE('LVC - FICHA CAMPO - Crescente'!#REF!, 'LVC - FICHA CAMPO - Decrescente'!#REF!)</f>
        <v>#REF!</v>
      </c>
      <c r="G122" s="349" t="e">
        <f>AVERAGE('LVC - FICHA CAMPO - Crescente'!#REF!, 'LVC - FICHA CAMPO - Decrescente'!#REF!)</f>
        <v>#REF!</v>
      </c>
      <c r="H122" s="349" t="e">
        <f>AVERAGE('LVC - FICHA CAMPO - Crescente'!#REF!, 'LVC - FICHA CAMPO - Decrescente'!#REF!)</f>
        <v>#REF!</v>
      </c>
      <c r="I122" s="349" t="e">
        <f>ROUNDUP(AVERAGE('LVC - FICHA CAMPO - Crescente'!#REF!, 'LVC - FICHA CAMPO - Decrescente'!#REF!), 0)</f>
        <v>#REF!</v>
      </c>
      <c r="J122" s="349" t="e">
        <f t="shared" si="78"/>
        <v>#REF!</v>
      </c>
      <c r="K122" s="349" t="e">
        <f t="shared" si="79"/>
        <v>#REF!</v>
      </c>
      <c r="L122" s="349" t="e">
        <f t="shared" si="80"/>
        <v>#REF!</v>
      </c>
      <c r="M122" s="349" t="e">
        <f t="shared" si="81"/>
        <v>#REF!</v>
      </c>
      <c r="N122" s="349" t="e">
        <f t="shared" si="82"/>
        <v>#REF!</v>
      </c>
      <c r="O122" s="347" t="e">
        <f>AVERAGE('MEM. CÁLCULO - Crescente'!#REF!, 'MEM. CÁLCULO - Decrescente'!O47)</f>
        <v>#REF!</v>
      </c>
      <c r="P122" s="348" t="e">
        <f t="shared" si="83"/>
        <v>#REF!</v>
      </c>
      <c r="Q122" s="348" t="e">
        <f t="shared" si="84"/>
        <v>#REF!</v>
      </c>
      <c r="R122" s="348" t="e">
        <f t="shared" si="85"/>
        <v>#REF!</v>
      </c>
      <c r="S122" s="347" t="e">
        <f t="shared" si="86"/>
        <v>#REF!</v>
      </c>
      <c r="T122" s="348" t="e">
        <f t="shared" si="87"/>
        <v>#REF!</v>
      </c>
      <c r="U122" s="348" t="e">
        <f t="shared" si="88"/>
        <v>#REF!</v>
      </c>
      <c r="V122" s="348" t="e">
        <f t="shared" si="89"/>
        <v>#REF!</v>
      </c>
      <c r="W122" s="348" t="e">
        <f t="shared" si="90"/>
        <v>#REF!</v>
      </c>
      <c r="X122" s="348" t="e">
        <f t="shared" si="91"/>
        <v>#REF!</v>
      </c>
      <c r="Y122" s="351" t="e">
        <f t="shared" si="92"/>
        <v>#REF!</v>
      </c>
      <c r="Z122" s="349" t="e" cm="1">
        <f t="array" ref="Z122">_xlfn.IFS(
AND(Y122&gt;=0, Y122&lt;=10), 1,
AND(Y122&gt;10, Y122&lt;50), 2,
Y122&gt;=50, 3)</f>
        <v>#REF!</v>
      </c>
      <c r="AA122" s="350" t="e">
        <f t="shared" si="93"/>
        <v>#REF!</v>
      </c>
      <c r="AB122" s="400" t="e">
        <f t="shared" si="94"/>
        <v>#REF!</v>
      </c>
      <c r="AC122" s="351" t="e">
        <f t="shared" si="95"/>
        <v>#REF!</v>
      </c>
      <c r="AD122" s="349" t="e" cm="1">
        <f t="array" ref="AD122">_xlfn.IFS(
AND(AC122&gt;=0, AC122&lt;=10), 1,
AND(AC122&gt;10, AC122&lt;50), 2,
AC122&gt;=50, 3)</f>
        <v>#REF!</v>
      </c>
      <c r="AE122" s="350" t="e">
        <f t="shared" si="96"/>
        <v>#REF!</v>
      </c>
      <c r="AF122" s="400" t="e">
        <f t="shared" si="97"/>
        <v>#REF!</v>
      </c>
      <c r="AG122" s="349" t="e">
        <f t="shared" si="98"/>
        <v>#REF!</v>
      </c>
      <c r="AH122" s="349" t="e" cm="1">
        <f t="array" ref="AH122">_xlfn.IFS(
AND(AG122&gt;=0, AG122&lt;=2), 1,
AND(AG122&gt;2, AG122&lt;5), 2,
AG122&gt;=5, 3)</f>
        <v>#REF!</v>
      </c>
      <c r="AI122" s="350" t="e">
        <f t="shared" si="99"/>
        <v>#REF!</v>
      </c>
      <c r="AJ122" s="350" t="e">
        <f t="shared" si="100"/>
        <v>#REF!</v>
      </c>
      <c r="AK122" s="351" t="e" cm="1">
        <f t="array" ref="AK122">_xlfn.IFS(
O122&lt;=2, "B",
AND(O122&gt;2, O122&lt;5), "M",
O122&gt;=5, "A")</f>
        <v>#REF!</v>
      </c>
      <c r="AL122" s="351" t="e" cm="1">
        <f t="array" ref="AL122">_xlfn.IFS(
AND(P122&gt;=0, P122&lt;=10%), "B",
AND(P122&gt;10%, P122&lt;50%), "M",
AND(P122&gt;=50%, P122&lt;=100%), "A")</f>
        <v>#REF!</v>
      </c>
      <c r="AM122" s="351" t="e" cm="1">
        <f t="array" ref="AM122">_xlfn.IFS(
AND(Q122&gt;=0, Q122&lt;=10%), "B",
AND(Q122&gt;10%, Q122&lt;50%), "M",
AND(Q122&gt;=50%, Q122&lt;=100%), "A")</f>
        <v>#REF!</v>
      </c>
      <c r="AN122" s="351" t="e" cm="1">
        <f t="array" ref="AN122">_xlfn.IFS(
AND(R122&gt;=0, R122&lt;=10%), "B",
AND(R122&gt;10%, R122&lt;50%), "M",
AND(R122&gt;=50%, R122&lt;=100%), "A")</f>
        <v>#REF!</v>
      </c>
      <c r="AO122" s="351" t="e" cm="1">
        <f t="array" ref="AO122">_xlfn.IFS(
S122&lt;=2, "B",
AND(S122&gt;2, S122&lt;5), "M",
S122&gt;=5, "A")</f>
        <v>#REF!</v>
      </c>
      <c r="AP122" s="351" t="e">
        <f t="shared" si="101"/>
        <v>#REF!</v>
      </c>
      <c r="AQ122" s="351" t="e">
        <f t="shared" si="102"/>
        <v>#REF!</v>
      </c>
      <c r="AR122" s="351" t="e">
        <f t="shared" si="103"/>
        <v>#REF!</v>
      </c>
      <c r="AS122" s="351" t="e">
        <f t="shared" si="104"/>
        <v>#REF!</v>
      </c>
      <c r="AT122" s="351" t="e">
        <f t="shared" si="105"/>
        <v>#REF!</v>
      </c>
      <c r="AU122" s="369" t="e">
        <f t="shared" si="106"/>
        <v>#REF!</v>
      </c>
      <c r="AV122" s="369" t="e" cm="1">
        <f t="array" ref="AV122">_xlfn.IFS(B122="", "",
(((100-AU122)/100)*$AV$10)&lt;1, 1,
TRUE, ((100-AU122)/100)*AV$10)</f>
        <v>#REF!</v>
      </c>
      <c r="AW122" s="375" t="e" cm="1">
        <f t="array" ref="AW122">_xlfn.IFS(
AND(AU122 &lt;= 20, AV122 &gt; 3.5), 0,
AND(AU122 &lt;= 20, AV122 &lt;= 3.5), 1,
AND(AND(20 &lt; AU122, AU122 &lt;= 40, AV122 &gt; 3.5)), 2,
AND(AND(20 &lt; AU122, AU122 &lt;= 40, AV122 &lt;= 3.5)), 3,
AND(AND(40 &lt; AU122, AU122 &lt;= 60, AV122 &gt; 2.5)), 4,
AND(AND(40 &lt; AU122, AU122 &lt;= 60, AV122 &lt;= 2.5)), 5,
AND(AND(60 &lt; AU122, AU122 &lt;= 90, AV122 &gt; 2.5)), 7,
AND(AND(60 &lt; AU122, AU122 &lt;= 90, AV122 &lt;= 2.5)), 8,
AU122 &gt; 90, 10)</f>
        <v>#REF!</v>
      </c>
      <c r="AX122" s="374" t="e">
        <f>_xlfn.XLOOKUP(AW122,IES!$B$2:$B$10,IES!$C$2:$C$10)</f>
        <v>#REF!</v>
      </c>
      <c r="AY122" s="374" t="e">
        <f>_xlfn.XLOOKUP(AW122,IES!$B$2:$B$10, IES!$D$2:$D$10)</f>
        <v>#REF!</v>
      </c>
      <c r="AZ122" s="392" t="e" cm="1">
        <f t="array" ref="AZ122">_xlfn.IFS(AV122&gt;4, 'CONCEITOS ICPF'!$B$2,
AND(3 &lt; AV122, AV122 &lt;= 4), 'CONCEITOS ICPF'!$B$3,
AND(2 &lt; AV122, AV122 &lt;= 3), 'CONCEITOS ICPF'!$B$4,
AND(1 &lt; AV122, AV122 &lt;= 2), 'CONCEITOS ICPF'!$B$5,
AV122 &lt;= 1, 'CONCEITOS ICPF'!$B$6)</f>
        <v>#REF!</v>
      </c>
      <c r="BA122" s="350" t="e">
        <f>'LVC - FICHA CAMPO - Decrescente'!#REF!</f>
        <v>#REF!</v>
      </c>
      <c r="BB122" s="350" t="e">
        <f>'LVC - FICHA CAMPO - Decrescente'!#REF!</f>
        <v>#REF!</v>
      </c>
      <c r="BC122" s="350" t="e">
        <f>'LVC - FICHA CAMPO - Decrescente'!#REF!</f>
        <v>#REF!</v>
      </c>
      <c r="BD122" s="350" t="e">
        <f>'LVC - FICHA CAMPO - Decrescente'!#REF!</f>
        <v>#REF!</v>
      </c>
      <c r="BE122" s="350" t="e">
        <f>'LVC - FICHA CAMPO - Decrescente'!#REF!</f>
        <v>#REF!</v>
      </c>
      <c r="BF122" s="399" t="e" cm="1">
        <f t="array" ref="BF122">_xlfn.IFS('MEM. CÁLCULO - Crescente'!#REF!="A", 3,
'MEM. CÁLCULO - Crescente'!#REF!="M", 2,
'MEM. CÁLCULO - Crescente'!#REF!="B", 1,
'MEM. CÁLCULO - Crescente'!#REF!="", 0)</f>
        <v>#REF!</v>
      </c>
      <c r="BG122" s="399" t="e" cm="1">
        <f t="array" ref="BG122">_xlfn.IFS('MEM. CÁLCULO - Crescente'!#REF!="A", 3,
'MEM. CÁLCULO - Crescente'!#REF!="M", 2,
'MEM. CÁLCULO - Crescente'!#REF!="B", 1,
'MEM. CÁLCULO - Crescente'!#REF!="", 0)</f>
        <v>#REF!</v>
      </c>
      <c r="BH122" s="399" t="e" cm="1">
        <f t="array" ref="BH122">_xlfn.IFS('MEM. CÁLCULO - Crescente'!#REF!="A", 3,
'MEM. CÁLCULO - Crescente'!#REF!="M", 2,
'MEM. CÁLCULO - Crescente'!#REF!="B", 1,
'MEM. CÁLCULO - Crescente'!#REF!="", 0)</f>
        <v>#REF!</v>
      </c>
      <c r="BI122" s="399" t="e" cm="1">
        <f t="array" ref="BI122">_xlfn.IFS('MEM. CÁLCULO - Crescente'!#REF!="A", 3,
'MEM. CÁLCULO - Crescente'!#REF!="M", 2,
'MEM. CÁLCULO - Crescente'!#REF!="B", 1,
'MEM. CÁLCULO - Crescente'!#REF!="", 0)</f>
        <v>#REF!</v>
      </c>
      <c r="BJ122" s="399" t="e" cm="1">
        <f t="array" ref="BJ122">_xlfn.IFS('MEM. CÁLCULO - Crescente'!#REF!="A", 3,
'MEM. CÁLCULO - Crescente'!#REF!="M", 2,
'MEM. CÁLCULO - Crescente'!#REF!="B", 1,
'MEM. CÁLCULO - Crescente'!#REF!="", 0)</f>
        <v>#REF!</v>
      </c>
      <c r="BK122" s="399" cm="1">
        <f t="array" ref="BK122">_xlfn.IFS('MEM. CÁLCULO - Decrescente'!J47="A", 3,
'MEM. CÁLCULO - Decrescente'!J47="M", 2,
'MEM. CÁLCULO - Decrescente'!J47="B", 1,
'MEM. CÁLCULO - Decrescente'!J47="", 0)</f>
        <v>0</v>
      </c>
      <c r="BL122" s="399" cm="1">
        <f t="array" ref="BL122">_xlfn.IFS('MEM. CÁLCULO - Decrescente'!K47="A", 3,
'MEM. CÁLCULO - Decrescente'!K47="M", 2,
'MEM. CÁLCULO - Decrescente'!K47="B", 1,
'MEM. CÁLCULO - Decrescente'!K47="", 0)</f>
        <v>0</v>
      </c>
      <c r="BM122" s="399" cm="1">
        <f t="array" ref="BM122">_xlfn.IFS('MEM. CÁLCULO - Decrescente'!L47="A", 3,
'MEM. CÁLCULO - Decrescente'!L47="M", 2,
'MEM. CÁLCULO - Decrescente'!L47="B", 1,
'MEM. CÁLCULO - Decrescente'!L47="", 0)</f>
        <v>0</v>
      </c>
      <c r="BN122" s="399" cm="1">
        <f t="array" ref="BN122">_xlfn.IFS('MEM. CÁLCULO - Decrescente'!M47="A", 3,
'MEM. CÁLCULO - Decrescente'!M47="M", 2,
'MEM. CÁLCULO - Decrescente'!M47="B", 1,
'MEM. CÁLCULO - Decrescente'!M47="", 0)</f>
        <v>0</v>
      </c>
      <c r="BO122" s="399" cm="1">
        <f t="array" ref="BO122">_xlfn.IFS('MEM. CÁLCULO - Decrescente'!N47="A", 3,
'MEM. CÁLCULO - Decrescente'!N47="M", 2,
'MEM. CÁLCULO - Decrescente'!N47="B", 1,
'MEM. CÁLCULO - Decrescente'!N47="", 0)</f>
        <v>0</v>
      </c>
      <c r="BP122" s="399" t="e">
        <f t="shared" si="107"/>
        <v>#REF!</v>
      </c>
      <c r="BQ122" s="399" t="e">
        <f t="shared" si="108"/>
        <v>#REF!</v>
      </c>
      <c r="BR122" s="399" t="e">
        <f t="shared" si="109"/>
        <v>#REF!</v>
      </c>
      <c r="BS122" s="399" t="e">
        <f t="shared" si="110"/>
        <v>#REF!</v>
      </c>
      <c r="BT122" s="399" t="e">
        <f t="shared" si="111"/>
        <v>#REF!</v>
      </c>
      <c r="BU122" s="399" t="e" cm="1">
        <f t="array" ref="BU122">_xlfn.IFS(BP122=3, "A",
BP122=2, "M",
BP122=1, "B",
BP122=0, "")</f>
        <v>#REF!</v>
      </c>
      <c r="BV122" s="399" t="e" cm="1">
        <f t="array" ref="BV122">_xlfn.IFS(BQ122=3, "A",
BQ122=2, "M",
BQ122=1, "B",
BQ122=0, "")</f>
        <v>#REF!</v>
      </c>
      <c r="BW122" s="399" t="e" cm="1">
        <f t="array" ref="BW122">_xlfn.IFS(BR122=3, "A",
BR122=2, "M",
BR122=1, "B",
BR122=0, "")</f>
        <v>#REF!</v>
      </c>
      <c r="BX122" s="399" t="e" cm="1">
        <f t="array" ref="BX122">_xlfn.IFS(BS122=3, "A",
BS122=2, "M",
BS122=1, "B",
BS122=0, "")</f>
        <v>#REF!</v>
      </c>
      <c r="BY122" s="399" t="e" cm="1">
        <f t="array" ref="BY122">_xlfn.IFS(BT122=3, "A",
BT122=2, "M",
BT122=1, "B",
BT122=0, "")</f>
        <v>#REF!</v>
      </c>
    </row>
    <row r="123" spans="1:77" ht="24.95" customHeight="1">
      <c r="A123" s="344" t="e">
        <f>'LVC - FICHA CAMPO - Decrescente'!#REF!</f>
        <v>#REF!</v>
      </c>
      <c r="B123" s="345" t="e">
        <f>'LVC - FICHA CAMPO - Decrescente'!#REF!</f>
        <v>#REF!</v>
      </c>
      <c r="C123" s="345" t="e">
        <f>'LVC - FICHA CAMPO - Decrescente'!#REF!</f>
        <v>#REF!</v>
      </c>
      <c r="D123" s="346" t="e">
        <f>'LVC - FICHA CAMPO - Decrescente'!#REF!</f>
        <v>#REF!</v>
      </c>
      <c r="E123" s="349" t="e">
        <f>ROUNDUP(AVERAGE('LVC - FICHA CAMPO - Crescente'!#REF!, 'LVC - FICHA CAMPO - Decrescente'!#REF!), 0)</f>
        <v>#REF!</v>
      </c>
      <c r="F123" s="349" t="e">
        <f>AVERAGE('LVC - FICHA CAMPO - Crescente'!#REF!, 'LVC - FICHA CAMPO - Decrescente'!#REF!)</f>
        <v>#REF!</v>
      </c>
      <c r="G123" s="349" t="e">
        <f>AVERAGE('LVC - FICHA CAMPO - Crescente'!#REF!, 'LVC - FICHA CAMPO - Decrescente'!#REF!)</f>
        <v>#REF!</v>
      </c>
      <c r="H123" s="349" t="e">
        <f>AVERAGE('LVC - FICHA CAMPO - Crescente'!#REF!, 'LVC - FICHA CAMPO - Decrescente'!#REF!)</f>
        <v>#REF!</v>
      </c>
      <c r="I123" s="349" t="e">
        <f>ROUNDUP(AVERAGE('LVC - FICHA CAMPO - Crescente'!#REF!, 'LVC - FICHA CAMPO - Decrescente'!#REF!), 0)</f>
        <v>#REF!</v>
      </c>
      <c r="J123" s="349" t="e">
        <f t="shared" si="78"/>
        <v>#REF!</v>
      </c>
      <c r="K123" s="349" t="e">
        <f t="shared" si="79"/>
        <v>#REF!</v>
      </c>
      <c r="L123" s="349" t="e">
        <f t="shared" si="80"/>
        <v>#REF!</v>
      </c>
      <c r="M123" s="349" t="e">
        <f t="shared" si="81"/>
        <v>#REF!</v>
      </c>
      <c r="N123" s="349" t="e">
        <f t="shared" si="82"/>
        <v>#REF!</v>
      </c>
      <c r="O123" s="347" t="e">
        <f>AVERAGE('MEM. CÁLCULO - Crescente'!#REF!, 'MEM. CÁLCULO - Decrescente'!O48)</f>
        <v>#REF!</v>
      </c>
      <c r="P123" s="348" t="e">
        <f t="shared" si="83"/>
        <v>#REF!</v>
      </c>
      <c r="Q123" s="348" t="e">
        <f t="shared" si="84"/>
        <v>#REF!</v>
      </c>
      <c r="R123" s="348" t="e">
        <f t="shared" si="85"/>
        <v>#REF!</v>
      </c>
      <c r="S123" s="347" t="e">
        <f t="shared" si="86"/>
        <v>#REF!</v>
      </c>
      <c r="T123" s="348" t="e">
        <f t="shared" si="87"/>
        <v>#REF!</v>
      </c>
      <c r="U123" s="348" t="e">
        <f t="shared" si="88"/>
        <v>#REF!</v>
      </c>
      <c r="V123" s="348" t="e">
        <f t="shared" si="89"/>
        <v>#REF!</v>
      </c>
      <c r="W123" s="348" t="e">
        <f t="shared" si="90"/>
        <v>#REF!</v>
      </c>
      <c r="X123" s="348" t="e">
        <f t="shared" si="91"/>
        <v>#REF!</v>
      </c>
      <c r="Y123" s="351" t="e">
        <f t="shared" si="92"/>
        <v>#REF!</v>
      </c>
      <c r="Z123" s="349" t="e" cm="1">
        <f t="array" ref="Z123">_xlfn.IFS(
AND(Y123&gt;=0, Y123&lt;=10), 1,
AND(Y123&gt;10, Y123&lt;50), 2,
Y123&gt;=50, 3)</f>
        <v>#REF!</v>
      </c>
      <c r="AA123" s="350" t="e">
        <f t="shared" si="93"/>
        <v>#REF!</v>
      </c>
      <c r="AB123" s="400" t="e">
        <f t="shared" si="94"/>
        <v>#REF!</v>
      </c>
      <c r="AC123" s="351" t="e">
        <f t="shared" si="95"/>
        <v>#REF!</v>
      </c>
      <c r="AD123" s="349" t="e" cm="1">
        <f t="array" ref="AD123">_xlfn.IFS(
AND(AC123&gt;=0, AC123&lt;=10), 1,
AND(AC123&gt;10, AC123&lt;50), 2,
AC123&gt;=50, 3)</f>
        <v>#REF!</v>
      </c>
      <c r="AE123" s="350" t="e">
        <f t="shared" si="96"/>
        <v>#REF!</v>
      </c>
      <c r="AF123" s="400" t="e">
        <f t="shared" si="97"/>
        <v>#REF!</v>
      </c>
      <c r="AG123" s="349" t="e">
        <f t="shared" si="98"/>
        <v>#REF!</v>
      </c>
      <c r="AH123" s="349" t="e" cm="1">
        <f t="array" ref="AH123">_xlfn.IFS(
AND(AG123&gt;=0, AG123&lt;=2), 1,
AND(AG123&gt;2, AG123&lt;5), 2,
AG123&gt;=5, 3)</f>
        <v>#REF!</v>
      </c>
      <c r="AI123" s="350" t="e">
        <f t="shared" si="99"/>
        <v>#REF!</v>
      </c>
      <c r="AJ123" s="350" t="e">
        <f t="shared" si="100"/>
        <v>#REF!</v>
      </c>
      <c r="AK123" s="351" t="e" cm="1">
        <f t="array" ref="AK123">_xlfn.IFS(
O123&lt;=2, "B",
AND(O123&gt;2, O123&lt;5), "M",
O123&gt;=5, "A")</f>
        <v>#REF!</v>
      </c>
      <c r="AL123" s="351" t="e" cm="1">
        <f t="array" ref="AL123">_xlfn.IFS(
AND(P123&gt;=0, P123&lt;=10%), "B",
AND(P123&gt;10%, P123&lt;50%), "M",
AND(P123&gt;=50%, P123&lt;=100%), "A")</f>
        <v>#REF!</v>
      </c>
      <c r="AM123" s="351" t="e" cm="1">
        <f t="array" ref="AM123">_xlfn.IFS(
AND(Q123&gt;=0, Q123&lt;=10%), "B",
AND(Q123&gt;10%, Q123&lt;50%), "M",
AND(Q123&gt;=50%, Q123&lt;=100%), "A")</f>
        <v>#REF!</v>
      </c>
      <c r="AN123" s="351" t="e" cm="1">
        <f t="array" ref="AN123">_xlfn.IFS(
AND(R123&gt;=0, R123&lt;=10%), "B",
AND(R123&gt;10%, R123&lt;50%), "M",
AND(R123&gt;=50%, R123&lt;=100%), "A")</f>
        <v>#REF!</v>
      </c>
      <c r="AO123" s="351" t="e" cm="1">
        <f t="array" ref="AO123">_xlfn.IFS(
S123&lt;=2, "B",
AND(S123&gt;2, S123&lt;5), "M",
S123&gt;=5, "A")</f>
        <v>#REF!</v>
      </c>
      <c r="AP123" s="351" t="e">
        <f t="shared" si="101"/>
        <v>#REF!</v>
      </c>
      <c r="AQ123" s="351" t="e">
        <f t="shared" si="102"/>
        <v>#REF!</v>
      </c>
      <c r="AR123" s="351" t="e">
        <f t="shared" si="103"/>
        <v>#REF!</v>
      </c>
      <c r="AS123" s="351" t="e">
        <f t="shared" si="104"/>
        <v>#REF!</v>
      </c>
      <c r="AT123" s="351" t="e">
        <f t="shared" si="105"/>
        <v>#REF!</v>
      </c>
      <c r="AU123" s="369" t="e">
        <f t="shared" si="106"/>
        <v>#REF!</v>
      </c>
      <c r="AV123" s="369" t="e" cm="1">
        <f t="array" ref="AV123">_xlfn.IFS(B123="", "",
(((100-AU123)/100)*$AV$10)&lt;1, 1,
TRUE, ((100-AU123)/100)*AV$10)</f>
        <v>#REF!</v>
      </c>
      <c r="AW123" s="375" t="e" cm="1">
        <f t="array" ref="AW123">_xlfn.IFS(
AND(AU123 &lt;= 20, AV123 &gt; 3.5), 0,
AND(AU123 &lt;= 20, AV123 &lt;= 3.5), 1,
AND(AND(20 &lt; AU123, AU123 &lt;= 40, AV123 &gt; 3.5)), 2,
AND(AND(20 &lt; AU123, AU123 &lt;= 40, AV123 &lt;= 3.5)), 3,
AND(AND(40 &lt; AU123, AU123 &lt;= 60, AV123 &gt; 2.5)), 4,
AND(AND(40 &lt; AU123, AU123 &lt;= 60, AV123 &lt;= 2.5)), 5,
AND(AND(60 &lt; AU123, AU123 &lt;= 90, AV123 &gt; 2.5)), 7,
AND(AND(60 &lt; AU123, AU123 &lt;= 90, AV123 &lt;= 2.5)), 8,
AU123 &gt; 90, 10)</f>
        <v>#REF!</v>
      </c>
      <c r="AX123" s="374" t="e">
        <f>_xlfn.XLOOKUP(AW123,IES!$B$2:$B$10,IES!$C$2:$C$10)</f>
        <v>#REF!</v>
      </c>
      <c r="AY123" s="374" t="e">
        <f>_xlfn.XLOOKUP(AW123,IES!$B$2:$B$10, IES!$D$2:$D$10)</f>
        <v>#REF!</v>
      </c>
      <c r="AZ123" s="392" t="e" cm="1">
        <f t="array" ref="AZ123">_xlfn.IFS(AV123&gt;4, 'CONCEITOS ICPF'!$B$2,
AND(3 &lt; AV123, AV123 &lt;= 4), 'CONCEITOS ICPF'!$B$3,
AND(2 &lt; AV123, AV123 &lt;= 3), 'CONCEITOS ICPF'!$B$4,
AND(1 &lt; AV123, AV123 &lt;= 2), 'CONCEITOS ICPF'!$B$5,
AV123 &lt;= 1, 'CONCEITOS ICPF'!$B$6)</f>
        <v>#REF!</v>
      </c>
      <c r="BA123" s="350" t="e">
        <f>'LVC - FICHA CAMPO - Decrescente'!#REF!</f>
        <v>#REF!</v>
      </c>
      <c r="BB123" s="350" t="e">
        <f>'LVC - FICHA CAMPO - Decrescente'!#REF!</f>
        <v>#REF!</v>
      </c>
      <c r="BC123" s="350" t="e">
        <f>'LVC - FICHA CAMPO - Decrescente'!#REF!</f>
        <v>#REF!</v>
      </c>
      <c r="BD123" s="350" t="e">
        <f>'LVC - FICHA CAMPO - Decrescente'!#REF!</f>
        <v>#REF!</v>
      </c>
      <c r="BE123" s="350" t="e">
        <f>'LVC - FICHA CAMPO - Decrescente'!#REF!</f>
        <v>#REF!</v>
      </c>
      <c r="BF123" s="399" t="e" cm="1">
        <f t="array" ref="BF123">_xlfn.IFS('MEM. CÁLCULO - Crescente'!#REF!="A", 3,
'MEM. CÁLCULO - Crescente'!#REF!="M", 2,
'MEM. CÁLCULO - Crescente'!#REF!="B", 1,
'MEM. CÁLCULO - Crescente'!#REF!="", 0)</f>
        <v>#REF!</v>
      </c>
      <c r="BG123" s="399" t="e" cm="1">
        <f t="array" ref="BG123">_xlfn.IFS('MEM. CÁLCULO - Crescente'!#REF!="A", 3,
'MEM. CÁLCULO - Crescente'!#REF!="M", 2,
'MEM. CÁLCULO - Crescente'!#REF!="B", 1,
'MEM. CÁLCULO - Crescente'!#REF!="", 0)</f>
        <v>#REF!</v>
      </c>
      <c r="BH123" s="399" t="e" cm="1">
        <f t="array" ref="BH123">_xlfn.IFS('MEM. CÁLCULO - Crescente'!#REF!="A", 3,
'MEM. CÁLCULO - Crescente'!#REF!="M", 2,
'MEM. CÁLCULO - Crescente'!#REF!="B", 1,
'MEM. CÁLCULO - Crescente'!#REF!="", 0)</f>
        <v>#REF!</v>
      </c>
      <c r="BI123" s="399" t="e" cm="1">
        <f t="array" ref="BI123">_xlfn.IFS('MEM. CÁLCULO - Crescente'!#REF!="A", 3,
'MEM. CÁLCULO - Crescente'!#REF!="M", 2,
'MEM. CÁLCULO - Crescente'!#REF!="B", 1,
'MEM. CÁLCULO - Crescente'!#REF!="", 0)</f>
        <v>#REF!</v>
      </c>
      <c r="BJ123" s="399" t="e" cm="1">
        <f t="array" ref="BJ123">_xlfn.IFS('MEM. CÁLCULO - Crescente'!#REF!="A", 3,
'MEM. CÁLCULO - Crescente'!#REF!="M", 2,
'MEM. CÁLCULO - Crescente'!#REF!="B", 1,
'MEM. CÁLCULO - Crescente'!#REF!="", 0)</f>
        <v>#REF!</v>
      </c>
      <c r="BK123" s="399" cm="1">
        <f t="array" ref="BK123">_xlfn.IFS('MEM. CÁLCULO - Decrescente'!J48="A", 3,
'MEM. CÁLCULO - Decrescente'!J48="M", 2,
'MEM. CÁLCULO - Decrescente'!J48="B", 1,
'MEM. CÁLCULO - Decrescente'!J48="", 0)</f>
        <v>0</v>
      </c>
      <c r="BL123" s="399" cm="1">
        <f t="array" ref="BL123">_xlfn.IFS('MEM. CÁLCULO - Decrescente'!K48="A", 3,
'MEM. CÁLCULO - Decrescente'!K48="M", 2,
'MEM. CÁLCULO - Decrescente'!K48="B", 1,
'MEM. CÁLCULO - Decrescente'!K48="", 0)</f>
        <v>0</v>
      </c>
      <c r="BM123" s="399" cm="1">
        <f t="array" ref="BM123">_xlfn.IFS('MEM. CÁLCULO - Decrescente'!L48="A", 3,
'MEM. CÁLCULO - Decrescente'!L48="M", 2,
'MEM. CÁLCULO - Decrescente'!L48="B", 1,
'MEM. CÁLCULO - Decrescente'!L48="", 0)</f>
        <v>0</v>
      </c>
      <c r="BN123" s="399" cm="1">
        <f t="array" ref="BN123">_xlfn.IFS('MEM. CÁLCULO - Decrescente'!M48="A", 3,
'MEM. CÁLCULO - Decrescente'!M48="M", 2,
'MEM. CÁLCULO - Decrescente'!M48="B", 1,
'MEM. CÁLCULO - Decrescente'!M48="", 0)</f>
        <v>0</v>
      </c>
      <c r="BO123" s="399" cm="1">
        <f t="array" ref="BO123">_xlfn.IFS('MEM. CÁLCULO - Decrescente'!N48="A", 3,
'MEM. CÁLCULO - Decrescente'!N48="M", 2,
'MEM. CÁLCULO - Decrescente'!N48="B", 1,
'MEM. CÁLCULO - Decrescente'!N48="", 0)</f>
        <v>0</v>
      </c>
      <c r="BP123" s="399" t="e">
        <f t="shared" si="107"/>
        <v>#REF!</v>
      </c>
      <c r="BQ123" s="399" t="e">
        <f t="shared" si="108"/>
        <v>#REF!</v>
      </c>
      <c r="BR123" s="399" t="e">
        <f t="shared" si="109"/>
        <v>#REF!</v>
      </c>
      <c r="BS123" s="399" t="e">
        <f t="shared" si="110"/>
        <v>#REF!</v>
      </c>
      <c r="BT123" s="399" t="e">
        <f t="shared" si="111"/>
        <v>#REF!</v>
      </c>
      <c r="BU123" s="399" t="e" cm="1">
        <f t="array" ref="BU123">_xlfn.IFS(BP123=3, "A",
BP123=2, "M",
BP123=1, "B",
BP123=0, "")</f>
        <v>#REF!</v>
      </c>
      <c r="BV123" s="399" t="e" cm="1">
        <f t="array" ref="BV123">_xlfn.IFS(BQ123=3, "A",
BQ123=2, "M",
BQ123=1, "B",
BQ123=0, "")</f>
        <v>#REF!</v>
      </c>
      <c r="BW123" s="399" t="e" cm="1">
        <f t="array" ref="BW123">_xlfn.IFS(BR123=3, "A",
BR123=2, "M",
BR123=1, "B",
BR123=0, "")</f>
        <v>#REF!</v>
      </c>
      <c r="BX123" s="399" t="e" cm="1">
        <f t="array" ref="BX123">_xlfn.IFS(BS123=3, "A",
BS123=2, "M",
BS123=1, "B",
BS123=0, "")</f>
        <v>#REF!</v>
      </c>
      <c r="BY123" s="399" t="e" cm="1">
        <f t="array" ref="BY123">_xlfn.IFS(BT123=3, "A",
BT123=2, "M",
BT123=1, "B",
BT123=0, "")</f>
        <v>#REF!</v>
      </c>
    </row>
    <row r="124" spans="1:77" ht="24.95" customHeight="1">
      <c r="A124" s="344" t="e">
        <f>'LVC - FICHA CAMPO - Decrescente'!#REF!</f>
        <v>#REF!</v>
      </c>
      <c r="B124" s="345" t="e">
        <f>'LVC - FICHA CAMPO - Decrescente'!#REF!</f>
        <v>#REF!</v>
      </c>
      <c r="C124" s="345" t="e">
        <f>'LVC - FICHA CAMPO - Decrescente'!#REF!</f>
        <v>#REF!</v>
      </c>
      <c r="D124" s="346" t="e">
        <f>'LVC - FICHA CAMPO - Decrescente'!#REF!</f>
        <v>#REF!</v>
      </c>
      <c r="E124" s="349" t="e">
        <f>ROUNDUP(AVERAGE('LVC - FICHA CAMPO - Crescente'!#REF!, 'LVC - FICHA CAMPO - Decrescente'!#REF!), 0)</f>
        <v>#REF!</v>
      </c>
      <c r="F124" s="349" t="e">
        <f>AVERAGE('LVC - FICHA CAMPO - Crescente'!#REF!, 'LVC - FICHA CAMPO - Decrescente'!#REF!)</f>
        <v>#REF!</v>
      </c>
      <c r="G124" s="349" t="e">
        <f>AVERAGE('LVC - FICHA CAMPO - Crescente'!#REF!, 'LVC - FICHA CAMPO - Decrescente'!#REF!)</f>
        <v>#REF!</v>
      </c>
      <c r="H124" s="349" t="e">
        <f>AVERAGE('LVC - FICHA CAMPO - Crescente'!#REF!, 'LVC - FICHA CAMPO - Decrescente'!#REF!)</f>
        <v>#REF!</v>
      </c>
      <c r="I124" s="349" t="e">
        <f>ROUNDUP(AVERAGE('LVC - FICHA CAMPO - Crescente'!#REF!, 'LVC - FICHA CAMPO - Decrescente'!#REF!), 0)</f>
        <v>#REF!</v>
      </c>
      <c r="J124" s="349" t="e">
        <f t="shared" si="78"/>
        <v>#REF!</v>
      </c>
      <c r="K124" s="349" t="e">
        <f t="shared" si="79"/>
        <v>#REF!</v>
      </c>
      <c r="L124" s="349" t="e">
        <f t="shared" si="80"/>
        <v>#REF!</v>
      </c>
      <c r="M124" s="349" t="e">
        <f t="shared" si="81"/>
        <v>#REF!</v>
      </c>
      <c r="N124" s="349" t="e">
        <f t="shared" si="82"/>
        <v>#REF!</v>
      </c>
      <c r="O124" s="347" t="e">
        <f>AVERAGE('MEM. CÁLCULO - Crescente'!#REF!, 'MEM. CÁLCULO - Decrescente'!O49)</f>
        <v>#REF!</v>
      </c>
      <c r="P124" s="348" t="e">
        <f t="shared" si="83"/>
        <v>#REF!</v>
      </c>
      <c r="Q124" s="348" t="e">
        <f t="shared" si="84"/>
        <v>#REF!</v>
      </c>
      <c r="R124" s="348" t="e">
        <f t="shared" si="85"/>
        <v>#REF!</v>
      </c>
      <c r="S124" s="347" t="e">
        <f t="shared" si="86"/>
        <v>#REF!</v>
      </c>
      <c r="T124" s="348" t="e">
        <f t="shared" si="87"/>
        <v>#REF!</v>
      </c>
      <c r="U124" s="348" t="e">
        <f t="shared" si="88"/>
        <v>#REF!</v>
      </c>
      <c r="V124" s="348" t="e">
        <f t="shared" si="89"/>
        <v>#REF!</v>
      </c>
      <c r="W124" s="348" t="e">
        <f t="shared" si="90"/>
        <v>#REF!</v>
      </c>
      <c r="X124" s="348" t="e">
        <f t="shared" si="91"/>
        <v>#REF!</v>
      </c>
      <c r="Y124" s="351" t="e">
        <f t="shared" si="92"/>
        <v>#REF!</v>
      </c>
      <c r="Z124" s="349" t="e" cm="1">
        <f t="array" ref="Z124">_xlfn.IFS(
AND(Y124&gt;=0, Y124&lt;=10), 1,
AND(Y124&gt;10, Y124&lt;50), 2,
Y124&gt;=50, 3)</f>
        <v>#REF!</v>
      </c>
      <c r="AA124" s="350" t="e">
        <f t="shared" si="93"/>
        <v>#REF!</v>
      </c>
      <c r="AB124" s="400" t="e">
        <f t="shared" si="94"/>
        <v>#REF!</v>
      </c>
      <c r="AC124" s="351" t="e">
        <f t="shared" si="95"/>
        <v>#REF!</v>
      </c>
      <c r="AD124" s="349" t="e" cm="1">
        <f t="array" ref="AD124">_xlfn.IFS(
AND(AC124&gt;=0, AC124&lt;=10), 1,
AND(AC124&gt;10, AC124&lt;50), 2,
AC124&gt;=50, 3)</f>
        <v>#REF!</v>
      </c>
      <c r="AE124" s="350" t="e">
        <f t="shared" si="96"/>
        <v>#REF!</v>
      </c>
      <c r="AF124" s="400" t="e">
        <f t="shared" si="97"/>
        <v>#REF!</v>
      </c>
      <c r="AG124" s="349" t="e">
        <f t="shared" si="98"/>
        <v>#REF!</v>
      </c>
      <c r="AH124" s="349" t="e" cm="1">
        <f t="array" ref="AH124">_xlfn.IFS(
AND(AG124&gt;=0, AG124&lt;=2), 1,
AND(AG124&gt;2, AG124&lt;5), 2,
AG124&gt;=5, 3)</f>
        <v>#REF!</v>
      </c>
      <c r="AI124" s="350" t="e">
        <f t="shared" si="99"/>
        <v>#REF!</v>
      </c>
      <c r="AJ124" s="350" t="e">
        <f t="shared" si="100"/>
        <v>#REF!</v>
      </c>
      <c r="AK124" s="351" t="e" cm="1">
        <f t="array" ref="AK124">_xlfn.IFS(
O124&lt;=2, "B",
AND(O124&gt;2, O124&lt;5), "M",
O124&gt;=5, "A")</f>
        <v>#REF!</v>
      </c>
      <c r="AL124" s="351" t="e" cm="1">
        <f t="array" ref="AL124">_xlfn.IFS(
AND(P124&gt;=0, P124&lt;=10%), "B",
AND(P124&gt;10%, P124&lt;50%), "M",
AND(P124&gt;=50%, P124&lt;=100%), "A")</f>
        <v>#REF!</v>
      </c>
      <c r="AM124" s="351" t="e" cm="1">
        <f t="array" ref="AM124">_xlfn.IFS(
AND(Q124&gt;=0, Q124&lt;=10%), "B",
AND(Q124&gt;10%, Q124&lt;50%), "M",
AND(Q124&gt;=50%, Q124&lt;=100%), "A")</f>
        <v>#REF!</v>
      </c>
      <c r="AN124" s="351" t="e" cm="1">
        <f t="array" ref="AN124">_xlfn.IFS(
AND(R124&gt;=0, R124&lt;=10%), "B",
AND(R124&gt;10%, R124&lt;50%), "M",
AND(R124&gt;=50%, R124&lt;=100%), "A")</f>
        <v>#REF!</v>
      </c>
      <c r="AO124" s="351" t="e" cm="1">
        <f t="array" ref="AO124">_xlfn.IFS(
S124&lt;=2, "B",
AND(S124&gt;2, S124&lt;5), "M",
S124&gt;=5, "A")</f>
        <v>#REF!</v>
      </c>
      <c r="AP124" s="351" t="e">
        <f t="shared" si="101"/>
        <v>#REF!</v>
      </c>
      <c r="AQ124" s="351" t="e">
        <f t="shared" si="102"/>
        <v>#REF!</v>
      </c>
      <c r="AR124" s="351" t="e">
        <f t="shared" si="103"/>
        <v>#REF!</v>
      </c>
      <c r="AS124" s="351" t="e">
        <f t="shared" si="104"/>
        <v>#REF!</v>
      </c>
      <c r="AT124" s="351" t="e">
        <f t="shared" si="105"/>
        <v>#REF!</v>
      </c>
      <c r="AU124" s="369" t="e">
        <f t="shared" si="106"/>
        <v>#REF!</v>
      </c>
      <c r="AV124" s="369" t="e" cm="1">
        <f t="array" ref="AV124">_xlfn.IFS(B124="", "",
(((100-AU124)/100)*$AV$10)&lt;1, 1,
TRUE, ((100-AU124)/100)*AV$10)</f>
        <v>#REF!</v>
      </c>
      <c r="AW124" s="375" t="e" cm="1">
        <f t="array" ref="AW124">_xlfn.IFS(
AND(AU124 &lt;= 20, AV124 &gt; 3.5), 0,
AND(AU124 &lt;= 20, AV124 &lt;= 3.5), 1,
AND(AND(20 &lt; AU124, AU124 &lt;= 40, AV124 &gt; 3.5)), 2,
AND(AND(20 &lt; AU124, AU124 &lt;= 40, AV124 &lt;= 3.5)), 3,
AND(AND(40 &lt; AU124, AU124 &lt;= 60, AV124 &gt; 2.5)), 4,
AND(AND(40 &lt; AU124, AU124 &lt;= 60, AV124 &lt;= 2.5)), 5,
AND(AND(60 &lt; AU124, AU124 &lt;= 90, AV124 &gt; 2.5)), 7,
AND(AND(60 &lt; AU124, AU124 &lt;= 90, AV124 &lt;= 2.5)), 8,
AU124 &gt; 90, 10)</f>
        <v>#REF!</v>
      </c>
      <c r="AX124" s="374" t="e">
        <f>_xlfn.XLOOKUP(AW124,IES!$B$2:$B$10,IES!$C$2:$C$10)</f>
        <v>#REF!</v>
      </c>
      <c r="AY124" s="374" t="e">
        <f>_xlfn.XLOOKUP(AW124,IES!$B$2:$B$10, IES!$D$2:$D$10)</f>
        <v>#REF!</v>
      </c>
      <c r="AZ124" s="392" t="e" cm="1">
        <f t="array" ref="AZ124">_xlfn.IFS(AV124&gt;4, 'CONCEITOS ICPF'!$B$2,
AND(3 &lt; AV124, AV124 &lt;= 4), 'CONCEITOS ICPF'!$B$3,
AND(2 &lt; AV124, AV124 &lt;= 3), 'CONCEITOS ICPF'!$B$4,
AND(1 &lt; AV124, AV124 &lt;= 2), 'CONCEITOS ICPF'!$B$5,
AV124 &lt;= 1, 'CONCEITOS ICPF'!$B$6)</f>
        <v>#REF!</v>
      </c>
      <c r="BA124" s="350" t="e">
        <f>'LVC - FICHA CAMPO - Decrescente'!#REF!</f>
        <v>#REF!</v>
      </c>
      <c r="BB124" s="350" t="e">
        <f>'LVC - FICHA CAMPO - Decrescente'!#REF!</f>
        <v>#REF!</v>
      </c>
      <c r="BC124" s="350" t="e">
        <f>'LVC - FICHA CAMPO - Decrescente'!#REF!</f>
        <v>#REF!</v>
      </c>
      <c r="BD124" s="350" t="e">
        <f>'LVC - FICHA CAMPO - Decrescente'!#REF!</f>
        <v>#REF!</v>
      </c>
      <c r="BE124" s="350" t="e">
        <f>'LVC - FICHA CAMPO - Decrescente'!#REF!</f>
        <v>#REF!</v>
      </c>
      <c r="BF124" s="399" t="e" cm="1">
        <f t="array" ref="BF124">_xlfn.IFS('MEM. CÁLCULO - Crescente'!#REF!="A", 3,
'MEM. CÁLCULO - Crescente'!#REF!="M", 2,
'MEM. CÁLCULO - Crescente'!#REF!="B", 1,
'MEM. CÁLCULO - Crescente'!#REF!="", 0)</f>
        <v>#REF!</v>
      </c>
      <c r="BG124" s="399" t="e" cm="1">
        <f t="array" ref="BG124">_xlfn.IFS('MEM. CÁLCULO - Crescente'!#REF!="A", 3,
'MEM. CÁLCULO - Crescente'!#REF!="M", 2,
'MEM. CÁLCULO - Crescente'!#REF!="B", 1,
'MEM. CÁLCULO - Crescente'!#REF!="", 0)</f>
        <v>#REF!</v>
      </c>
      <c r="BH124" s="399" t="e" cm="1">
        <f t="array" ref="BH124">_xlfn.IFS('MEM. CÁLCULO - Crescente'!#REF!="A", 3,
'MEM. CÁLCULO - Crescente'!#REF!="M", 2,
'MEM. CÁLCULO - Crescente'!#REF!="B", 1,
'MEM. CÁLCULO - Crescente'!#REF!="", 0)</f>
        <v>#REF!</v>
      </c>
      <c r="BI124" s="399" t="e" cm="1">
        <f t="array" ref="BI124">_xlfn.IFS('MEM. CÁLCULO - Crescente'!#REF!="A", 3,
'MEM. CÁLCULO - Crescente'!#REF!="M", 2,
'MEM. CÁLCULO - Crescente'!#REF!="B", 1,
'MEM. CÁLCULO - Crescente'!#REF!="", 0)</f>
        <v>#REF!</v>
      </c>
      <c r="BJ124" s="399" t="e" cm="1">
        <f t="array" ref="BJ124">_xlfn.IFS('MEM. CÁLCULO - Crescente'!#REF!="A", 3,
'MEM. CÁLCULO - Crescente'!#REF!="M", 2,
'MEM. CÁLCULO - Crescente'!#REF!="B", 1,
'MEM. CÁLCULO - Crescente'!#REF!="", 0)</f>
        <v>#REF!</v>
      </c>
      <c r="BK124" s="399" cm="1">
        <f t="array" ref="BK124">_xlfn.IFS('MEM. CÁLCULO - Decrescente'!J49="A", 3,
'MEM. CÁLCULO - Decrescente'!J49="M", 2,
'MEM. CÁLCULO - Decrescente'!J49="B", 1,
'MEM. CÁLCULO - Decrescente'!J49="", 0)</f>
        <v>0</v>
      </c>
      <c r="BL124" s="399" cm="1">
        <f t="array" ref="BL124">_xlfn.IFS('MEM. CÁLCULO - Decrescente'!K49="A", 3,
'MEM. CÁLCULO - Decrescente'!K49="M", 2,
'MEM. CÁLCULO - Decrescente'!K49="B", 1,
'MEM. CÁLCULO - Decrescente'!K49="", 0)</f>
        <v>0</v>
      </c>
      <c r="BM124" s="399" cm="1">
        <f t="array" ref="BM124">_xlfn.IFS('MEM. CÁLCULO - Decrescente'!L49="A", 3,
'MEM. CÁLCULO - Decrescente'!L49="M", 2,
'MEM. CÁLCULO - Decrescente'!L49="B", 1,
'MEM. CÁLCULO - Decrescente'!L49="", 0)</f>
        <v>0</v>
      </c>
      <c r="BN124" s="399" cm="1">
        <f t="array" ref="BN124">_xlfn.IFS('MEM. CÁLCULO - Decrescente'!M49="A", 3,
'MEM. CÁLCULO - Decrescente'!M49="M", 2,
'MEM. CÁLCULO - Decrescente'!M49="B", 1,
'MEM. CÁLCULO - Decrescente'!M49="", 0)</f>
        <v>0</v>
      </c>
      <c r="BO124" s="399" cm="1">
        <f t="array" ref="BO124">_xlfn.IFS('MEM. CÁLCULO - Decrescente'!N49="A", 3,
'MEM. CÁLCULO - Decrescente'!N49="M", 2,
'MEM. CÁLCULO - Decrescente'!N49="B", 1,
'MEM. CÁLCULO - Decrescente'!N49="", 0)</f>
        <v>0</v>
      </c>
      <c r="BP124" s="399" t="e">
        <f t="shared" si="107"/>
        <v>#REF!</v>
      </c>
      <c r="BQ124" s="399" t="e">
        <f t="shared" si="108"/>
        <v>#REF!</v>
      </c>
      <c r="BR124" s="399" t="e">
        <f t="shared" si="109"/>
        <v>#REF!</v>
      </c>
      <c r="BS124" s="399" t="e">
        <f t="shared" si="110"/>
        <v>#REF!</v>
      </c>
      <c r="BT124" s="399" t="e">
        <f t="shared" si="111"/>
        <v>#REF!</v>
      </c>
      <c r="BU124" s="399" t="e" cm="1">
        <f t="array" ref="BU124">_xlfn.IFS(BP124=3, "A",
BP124=2, "M",
BP124=1, "B",
BP124=0, "")</f>
        <v>#REF!</v>
      </c>
      <c r="BV124" s="399" t="e" cm="1">
        <f t="array" ref="BV124">_xlfn.IFS(BQ124=3, "A",
BQ124=2, "M",
BQ124=1, "B",
BQ124=0, "")</f>
        <v>#REF!</v>
      </c>
      <c r="BW124" s="399" t="e" cm="1">
        <f t="array" ref="BW124">_xlfn.IFS(BR124=3, "A",
BR124=2, "M",
BR124=1, "B",
BR124=0, "")</f>
        <v>#REF!</v>
      </c>
      <c r="BX124" s="399" t="e" cm="1">
        <f t="array" ref="BX124">_xlfn.IFS(BS124=3, "A",
BS124=2, "M",
BS124=1, "B",
BS124=0, "")</f>
        <v>#REF!</v>
      </c>
      <c r="BY124" s="399" t="e" cm="1">
        <f t="array" ref="BY124">_xlfn.IFS(BT124=3, "A",
BT124=2, "M",
BT124=1, "B",
BT124=0, "")</f>
        <v>#REF!</v>
      </c>
    </row>
    <row r="125" spans="1:77" ht="24.95" customHeight="1">
      <c r="A125" s="344" t="e">
        <f>'LVC - FICHA CAMPO - Decrescente'!#REF!</f>
        <v>#REF!</v>
      </c>
      <c r="B125" s="345" t="e">
        <f>'LVC - FICHA CAMPO - Decrescente'!#REF!</f>
        <v>#REF!</v>
      </c>
      <c r="C125" s="345" t="e">
        <f>'LVC - FICHA CAMPO - Decrescente'!#REF!</f>
        <v>#REF!</v>
      </c>
      <c r="D125" s="346" t="e">
        <f>'LVC - FICHA CAMPO - Decrescente'!#REF!</f>
        <v>#REF!</v>
      </c>
      <c r="E125" s="349" t="e">
        <f>ROUNDUP(AVERAGE('LVC - FICHA CAMPO - Crescente'!#REF!, 'LVC - FICHA CAMPO - Decrescente'!#REF!), 0)</f>
        <v>#REF!</v>
      </c>
      <c r="F125" s="349" t="e">
        <f>AVERAGE('LVC - FICHA CAMPO - Crescente'!#REF!, 'LVC - FICHA CAMPO - Decrescente'!#REF!)</f>
        <v>#REF!</v>
      </c>
      <c r="G125" s="349" t="e">
        <f>AVERAGE('LVC - FICHA CAMPO - Crescente'!#REF!, 'LVC - FICHA CAMPO - Decrescente'!#REF!)</f>
        <v>#REF!</v>
      </c>
      <c r="H125" s="349" t="e">
        <f>AVERAGE('LVC - FICHA CAMPO - Crescente'!#REF!, 'LVC - FICHA CAMPO - Decrescente'!#REF!)</f>
        <v>#REF!</v>
      </c>
      <c r="I125" s="349" t="e">
        <f>ROUNDUP(AVERAGE('LVC - FICHA CAMPO - Crescente'!#REF!, 'LVC - FICHA CAMPO - Decrescente'!#REF!), 0)</f>
        <v>#REF!</v>
      </c>
      <c r="J125" s="349" t="e">
        <f t="shared" si="78"/>
        <v>#REF!</v>
      </c>
      <c r="K125" s="349" t="e">
        <f t="shared" si="79"/>
        <v>#REF!</v>
      </c>
      <c r="L125" s="349" t="e">
        <f t="shared" si="80"/>
        <v>#REF!</v>
      </c>
      <c r="M125" s="349" t="e">
        <f t="shared" si="81"/>
        <v>#REF!</v>
      </c>
      <c r="N125" s="349" t="e">
        <f t="shared" si="82"/>
        <v>#REF!</v>
      </c>
      <c r="O125" s="347" t="e">
        <f>AVERAGE('MEM. CÁLCULO - Crescente'!#REF!, 'MEM. CÁLCULO - Decrescente'!O50)</f>
        <v>#REF!</v>
      </c>
      <c r="P125" s="348" t="e">
        <f t="shared" si="83"/>
        <v>#REF!</v>
      </c>
      <c r="Q125" s="348" t="e">
        <f t="shared" si="84"/>
        <v>#REF!</v>
      </c>
      <c r="R125" s="348" t="e">
        <f t="shared" si="85"/>
        <v>#REF!</v>
      </c>
      <c r="S125" s="347" t="e">
        <f t="shared" si="86"/>
        <v>#REF!</v>
      </c>
      <c r="T125" s="348" t="e">
        <f t="shared" si="87"/>
        <v>#REF!</v>
      </c>
      <c r="U125" s="348" t="e">
        <f t="shared" si="88"/>
        <v>#REF!</v>
      </c>
      <c r="V125" s="348" t="e">
        <f t="shared" si="89"/>
        <v>#REF!</v>
      </c>
      <c r="W125" s="348" t="e">
        <f t="shared" si="90"/>
        <v>#REF!</v>
      </c>
      <c r="X125" s="348" t="e">
        <f t="shared" si="91"/>
        <v>#REF!</v>
      </c>
      <c r="Y125" s="351" t="e">
        <f t="shared" si="92"/>
        <v>#REF!</v>
      </c>
      <c r="Z125" s="349" t="e" cm="1">
        <f t="array" ref="Z125">_xlfn.IFS(
AND(Y125&gt;=0, Y125&lt;=10), 1,
AND(Y125&gt;10, Y125&lt;50), 2,
Y125&gt;=50, 3)</f>
        <v>#REF!</v>
      </c>
      <c r="AA125" s="350" t="e">
        <f t="shared" si="93"/>
        <v>#REF!</v>
      </c>
      <c r="AB125" s="400" t="e">
        <f t="shared" si="94"/>
        <v>#REF!</v>
      </c>
      <c r="AC125" s="351" t="e">
        <f t="shared" si="95"/>
        <v>#REF!</v>
      </c>
      <c r="AD125" s="349" t="e" cm="1">
        <f t="array" ref="AD125">_xlfn.IFS(
AND(AC125&gt;=0, AC125&lt;=10), 1,
AND(AC125&gt;10, AC125&lt;50), 2,
AC125&gt;=50, 3)</f>
        <v>#REF!</v>
      </c>
      <c r="AE125" s="350" t="e">
        <f t="shared" si="96"/>
        <v>#REF!</v>
      </c>
      <c r="AF125" s="400" t="e">
        <f t="shared" si="97"/>
        <v>#REF!</v>
      </c>
      <c r="AG125" s="349" t="e">
        <f t="shared" si="98"/>
        <v>#REF!</v>
      </c>
      <c r="AH125" s="349" t="e" cm="1">
        <f t="array" ref="AH125">_xlfn.IFS(
AND(AG125&gt;=0, AG125&lt;=2), 1,
AND(AG125&gt;2, AG125&lt;5), 2,
AG125&gt;=5, 3)</f>
        <v>#REF!</v>
      </c>
      <c r="AI125" s="350" t="e">
        <f t="shared" si="99"/>
        <v>#REF!</v>
      </c>
      <c r="AJ125" s="350" t="e">
        <f t="shared" si="100"/>
        <v>#REF!</v>
      </c>
      <c r="AK125" s="351" t="e" cm="1">
        <f t="array" ref="AK125">_xlfn.IFS(
O125&lt;=2, "B",
AND(O125&gt;2, O125&lt;5), "M",
O125&gt;=5, "A")</f>
        <v>#REF!</v>
      </c>
      <c r="AL125" s="351" t="e" cm="1">
        <f t="array" ref="AL125">_xlfn.IFS(
AND(P125&gt;=0, P125&lt;=10%), "B",
AND(P125&gt;10%, P125&lt;50%), "M",
AND(P125&gt;=50%, P125&lt;=100%), "A")</f>
        <v>#REF!</v>
      </c>
      <c r="AM125" s="351" t="e" cm="1">
        <f t="array" ref="AM125">_xlfn.IFS(
AND(Q125&gt;=0, Q125&lt;=10%), "B",
AND(Q125&gt;10%, Q125&lt;50%), "M",
AND(Q125&gt;=50%, Q125&lt;=100%), "A")</f>
        <v>#REF!</v>
      </c>
      <c r="AN125" s="351" t="e" cm="1">
        <f t="array" ref="AN125">_xlfn.IFS(
AND(R125&gt;=0, R125&lt;=10%), "B",
AND(R125&gt;10%, R125&lt;50%), "M",
AND(R125&gt;=50%, R125&lt;=100%), "A")</f>
        <v>#REF!</v>
      </c>
      <c r="AO125" s="351" t="e" cm="1">
        <f t="array" ref="AO125">_xlfn.IFS(
S125&lt;=2, "B",
AND(S125&gt;2, S125&lt;5), "M",
S125&gt;=5, "A")</f>
        <v>#REF!</v>
      </c>
      <c r="AP125" s="351" t="e">
        <f t="shared" si="101"/>
        <v>#REF!</v>
      </c>
      <c r="AQ125" s="351" t="e">
        <f t="shared" si="102"/>
        <v>#REF!</v>
      </c>
      <c r="AR125" s="351" t="e">
        <f t="shared" si="103"/>
        <v>#REF!</v>
      </c>
      <c r="AS125" s="351" t="e">
        <f t="shared" si="104"/>
        <v>#REF!</v>
      </c>
      <c r="AT125" s="351" t="e">
        <f t="shared" si="105"/>
        <v>#REF!</v>
      </c>
      <c r="AU125" s="369" t="e">
        <f t="shared" si="106"/>
        <v>#REF!</v>
      </c>
      <c r="AV125" s="369" t="e" cm="1">
        <f t="array" ref="AV125">_xlfn.IFS(B125="", "",
(((100-AU125)/100)*$AV$10)&lt;1, 1,
TRUE, ((100-AU125)/100)*AV$10)</f>
        <v>#REF!</v>
      </c>
      <c r="AW125" s="375" t="e" cm="1">
        <f t="array" ref="AW125">_xlfn.IFS(
AND(AU125 &lt;= 20, AV125 &gt; 3.5), 0,
AND(AU125 &lt;= 20, AV125 &lt;= 3.5), 1,
AND(AND(20 &lt; AU125, AU125 &lt;= 40, AV125 &gt; 3.5)), 2,
AND(AND(20 &lt; AU125, AU125 &lt;= 40, AV125 &lt;= 3.5)), 3,
AND(AND(40 &lt; AU125, AU125 &lt;= 60, AV125 &gt; 2.5)), 4,
AND(AND(40 &lt; AU125, AU125 &lt;= 60, AV125 &lt;= 2.5)), 5,
AND(AND(60 &lt; AU125, AU125 &lt;= 90, AV125 &gt; 2.5)), 7,
AND(AND(60 &lt; AU125, AU125 &lt;= 90, AV125 &lt;= 2.5)), 8,
AU125 &gt; 90, 10)</f>
        <v>#REF!</v>
      </c>
      <c r="AX125" s="374" t="e">
        <f>_xlfn.XLOOKUP(AW125,IES!$B$2:$B$10,IES!$C$2:$C$10)</f>
        <v>#REF!</v>
      </c>
      <c r="AY125" s="374" t="e">
        <f>_xlfn.XLOOKUP(AW125,IES!$B$2:$B$10, IES!$D$2:$D$10)</f>
        <v>#REF!</v>
      </c>
      <c r="AZ125" s="392" t="e" cm="1">
        <f t="array" ref="AZ125">_xlfn.IFS(AV125&gt;4, 'CONCEITOS ICPF'!$B$2,
AND(3 &lt; AV125, AV125 &lt;= 4), 'CONCEITOS ICPF'!$B$3,
AND(2 &lt; AV125, AV125 &lt;= 3), 'CONCEITOS ICPF'!$B$4,
AND(1 &lt; AV125, AV125 &lt;= 2), 'CONCEITOS ICPF'!$B$5,
AV125 &lt;= 1, 'CONCEITOS ICPF'!$B$6)</f>
        <v>#REF!</v>
      </c>
      <c r="BA125" s="350" t="e">
        <f>'LVC - FICHA CAMPO - Decrescente'!#REF!</f>
        <v>#REF!</v>
      </c>
      <c r="BB125" s="350" t="e">
        <f>'LVC - FICHA CAMPO - Decrescente'!#REF!</f>
        <v>#REF!</v>
      </c>
      <c r="BC125" s="350" t="e">
        <f>'LVC - FICHA CAMPO - Decrescente'!#REF!</f>
        <v>#REF!</v>
      </c>
      <c r="BD125" s="350" t="e">
        <f>'LVC - FICHA CAMPO - Decrescente'!#REF!</f>
        <v>#REF!</v>
      </c>
      <c r="BE125" s="350" t="e">
        <f>'LVC - FICHA CAMPO - Decrescente'!#REF!</f>
        <v>#REF!</v>
      </c>
      <c r="BF125" s="399" t="e" cm="1">
        <f t="array" ref="BF125">_xlfn.IFS('MEM. CÁLCULO - Crescente'!#REF!="A", 3,
'MEM. CÁLCULO - Crescente'!#REF!="M", 2,
'MEM. CÁLCULO - Crescente'!#REF!="B", 1,
'MEM. CÁLCULO - Crescente'!#REF!="", 0)</f>
        <v>#REF!</v>
      </c>
      <c r="BG125" s="399" t="e" cm="1">
        <f t="array" ref="BG125">_xlfn.IFS('MEM. CÁLCULO - Crescente'!#REF!="A", 3,
'MEM. CÁLCULO - Crescente'!#REF!="M", 2,
'MEM. CÁLCULO - Crescente'!#REF!="B", 1,
'MEM. CÁLCULO - Crescente'!#REF!="", 0)</f>
        <v>#REF!</v>
      </c>
      <c r="BH125" s="399" t="e" cm="1">
        <f t="array" ref="BH125">_xlfn.IFS('MEM. CÁLCULO - Crescente'!#REF!="A", 3,
'MEM. CÁLCULO - Crescente'!#REF!="M", 2,
'MEM. CÁLCULO - Crescente'!#REF!="B", 1,
'MEM. CÁLCULO - Crescente'!#REF!="", 0)</f>
        <v>#REF!</v>
      </c>
      <c r="BI125" s="399" t="e" cm="1">
        <f t="array" ref="BI125">_xlfn.IFS('MEM. CÁLCULO - Crescente'!#REF!="A", 3,
'MEM. CÁLCULO - Crescente'!#REF!="M", 2,
'MEM. CÁLCULO - Crescente'!#REF!="B", 1,
'MEM. CÁLCULO - Crescente'!#REF!="", 0)</f>
        <v>#REF!</v>
      </c>
      <c r="BJ125" s="399" t="e" cm="1">
        <f t="array" ref="BJ125">_xlfn.IFS('MEM. CÁLCULO - Crescente'!#REF!="A", 3,
'MEM. CÁLCULO - Crescente'!#REF!="M", 2,
'MEM. CÁLCULO - Crescente'!#REF!="B", 1,
'MEM. CÁLCULO - Crescente'!#REF!="", 0)</f>
        <v>#REF!</v>
      </c>
      <c r="BK125" s="399" cm="1">
        <f t="array" ref="BK125">_xlfn.IFS('MEM. CÁLCULO - Decrescente'!J50="A", 3,
'MEM. CÁLCULO - Decrescente'!J50="M", 2,
'MEM. CÁLCULO - Decrescente'!J50="B", 1,
'MEM. CÁLCULO - Decrescente'!J50="", 0)</f>
        <v>0</v>
      </c>
      <c r="BL125" s="399" cm="1">
        <f t="array" ref="BL125">_xlfn.IFS('MEM. CÁLCULO - Decrescente'!K50="A", 3,
'MEM. CÁLCULO - Decrescente'!K50="M", 2,
'MEM. CÁLCULO - Decrescente'!K50="B", 1,
'MEM. CÁLCULO - Decrescente'!K50="", 0)</f>
        <v>0</v>
      </c>
      <c r="BM125" s="399" cm="1">
        <f t="array" ref="BM125">_xlfn.IFS('MEM. CÁLCULO - Decrescente'!L50="A", 3,
'MEM. CÁLCULO - Decrescente'!L50="M", 2,
'MEM. CÁLCULO - Decrescente'!L50="B", 1,
'MEM. CÁLCULO - Decrescente'!L50="", 0)</f>
        <v>0</v>
      </c>
      <c r="BN125" s="399" cm="1">
        <f t="array" ref="BN125">_xlfn.IFS('MEM. CÁLCULO - Decrescente'!M50="A", 3,
'MEM. CÁLCULO - Decrescente'!M50="M", 2,
'MEM. CÁLCULO - Decrescente'!M50="B", 1,
'MEM. CÁLCULO - Decrescente'!M50="", 0)</f>
        <v>0</v>
      </c>
      <c r="BO125" s="399" cm="1">
        <f t="array" ref="BO125">_xlfn.IFS('MEM. CÁLCULO - Decrescente'!N50="A", 3,
'MEM. CÁLCULO - Decrescente'!N50="M", 2,
'MEM. CÁLCULO - Decrescente'!N50="B", 1,
'MEM. CÁLCULO - Decrescente'!N50="", 0)</f>
        <v>0</v>
      </c>
      <c r="BP125" s="399" t="e">
        <f t="shared" si="107"/>
        <v>#REF!</v>
      </c>
      <c r="BQ125" s="399" t="e">
        <f t="shared" si="108"/>
        <v>#REF!</v>
      </c>
      <c r="BR125" s="399" t="e">
        <f t="shared" si="109"/>
        <v>#REF!</v>
      </c>
      <c r="BS125" s="399" t="e">
        <f t="shared" si="110"/>
        <v>#REF!</v>
      </c>
      <c r="BT125" s="399" t="e">
        <f t="shared" si="111"/>
        <v>#REF!</v>
      </c>
      <c r="BU125" s="399" t="e" cm="1">
        <f t="array" ref="BU125">_xlfn.IFS(BP125=3, "A",
BP125=2, "M",
BP125=1, "B",
BP125=0, "")</f>
        <v>#REF!</v>
      </c>
      <c r="BV125" s="399" t="e" cm="1">
        <f t="array" ref="BV125">_xlfn.IFS(BQ125=3, "A",
BQ125=2, "M",
BQ125=1, "B",
BQ125=0, "")</f>
        <v>#REF!</v>
      </c>
      <c r="BW125" s="399" t="e" cm="1">
        <f t="array" ref="BW125">_xlfn.IFS(BR125=3, "A",
BR125=2, "M",
BR125=1, "B",
BR125=0, "")</f>
        <v>#REF!</v>
      </c>
      <c r="BX125" s="399" t="e" cm="1">
        <f t="array" ref="BX125">_xlfn.IFS(BS125=3, "A",
BS125=2, "M",
BS125=1, "B",
BS125=0, "")</f>
        <v>#REF!</v>
      </c>
      <c r="BY125" s="399" t="e" cm="1">
        <f t="array" ref="BY125">_xlfn.IFS(BT125=3, "A",
BT125=2, "M",
BT125=1, "B",
BT125=0, "")</f>
        <v>#REF!</v>
      </c>
    </row>
    <row r="126" spans="1:77" ht="24.95" customHeight="1">
      <c r="A126" s="344" t="e">
        <f>'LVC - FICHA CAMPO - Decrescente'!#REF!</f>
        <v>#REF!</v>
      </c>
      <c r="B126" s="345" t="e">
        <f>'LVC - FICHA CAMPO - Decrescente'!#REF!</f>
        <v>#REF!</v>
      </c>
      <c r="C126" s="345" t="e">
        <f>'LVC - FICHA CAMPO - Decrescente'!#REF!</f>
        <v>#REF!</v>
      </c>
      <c r="D126" s="346" t="e">
        <f>'LVC - FICHA CAMPO - Decrescente'!#REF!</f>
        <v>#REF!</v>
      </c>
      <c r="E126" s="349" t="e">
        <f>ROUNDUP(AVERAGE('LVC - FICHA CAMPO - Crescente'!#REF!, 'LVC - FICHA CAMPO - Decrescente'!#REF!), 0)</f>
        <v>#REF!</v>
      </c>
      <c r="F126" s="349" t="e">
        <f>AVERAGE('LVC - FICHA CAMPO - Crescente'!#REF!, 'LVC - FICHA CAMPO - Decrescente'!#REF!)</f>
        <v>#REF!</v>
      </c>
      <c r="G126" s="349" t="e">
        <f>AVERAGE('LVC - FICHA CAMPO - Crescente'!#REF!, 'LVC - FICHA CAMPO - Decrescente'!#REF!)</f>
        <v>#REF!</v>
      </c>
      <c r="H126" s="349" t="e">
        <f>AVERAGE('LVC - FICHA CAMPO - Crescente'!#REF!, 'LVC - FICHA CAMPO - Decrescente'!#REF!)</f>
        <v>#REF!</v>
      </c>
      <c r="I126" s="349" t="e">
        <f>ROUNDUP(AVERAGE('LVC - FICHA CAMPO - Crescente'!#REF!, 'LVC - FICHA CAMPO - Decrescente'!#REF!), 0)</f>
        <v>#REF!</v>
      </c>
      <c r="J126" s="349" t="e">
        <f t="shared" si="78"/>
        <v>#REF!</v>
      </c>
      <c r="K126" s="349" t="e">
        <f t="shared" si="79"/>
        <v>#REF!</v>
      </c>
      <c r="L126" s="349" t="e">
        <f t="shared" si="80"/>
        <v>#REF!</v>
      </c>
      <c r="M126" s="349" t="e">
        <f t="shared" si="81"/>
        <v>#REF!</v>
      </c>
      <c r="N126" s="349" t="e">
        <f t="shared" si="82"/>
        <v>#REF!</v>
      </c>
      <c r="O126" s="347" t="e">
        <f>AVERAGE('MEM. CÁLCULO - Crescente'!#REF!, 'MEM. CÁLCULO - Decrescente'!O51)</f>
        <v>#REF!</v>
      </c>
      <c r="P126" s="348" t="e">
        <f t="shared" si="83"/>
        <v>#REF!</v>
      </c>
      <c r="Q126" s="348" t="e">
        <f t="shared" si="84"/>
        <v>#REF!</v>
      </c>
      <c r="R126" s="348" t="e">
        <f t="shared" si="85"/>
        <v>#REF!</v>
      </c>
      <c r="S126" s="347" t="e">
        <f t="shared" si="86"/>
        <v>#REF!</v>
      </c>
      <c r="T126" s="348" t="e">
        <f t="shared" si="87"/>
        <v>#REF!</v>
      </c>
      <c r="U126" s="348" t="e">
        <f t="shared" si="88"/>
        <v>#REF!</v>
      </c>
      <c r="V126" s="348" t="e">
        <f t="shared" si="89"/>
        <v>#REF!</v>
      </c>
      <c r="W126" s="348" t="e">
        <f t="shared" si="90"/>
        <v>#REF!</v>
      </c>
      <c r="X126" s="348" t="e">
        <f t="shared" si="91"/>
        <v>#REF!</v>
      </c>
      <c r="Y126" s="351" t="e">
        <f t="shared" si="92"/>
        <v>#REF!</v>
      </c>
      <c r="Z126" s="349" t="e" cm="1">
        <f t="array" ref="Z126">_xlfn.IFS(
AND(Y126&gt;=0, Y126&lt;=10), 1,
AND(Y126&gt;10, Y126&lt;50), 2,
Y126&gt;=50, 3)</f>
        <v>#REF!</v>
      </c>
      <c r="AA126" s="350" t="e">
        <f t="shared" si="93"/>
        <v>#REF!</v>
      </c>
      <c r="AB126" s="400" t="e">
        <f t="shared" si="94"/>
        <v>#REF!</v>
      </c>
      <c r="AC126" s="351" t="e">
        <f t="shared" si="95"/>
        <v>#REF!</v>
      </c>
      <c r="AD126" s="349" t="e" cm="1">
        <f t="array" ref="AD126">_xlfn.IFS(
AND(AC126&gt;=0, AC126&lt;=10), 1,
AND(AC126&gt;10, AC126&lt;50), 2,
AC126&gt;=50, 3)</f>
        <v>#REF!</v>
      </c>
      <c r="AE126" s="350" t="e">
        <f t="shared" si="96"/>
        <v>#REF!</v>
      </c>
      <c r="AF126" s="400" t="e">
        <f t="shared" si="97"/>
        <v>#REF!</v>
      </c>
      <c r="AG126" s="349" t="e">
        <f t="shared" si="98"/>
        <v>#REF!</v>
      </c>
      <c r="AH126" s="349" t="e" cm="1">
        <f t="array" ref="AH126">_xlfn.IFS(
AND(AG126&gt;=0, AG126&lt;=2), 1,
AND(AG126&gt;2, AG126&lt;5), 2,
AG126&gt;=5, 3)</f>
        <v>#REF!</v>
      </c>
      <c r="AI126" s="350" t="e">
        <f t="shared" si="99"/>
        <v>#REF!</v>
      </c>
      <c r="AJ126" s="350" t="e">
        <f t="shared" si="100"/>
        <v>#REF!</v>
      </c>
      <c r="AK126" s="351" t="e" cm="1">
        <f t="array" ref="AK126">_xlfn.IFS(
O126&lt;=2, "B",
AND(O126&gt;2, O126&lt;5), "M",
O126&gt;=5, "A")</f>
        <v>#REF!</v>
      </c>
      <c r="AL126" s="351" t="e" cm="1">
        <f t="array" ref="AL126">_xlfn.IFS(
AND(P126&gt;=0, P126&lt;=10%), "B",
AND(P126&gt;10%, P126&lt;50%), "M",
AND(P126&gt;=50%, P126&lt;=100%), "A")</f>
        <v>#REF!</v>
      </c>
      <c r="AM126" s="351" t="e" cm="1">
        <f t="array" ref="AM126">_xlfn.IFS(
AND(Q126&gt;=0, Q126&lt;=10%), "B",
AND(Q126&gt;10%, Q126&lt;50%), "M",
AND(Q126&gt;=50%, Q126&lt;=100%), "A")</f>
        <v>#REF!</v>
      </c>
      <c r="AN126" s="351" t="e" cm="1">
        <f t="array" ref="AN126">_xlfn.IFS(
AND(R126&gt;=0, R126&lt;=10%), "B",
AND(R126&gt;10%, R126&lt;50%), "M",
AND(R126&gt;=50%, R126&lt;=100%), "A")</f>
        <v>#REF!</v>
      </c>
      <c r="AO126" s="351" t="e" cm="1">
        <f t="array" ref="AO126">_xlfn.IFS(
S126&lt;=2, "B",
AND(S126&gt;2, S126&lt;5), "M",
S126&gt;=5, "A")</f>
        <v>#REF!</v>
      </c>
      <c r="AP126" s="351" t="e">
        <f t="shared" si="101"/>
        <v>#REF!</v>
      </c>
      <c r="AQ126" s="351" t="e">
        <f t="shared" si="102"/>
        <v>#REF!</v>
      </c>
      <c r="AR126" s="351" t="e">
        <f t="shared" si="103"/>
        <v>#REF!</v>
      </c>
      <c r="AS126" s="351" t="e">
        <f t="shared" si="104"/>
        <v>#REF!</v>
      </c>
      <c r="AT126" s="351" t="e">
        <f t="shared" si="105"/>
        <v>#REF!</v>
      </c>
      <c r="AU126" s="369" t="e">
        <f t="shared" si="106"/>
        <v>#REF!</v>
      </c>
      <c r="AV126" s="369" t="e" cm="1">
        <f t="array" ref="AV126">_xlfn.IFS(B126="", "",
(((100-AU126)/100)*$AV$10)&lt;1, 1,
TRUE, ((100-AU126)/100)*AV$10)</f>
        <v>#REF!</v>
      </c>
      <c r="AW126" s="375" t="e" cm="1">
        <f t="array" ref="AW126">_xlfn.IFS(
AND(AU126 &lt;= 20, AV126 &gt; 3.5), 0,
AND(AU126 &lt;= 20, AV126 &lt;= 3.5), 1,
AND(AND(20 &lt; AU126, AU126 &lt;= 40, AV126 &gt; 3.5)), 2,
AND(AND(20 &lt; AU126, AU126 &lt;= 40, AV126 &lt;= 3.5)), 3,
AND(AND(40 &lt; AU126, AU126 &lt;= 60, AV126 &gt; 2.5)), 4,
AND(AND(40 &lt; AU126, AU126 &lt;= 60, AV126 &lt;= 2.5)), 5,
AND(AND(60 &lt; AU126, AU126 &lt;= 90, AV126 &gt; 2.5)), 7,
AND(AND(60 &lt; AU126, AU126 &lt;= 90, AV126 &lt;= 2.5)), 8,
AU126 &gt; 90, 10)</f>
        <v>#REF!</v>
      </c>
      <c r="AX126" s="374" t="e">
        <f>_xlfn.XLOOKUP(AW126,IES!$B$2:$B$10,IES!$C$2:$C$10)</f>
        <v>#REF!</v>
      </c>
      <c r="AY126" s="374" t="e">
        <f>_xlfn.XLOOKUP(AW126,IES!$B$2:$B$10, IES!$D$2:$D$10)</f>
        <v>#REF!</v>
      </c>
      <c r="AZ126" s="392" t="e" cm="1">
        <f t="array" ref="AZ126">_xlfn.IFS(AV126&gt;4, 'CONCEITOS ICPF'!$B$2,
AND(3 &lt; AV126, AV126 &lt;= 4), 'CONCEITOS ICPF'!$B$3,
AND(2 &lt; AV126, AV126 &lt;= 3), 'CONCEITOS ICPF'!$B$4,
AND(1 &lt; AV126, AV126 &lt;= 2), 'CONCEITOS ICPF'!$B$5,
AV126 &lt;= 1, 'CONCEITOS ICPF'!$B$6)</f>
        <v>#REF!</v>
      </c>
      <c r="BA126" s="350" t="e">
        <f>'LVC - FICHA CAMPO - Decrescente'!#REF!</f>
        <v>#REF!</v>
      </c>
      <c r="BB126" s="350" t="e">
        <f>'LVC - FICHA CAMPO - Decrescente'!#REF!</f>
        <v>#REF!</v>
      </c>
      <c r="BC126" s="350" t="e">
        <f>'LVC - FICHA CAMPO - Decrescente'!#REF!</f>
        <v>#REF!</v>
      </c>
      <c r="BD126" s="350" t="e">
        <f>'LVC - FICHA CAMPO - Decrescente'!#REF!</f>
        <v>#REF!</v>
      </c>
      <c r="BE126" s="350" t="e">
        <f>'LVC - FICHA CAMPO - Decrescente'!#REF!</f>
        <v>#REF!</v>
      </c>
      <c r="BF126" s="399" t="e" cm="1">
        <f t="array" ref="BF126">_xlfn.IFS('MEM. CÁLCULO - Crescente'!#REF!="A", 3,
'MEM. CÁLCULO - Crescente'!#REF!="M", 2,
'MEM. CÁLCULO - Crescente'!#REF!="B", 1,
'MEM. CÁLCULO - Crescente'!#REF!="", 0)</f>
        <v>#REF!</v>
      </c>
      <c r="BG126" s="399" t="e" cm="1">
        <f t="array" ref="BG126">_xlfn.IFS('MEM. CÁLCULO - Crescente'!#REF!="A", 3,
'MEM. CÁLCULO - Crescente'!#REF!="M", 2,
'MEM. CÁLCULO - Crescente'!#REF!="B", 1,
'MEM. CÁLCULO - Crescente'!#REF!="", 0)</f>
        <v>#REF!</v>
      </c>
      <c r="BH126" s="399" t="e" cm="1">
        <f t="array" ref="BH126">_xlfn.IFS('MEM. CÁLCULO - Crescente'!#REF!="A", 3,
'MEM. CÁLCULO - Crescente'!#REF!="M", 2,
'MEM. CÁLCULO - Crescente'!#REF!="B", 1,
'MEM. CÁLCULO - Crescente'!#REF!="", 0)</f>
        <v>#REF!</v>
      </c>
      <c r="BI126" s="399" t="e" cm="1">
        <f t="array" ref="BI126">_xlfn.IFS('MEM. CÁLCULO - Crescente'!#REF!="A", 3,
'MEM. CÁLCULO - Crescente'!#REF!="M", 2,
'MEM. CÁLCULO - Crescente'!#REF!="B", 1,
'MEM. CÁLCULO - Crescente'!#REF!="", 0)</f>
        <v>#REF!</v>
      </c>
      <c r="BJ126" s="399" t="e" cm="1">
        <f t="array" ref="BJ126">_xlfn.IFS('MEM. CÁLCULO - Crescente'!#REF!="A", 3,
'MEM. CÁLCULO - Crescente'!#REF!="M", 2,
'MEM. CÁLCULO - Crescente'!#REF!="B", 1,
'MEM. CÁLCULO - Crescente'!#REF!="", 0)</f>
        <v>#REF!</v>
      </c>
      <c r="BK126" s="399" cm="1">
        <f t="array" ref="BK126">_xlfn.IFS('MEM. CÁLCULO - Decrescente'!J51="A", 3,
'MEM. CÁLCULO - Decrescente'!J51="M", 2,
'MEM. CÁLCULO - Decrescente'!J51="B", 1,
'MEM. CÁLCULO - Decrescente'!J51="", 0)</f>
        <v>0</v>
      </c>
      <c r="BL126" s="399" cm="1">
        <f t="array" ref="BL126">_xlfn.IFS('MEM. CÁLCULO - Decrescente'!K51="A", 3,
'MEM. CÁLCULO - Decrescente'!K51="M", 2,
'MEM. CÁLCULO - Decrescente'!K51="B", 1,
'MEM. CÁLCULO - Decrescente'!K51="", 0)</f>
        <v>0</v>
      </c>
      <c r="BM126" s="399" cm="1">
        <f t="array" ref="BM126">_xlfn.IFS('MEM. CÁLCULO - Decrescente'!L51="A", 3,
'MEM. CÁLCULO - Decrescente'!L51="M", 2,
'MEM. CÁLCULO - Decrescente'!L51="B", 1,
'MEM. CÁLCULO - Decrescente'!L51="", 0)</f>
        <v>0</v>
      </c>
      <c r="BN126" s="399" cm="1">
        <f t="array" ref="BN126">_xlfn.IFS('MEM. CÁLCULO - Decrescente'!M51="A", 3,
'MEM. CÁLCULO - Decrescente'!M51="M", 2,
'MEM. CÁLCULO - Decrescente'!M51="B", 1,
'MEM. CÁLCULO - Decrescente'!M51="", 0)</f>
        <v>0</v>
      </c>
      <c r="BO126" s="399" cm="1">
        <f t="array" ref="BO126">_xlfn.IFS('MEM. CÁLCULO - Decrescente'!N51="A", 3,
'MEM. CÁLCULO - Decrescente'!N51="M", 2,
'MEM. CÁLCULO - Decrescente'!N51="B", 1,
'MEM. CÁLCULO - Decrescente'!N51="", 0)</f>
        <v>0</v>
      </c>
      <c r="BP126" s="399" t="e">
        <f t="shared" si="107"/>
        <v>#REF!</v>
      </c>
      <c r="BQ126" s="399" t="e">
        <f t="shared" si="108"/>
        <v>#REF!</v>
      </c>
      <c r="BR126" s="399" t="e">
        <f t="shared" si="109"/>
        <v>#REF!</v>
      </c>
      <c r="BS126" s="399" t="e">
        <f t="shared" si="110"/>
        <v>#REF!</v>
      </c>
      <c r="BT126" s="399" t="e">
        <f t="shared" si="111"/>
        <v>#REF!</v>
      </c>
      <c r="BU126" s="399" t="e" cm="1">
        <f t="array" ref="BU126">_xlfn.IFS(BP126=3, "A",
BP126=2, "M",
BP126=1, "B",
BP126=0, "")</f>
        <v>#REF!</v>
      </c>
      <c r="BV126" s="399" t="e" cm="1">
        <f t="array" ref="BV126">_xlfn.IFS(BQ126=3, "A",
BQ126=2, "M",
BQ126=1, "B",
BQ126=0, "")</f>
        <v>#REF!</v>
      </c>
      <c r="BW126" s="399" t="e" cm="1">
        <f t="array" ref="BW126">_xlfn.IFS(BR126=3, "A",
BR126=2, "M",
BR126=1, "B",
BR126=0, "")</f>
        <v>#REF!</v>
      </c>
      <c r="BX126" s="399" t="e" cm="1">
        <f t="array" ref="BX126">_xlfn.IFS(BS126=3, "A",
BS126=2, "M",
BS126=1, "B",
BS126=0, "")</f>
        <v>#REF!</v>
      </c>
      <c r="BY126" s="399" t="e" cm="1">
        <f t="array" ref="BY126">_xlfn.IFS(BT126=3, "A",
BT126=2, "M",
BT126=1, "B",
BT126=0, "")</f>
        <v>#REF!</v>
      </c>
    </row>
    <row r="127" spans="1:77" ht="24.95" customHeight="1">
      <c r="A127" s="344" t="e">
        <f>'LVC - FICHA CAMPO - Decrescente'!#REF!</f>
        <v>#REF!</v>
      </c>
      <c r="B127" s="345" t="e">
        <f>'LVC - FICHA CAMPO - Decrescente'!#REF!</f>
        <v>#REF!</v>
      </c>
      <c r="C127" s="345" t="e">
        <f>'LVC - FICHA CAMPO - Decrescente'!#REF!</f>
        <v>#REF!</v>
      </c>
      <c r="D127" s="346" t="e">
        <f>'LVC - FICHA CAMPO - Decrescente'!#REF!</f>
        <v>#REF!</v>
      </c>
      <c r="E127" s="349" t="e">
        <f>ROUNDUP(AVERAGE('LVC - FICHA CAMPO - Crescente'!#REF!, 'LVC - FICHA CAMPO - Decrescente'!#REF!), 0)</f>
        <v>#REF!</v>
      </c>
      <c r="F127" s="349" t="e">
        <f>AVERAGE('LVC - FICHA CAMPO - Crescente'!#REF!, 'LVC - FICHA CAMPO - Decrescente'!#REF!)</f>
        <v>#REF!</v>
      </c>
      <c r="G127" s="349" t="e">
        <f>AVERAGE('LVC - FICHA CAMPO - Crescente'!#REF!, 'LVC - FICHA CAMPO - Decrescente'!#REF!)</f>
        <v>#REF!</v>
      </c>
      <c r="H127" s="349" t="e">
        <f>AVERAGE('LVC - FICHA CAMPO - Crescente'!#REF!, 'LVC - FICHA CAMPO - Decrescente'!#REF!)</f>
        <v>#REF!</v>
      </c>
      <c r="I127" s="349" t="e">
        <f>ROUNDUP(AVERAGE('LVC - FICHA CAMPO - Crescente'!#REF!, 'LVC - FICHA CAMPO - Decrescente'!#REF!), 0)</f>
        <v>#REF!</v>
      </c>
      <c r="J127" s="349" t="e">
        <f t="shared" si="78"/>
        <v>#REF!</v>
      </c>
      <c r="K127" s="349" t="e">
        <f t="shared" si="79"/>
        <v>#REF!</v>
      </c>
      <c r="L127" s="349" t="e">
        <f t="shared" si="80"/>
        <v>#REF!</v>
      </c>
      <c r="M127" s="349" t="e">
        <f t="shared" si="81"/>
        <v>#REF!</v>
      </c>
      <c r="N127" s="349" t="e">
        <f t="shared" si="82"/>
        <v>#REF!</v>
      </c>
      <c r="O127" s="347" t="e">
        <f>AVERAGE('MEM. CÁLCULO - Crescente'!#REF!, 'MEM. CÁLCULO - Decrescente'!O52)</f>
        <v>#REF!</v>
      </c>
      <c r="P127" s="348" t="e">
        <f t="shared" si="83"/>
        <v>#REF!</v>
      </c>
      <c r="Q127" s="348" t="e">
        <f t="shared" si="84"/>
        <v>#REF!</v>
      </c>
      <c r="R127" s="348" t="e">
        <f t="shared" si="85"/>
        <v>#REF!</v>
      </c>
      <c r="S127" s="347" t="e">
        <f t="shared" si="86"/>
        <v>#REF!</v>
      </c>
      <c r="T127" s="348" t="e">
        <f t="shared" si="87"/>
        <v>#REF!</v>
      </c>
      <c r="U127" s="348" t="e">
        <f t="shared" si="88"/>
        <v>#REF!</v>
      </c>
      <c r="V127" s="348" t="e">
        <f t="shared" si="89"/>
        <v>#REF!</v>
      </c>
      <c r="W127" s="348" t="e">
        <f t="shared" si="90"/>
        <v>#REF!</v>
      </c>
      <c r="X127" s="348" t="e">
        <f t="shared" si="91"/>
        <v>#REF!</v>
      </c>
      <c r="Y127" s="351" t="e">
        <f t="shared" si="92"/>
        <v>#REF!</v>
      </c>
      <c r="Z127" s="349" t="e" cm="1">
        <f t="array" ref="Z127">_xlfn.IFS(
AND(Y127&gt;=0, Y127&lt;=10), 1,
AND(Y127&gt;10, Y127&lt;50), 2,
Y127&gt;=50, 3)</f>
        <v>#REF!</v>
      </c>
      <c r="AA127" s="350" t="e">
        <f t="shared" si="93"/>
        <v>#REF!</v>
      </c>
      <c r="AB127" s="400" t="e">
        <f t="shared" si="94"/>
        <v>#REF!</v>
      </c>
      <c r="AC127" s="351" t="e">
        <f t="shared" si="95"/>
        <v>#REF!</v>
      </c>
      <c r="AD127" s="349" t="e" cm="1">
        <f t="array" ref="AD127">_xlfn.IFS(
AND(AC127&gt;=0, AC127&lt;=10), 1,
AND(AC127&gt;10, AC127&lt;50), 2,
AC127&gt;=50, 3)</f>
        <v>#REF!</v>
      </c>
      <c r="AE127" s="350" t="e">
        <f t="shared" si="96"/>
        <v>#REF!</v>
      </c>
      <c r="AF127" s="400" t="e">
        <f t="shared" si="97"/>
        <v>#REF!</v>
      </c>
      <c r="AG127" s="349" t="e">
        <f t="shared" si="98"/>
        <v>#REF!</v>
      </c>
      <c r="AH127" s="349" t="e" cm="1">
        <f t="array" ref="AH127">_xlfn.IFS(
AND(AG127&gt;=0, AG127&lt;=2), 1,
AND(AG127&gt;2, AG127&lt;5), 2,
AG127&gt;=5, 3)</f>
        <v>#REF!</v>
      </c>
      <c r="AI127" s="350" t="e">
        <f t="shared" si="99"/>
        <v>#REF!</v>
      </c>
      <c r="AJ127" s="350" t="e">
        <f t="shared" si="100"/>
        <v>#REF!</v>
      </c>
      <c r="AK127" s="351" t="e" cm="1">
        <f t="array" ref="AK127">_xlfn.IFS(
O127&lt;=2, "B",
AND(O127&gt;2, O127&lt;5), "M",
O127&gt;=5, "A")</f>
        <v>#REF!</v>
      </c>
      <c r="AL127" s="351" t="e" cm="1">
        <f t="array" ref="AL127">_xlfn.IFS(
AND(P127&gt;=0, P127&lt;=10%), "B",
AND(P127&gt;10%, P127&lt;50%), "M",
AND(P127&gt;=50%, P127&lt;=100%), "A")</f>
        <v>#REF!</v>
      </c>
      <c r="AM127" s="351" t="e" cm="1">
        <f t="array" ref="AM127">_xlfn.IFS(
AND(Q127&gt;=0, Q127&lt;=10%), "B",
AND(Q127&gt;10%, Q127&lt;50%), "M",
AND(Q127&gt;=50%, Q127&lt;=100%), "A")</f>
        <v>#REF!</v>
      </c>
      <c r="AN127" s="351" t="e" cm="1">
        <f t="array" ref="AN127">_xlfn.IFS(
AND(R127&gt;=0, R127&lt;=10%), "B",
AND(R127&gt;10%, R127&lt;50%), "M",
AND(R127&gt;=50%, R127&lt;=100%), "A")</f>
        <v>#REF!</v>
      </c>
      <c r="AO127" s="351" t="e" cm="1">
        <f t="array" ref="AO127">_xlfn.IFS(
S127&lt;=2, "B",
AND(S127&gt;2, S127&lt;5), "M",
S127&gt;=5, "A")</f>
        <v>#REF!</v>
      </c>
      <c r="AP127" s="351" t="e">
        <f t="shared" si="101"/>
        <v>#REF!</v>
      </c>
      <c r="AQ127" s="351" t="e">
        <f t="shared" si="102"/>
        <v>#REF!</v>
      </c>
      <c r="AR127" s="351" t="e">
        <f t="shared" si="103"/>
        <v>#REF!</v>
      </c>
      <c r="AS127" s="351" t="e">
        <f t="shared" si="104"/>
        <v>#REF!</v>
      </c>
      <c r="AT127" s="351" t="e">
        <f t="shared" si="105"/>
        <v>#REF!</v>
      </c>
      <c r="AU127" s="369" t="e">
        <f t="shared" si="106"/>
        <v>#REF!</v>
      </c>
      <c r="AV127" s="369" t="e" cm="1">
        <f t="array" ref="AV127">_xlfn.IFS(B127="", "",
(((100-AU127)/100)*$AV$10)&lt;1, 1,
TRUE, ((100-AU127)/100)*AV$10)</f>
        <v>#REF!</v>
      </c>
      <c r="AW127" s="375" t="e" cm="1">
        <f t="array" ref="AW127">_xlfn.IFS(
AND(AU127 &lt;= 20, AV127 &gt; 3.5), 0,
AND(AU127 &lt;= 20, AV127 &lt;= 3.5), 1,
AND(AND(20 &lt; AU127, AU127 &lt;= 40, AV127 &gt; 3.5)), 2,
AND(AND(20 &lt; AU127, AU127 &lt;= 40, AV127 &lt;= 3.5)), 3,
AND(AND(40 &lt; AU127, AU127 &lt;= 60, AV127 &gt; 2.5)), 4,
AND(AND(40 &lt; AU127, AU127 &lt;= 60, AV127 &lt;= 2.5)), 5,
AND(AND(60 &lt; AU127, AU127 &lt;= 90, AV127 &gt; 2.5)), 7,
AND(AND(60 &lt; AU127, AU127 &lt;= 90, AV127 &lt;= 2.5)), 8,
AU127 &gt; 90, 10)</f>
        <v>#REF!</v>
      </c>
      <c r="AX127" s="374" t="e">
        <f>_xlfn.XLOOKUP(AW127,IES!$B$2:$B$10,IES!$C$2:$C$10)</f>
        <v>#REF!</v>
      </c>
      <c r="AY127" s="374" t="e">
        <f>_xlfn.XLOOKUP(AW127,IES!$B$2:$B$10, IES!$D$2:$D$10)</f>
        <v>#REF!</v>
      </c>
      <c r="AZ127" s="392" t="e" cm="1">
        <f t="array" ref="AZ127">_xlfn.IFS(AV127&gt;4, 'CONCEITOS ICPF'!$B$2,
AND(3 &lt; AV127, AV127 &lt;= 4), 'CONCEITOS ICPF'!$B$3,
AND(2 &lt; AV127, AV127 &lt;= 3), 'CONCEITOS ICPF'!$B$4,
AND(1 &lt; AV127, AV127 &lt;= 2), 'CONCEITOS ICPF'!$B$5,
AV127 &lt;= 1, 'CONCEITOS ICPF'!$B$6)</f>
        <v>#REF!</v>
      </c>
      <c r="BA127" s="350" t="e">
        <f>'LVC - FICHA CAMPO - Decrescente'!#REF!</f>
        <v>#REF!</v>
      </c>
      <c r="BB127" s="350" t="e">
        <f>'LVC - FICHA CAMPO - Decrescente'!#REF!</f>
        <v>#REF!</v>
      </c>
      <c r="BC127" s="350" t="e">
        <f>'LVC - FICHA CAMPO - Decrescente'!#REF!</f>
        <v>#REF!</v>
      </c>
      <c r="BD127" s="350" t="e">
        <f>'LVC - FICHA CAMPO - Decrescente'!#REF!</f>
        <v>#REF!</v>
      </c>
      <c r="BE127" s="350" t="e">
        <f>'LVC - FICHA CAMPO - Decrescente'!#REF!</f>
        <v>#REF!</v>
      </c>
      <c r="BF127" s="399" t="e" cm="1">
        <f t="array" ref="BF127">_xlfn.IFS('MEM. CÁLCULO - Crescente'!#REF!="A", 3,
'MEM. CÁLCULO - Crescente'!#REF!="M", 2,
'MEM. CÁLCULO - Crescente'!#REF!="B", 1,
'MEM. CÁLCULO - Crescente'!#REF!="", 0)</f>
        <v>#REF!</v>
      </c>
      <c r="BG127" s="399" t="e" cm="1">
        <f t="array" ref="BG127">_xlfn.IFS('MEM. CÁLCULO - Crescente'!#REF!="A", 3,
'MEM. CÁLCULO - Crescente'!#REF!="M", 2,
'MEM. CÁLCULO - Crescente'!#REF!="B", 1,
'MEM. CÁLCULO - Crescente'!#REF!="", 0)</f>
        <v>#REF!</v>
      </c>
      <c r="BH127" s="399" t="e" cm="1">
        <f t="array" ref="BH127">_xlfn.IFS('MEM. CÁLCULO - Crescente'!#REF!="A", 3,
'MEM. CÁLCULO - Crescente'!#REF!="M", 2,
'MEM. CÁLCULO - Crescente'!#REF!="B", 1,
'MEM. CÁLCULO - Crescente'!#REF!="", 0)</f>
        <v>#REF!</v>
      </c>
      <c r="BI127" s="399" t="e" cm="1">
        <f t="array" ref="BI127">_xlfn.IFS('MEM. CÁLCULO - Crescente'!#REF!="A", 3,
'MEM. CÁLCULO - Crescente'!#REF!="M", 2,
'MEM. CÁLCULO - Crescente'!#REF!="B", 1,
'MEM. CÁLCULO - Crescente'!#REF!="", 0)</f>
        <v>#REF!</v>
      </c>
      <c r="BJ127" s="399" t="e" cm="1">
        <f t="array" ref="BJ127">_xlfn.IFS('MEM. CÁLCULO - Crescente'!#REF!="A", 3,
'MEM. CÁLCULO - Crescente'!#REF!="M", 2,
'MEM. CÁLCULO - Crescente'!#REF!="B", 1,
'MEM. CÁLCULO - Crescente'!#REF!="", 0)</f>
        <v>#REF!</v>
      </c>
      <c r="BK127" s="399" cm="1">
        <f t="array" ref="BK127">_xlfn.IFS('MEM. CÁLCULO - Decrescente'!J52="A", 3,
'MEM. CÁLCULO - Decrescente'!J52="M", 2,
'MEM. CÁLCULO - Decrescente'!J52="B", 1,
'MEM. CÁLCULO - Decrescente'!J52="", 0)</f>
        <v>0</v>
      </c>
      <c r="BL127" s="399" cm="1">
        <f t="array" ref="BL127">_xlfn.IFS('MEM. CÁLCULO - Decrescente'!K52="A", 3,
'MEM. CÁLCULO - Decrescente'!K52="M", 2,
'MEM. CÁLCULO - Decrescente'!K52="B", 1,
'MEM. CÁLCULO - Decrescente'!K52="", 0)</f>
        <v>0</v>
      </c>
      <c r="BM127" s="399" cm="1">
        <f t="array" ref="BM127">_xlfn.IFS('MEM. CÁLCULO - Decrescente'!L52="A", 3,
'MEM. CÁLCULO - Decrescente'!L52="M", 2,
'MEM. CÁLCULO - Decrescente'!L52="B", 1,
'MEM. CÁLCULO - Decrescente'!L52="", 0)</f>
        <v>0</v>
      </c>
      <c r="BN127" s="399" cm="1">
        <f t="array" ref="BN127">_xlfn.IFS('MEM. CÁLCULO - Decrescente'!M52="A", 3,
'MEM. CÁLCULO - Decrescente'!M52="M", 2,
'MEM. CÁLCULO - Decrescente'!M52="B", 1,
'MEM. CÁLCULO - Decrescente'!M52="", 0)</f>
        <v>0</v>
      </c>
      <c r="BO127" s="399" cm="1">
        <f t="array" ref="BO127">_xlfn.IFS('MEM. CÁLCULO - Decrescente'!N52="A", 3,
'MEM. CÁLCULO - Decrescente'!N52="M", 2,
'MEM. CÁLCULO - Decrescente'!N52="B", 1,
'MEM. CÁLCULO - Decrescente'!N52="", 0)</f>
        <v>0</v>
      </c>
      <c r="BP127" s="399" t="e">
        <f t="shared" si="107"/>
        <v>#REF!</v>
      </c>
      <c r="BQ127" s="399" t="e">
        <f t="shared" si="108"/>
        <v>#REF!</v>
      </c>
      <c r="BR127" s="399" t="e">
        <f t="shared" si="109"/>
        <v>#REF!</v>
      </c>
      <c r="BS127" s="399" t="e">
        <f t="shared" si="110"/>
        <v>#REF!</v>
      </c>
      <c r="BT127" s="399" t="e">
        <f t="shared" si="111"/>
        <v>#REF!</v>
      </c>
      <c r="BU127" s="399" t="e" cm="1">
        <f t="array" ref="BU127">_xlfn.IFS(BP127=3, "A",
BP127=2, "M",
BP127=1, "B",
BP127=0, "")</f>
        <v>#REF!</v>
      </c>
      <c r="BV127" s="399" t="e" cm="1">
        <f t="array" ref="BV127">_xlfn.IFS(BQ127=3, "A",
BQ127=2, "M",
BQ127=1, "B",
BQ127=0, "")</f>
        <v>#REF!</v>
      </c>
      <c r="BW127" s="399" t="e" cm="1">
        <f t="array" ref="BW127">_xlfn.IFS(BR127=3, "A",
BR127=2, "M",
BR127=1, "B",
BR127=0, "")</f>
        <v>#REF!</v>
      </c>
      <c r="BX127" s="399" t="e" cm="1">
        <f t="array" ref="BX127">_xlfn.IFS(BS127=3, "A",
BS127=2, "M",
BS127=1, "B",
BS127=0, "")</f>
        <v>#REF!</v>
      </c>
      <c r="BY127" s="399" t="e" cm="1">
        <f t="array" ref="BY127">_xlfn.IFS(BT127=3, "A",
BT127=2, "M",
BT127=1, "B",
BT127=0, "")</f>
        <v>#REF!</v>
      </c>
    </row>
    <row r="128" spans="1:77" ht="24.95" customHeight="1">
      <c r="A128" s="344" t="e">
        <f>'LVC - FICHA CAMPO - Decrescente'!#REF!</f>
        <v>#REF!</v>
      </c>
      <c r="B128" s="345" t="e">
        <f>'LVC - FICHA CAMPO - Decrescente'!#REF!</f>
        <v>#REF!</v>
      </c>
      <c r="C128" s="345" t="e">
        <f>'LVC - FICHA CAMPO - Decrescente'!#REF!</f>
        <v>#REF!</v>
      </c>
      <c r="D128" s="346" t="e">
        <f>'LVC - FICHA CAMPO - Decrescente'!#REF!</f>
        <v>#REF!</v>
      </c>
      <c r="E128" s="349" t="e">
        <f>ROUNDUP(AVERAGE('LVC - FICHA CAMPO - Crescente'!#REF!, 'LVC - FICHA CAMPO - Decrescente'!#REF!), 0)</f>
        <v>#REF!</v>
      </c>
      <c r="F128" s="349" t="e">
        <f>AVERAGE('LVC - FICHA CAMPO - Crescente'!#REF!, 'LVC - FICHA CAMPO - Decrescente'!#REF!)</f>
        <v>#REF!</v>
      </c>
      <c r="G128" s="349" t="e">
        <f>AVERAGE('LVC - FICHA CAMPO - Crescente'!#REF!, 'LVC - FICHA CAMPO - Decrescente'!#REF!)</f>
        <v>#REF!</v>
      </c>
      <c r="H128" s="349" t="e">
        <f>AVERAGE('LVC - FICHA CAMPO - Crescente'!#REF!, 'LVC - FICHA CAMPO - Decrescente'!#REF!)</f>
        <v>#REF!</v>
      </c>
      <c r="I128" s="349" t="e">
        <f>ROUNDUP(AVERAGE('LVC - FICHA CAMPO - Crescente'!#REF!, 'LVC - FICHA CAMPO - Decrescente'!#REF!), 0)</f>
        <v>#REF!</v>
      </c>
      <c r="J128" s="349" t="e">
        <f t="shared" si="78"/>
        <v>#REF!</v>
      </c>
      <c r="K128" s="349" t="e">
        <f t="shared" si="79"/>
        <v>#REF!</v>
      </c>
      <c r="L128" s="349" t="e">
        <f t="shared" si="80"/>
        <v>#REF!</v>
      </c>
      <c r="M128" s="349" t="e">
        <f t="shared" si="81"/>
        <v>#REF!</v>
      </c>
      <c r="N128" s="349" t="e">
        <f t="shared" si="82"/>
        <v>#REF!</v>
      </c>
      <c r="O128" s="347" t="e">
        <f>AVERAGE('MEM. CÁLCULO - Crescente'!#REF!, 'MEM. CÁLCULO - Decrescente'!O53)</f>
        <v>#REF!</v>
      </c>
      <c r="P128" s="348" t="e">
        <f t="shared" si="83"/>
        <v>#REF!</v>
      </c>
      <c r="Q128" s="348" t="e">
        <f t="shared" si="84"/>
        <v>#REF!</v>
      </c>
      <c r="R128" s="348" t="e">
        <f t="shared" si="85"/>
        <v>#REF!</v>
      </c>
      <c r="S128" s="347" t="e">
        <f t="shared" si="86"/>
        <v>#REF!</v>
      </c>
      <c r="T128" s="348" t="e">
        <f t="shared" si="87"/>
        <v>#REF!</v>
      </c>
      <c r="U128" s="348" t="e">
        <f t="shared" si="88"/>
        <v>#REF!</v>
      </c>
      <c r="V128" s="348" t="e">
        <f t="shared" si="89"/>
        <v>#REF!</v>
      </c>
      <c r="W128" s="348" t="e">
        <f t="shared" si="90"/>
        <v>#REF!</v>
      </c>
      <c r="X128" s="348" t="e">
        <f t="shared" si="91"/>
        <v>#REF!</v>
      </c>
      <c r="Y128" s="351" t="e">
        <f t="shared" si="92"/>
        <v>#REF!</v>
      </c>
      <c r="Z128" s="349" t="e" cm="1">
        <f t="array" ref="Z128">_xlfn.IFS(
AND(Y128&gt;=0, Y128&lt;=10), 1,
AND(Y128&gt;10, Y128&lt;50), 2,
Y128&gt;=50, 3)</f>
        <v>#REF!</v>
      </c>
      <c r="AA128" s="350" t="e">
        <f t="shared" si="93"/>
        <v>#REF!</v>
      </c>
      <c r="AB128" s="400" t="e">
        <f t="shared" si="94"/>
        <v>#REF!</v>
      </c>
      <c r="AC128" s="351" t="e">
        <f t="shared" si="95"/>
        <v>#REF!</v>
      </c>
      <c r="AD128" s="349" t="e" cm="1">
        <f t="array" ref="AD128">_xlfn.IFS(
AND(AC128&gt;=0, AC128&lt;=10), 1,
AND(AC128&gt;10, AC128&lt;50), 2,
AC128&gt;=50, 3)</f>
        <v>#REF!</v>
      </c>
      <c r="AE128" s="350" t="e">
        <f t="shared" si="96"/>
        <v>#REF!</v>
      </c>
      <c r="AF128" s="400" t="e">
        <f t="shared" si="97"/>
        <v>#REF!</v>
      </c>
      <c r="AG128" s="349" t="e">
        <f t="shared" si="98"/>
        <v>#REF!</v>
      </c>
      <c r="AH128" s="349" t="e" cm="1">
        <f t="array" ref="AH128">_xlfn.IFS(
AND(AG128&gt;=0, AG128&lt;=2), 1,
AND(AG128&gt;2, AG128&lt;5), 2,
AG128&gt;=5, 3)</f>
        <v>#REF!</v>
      </c>
      <c r="AI128" s="350" t="e">
        <f t="shared" si="99"/>
        <v>#REF!</v>
      </c>
      <c r="AJ128" s="350" t="e">
        <f t="shared" si="100"/>
        <v>#REF!</v>
      </c>
      <c r="AK128" s="351" t="e" cm="1">
        <f t="array" ref="AK128">_xlfn.IFS(
O128&lt;=2, "B",
AND(O128&gt;2, O128&lt;5), "M",
O128&gt;=5, "A")</f>
        <v>#REF!</v>
      </c>
      <c r="AL128" s="351" t="e" cm="1">
        <f t="array" ref="AL128">_xlfn.IFS(
AND(P128&gt;=0, P128&lt;=10%), "B",
AND(P128&gt;10%, P128&lt;50%), "M",
AND(P128&gt;=50%, P128&lt;=100%), "A")</f>
        <v>#REF!</v>
      </c>
      <c r="AM128" s="351" t="e" cm="1">
        <f t="array" ref="AM128">_xlfn.IFS(
AND(Q128&gt;=0, Q128&lt;=10%), "B",
AND(Q128&gt;10%, Q128&lt;50%), "M",
AND(Q128&gt;=50%, Q128&lt;=100%), "A")</f>
        <v>#REF!</v>
      </c>
      <c r="AN128" s="351" t="e" cm="1">
        <f t="array" ref="AN128">_xlfn.IFS(
AND(R128&gt;=0, R128&lt;=10%), "B",
AND(R128&gt;10%, R128&lt;50%), "M",
AND(R128&gt;=50%, R128&lt;=100%), "A")</f>
        <v>#REF!</v>
      </c>
      <c r="AO128" s="351" t="e" cm="1">
        <f t="array" ref="AO128">_xlfn.IFS(
S128&lt;=2, "B",
AND(S128&gt;2, S128&lt;5), "M",
S128&gt;=5, "A")</f>
        <v>#REF!</v>
      </c>
      <c r="AP128" s="351" t="e">
        <f t="shared" si="101"/>
        <v>#REF!</v>
      </c>
      <c r="AQ128" s="351" t="e">
        <f t="shared" si="102"/>
        <v>#REF!</v>
      </c>
      <c r="AR128" s="351" t="e">
        <f t="shared" si="103"/>
        <v>#REF!</v>
      </c>
      <c r="AS128" s="351" t="e">
        <f t="shared" si="104"/>
        <v>#REF!</v>
      </c>
      <c r="AT128" s="351" t="e">
        <f t="shared" si="105"/>
        <v>#REF!</v>
      </c>
      <c r="AU128" s="369" t="e">
        <f t="shared" si="106"/>
        <v>#REF!</v>
      </c>
      <c r="AV128" s="369" t="e" cm="1">
        <f t="array" ref="AV128">_xlfn.IFS(B128="", "",
(((100-AU128)/100)*$AV$10)&lt;1, 1,
TRUE, ((100-AU128)/100)*AV$10)</f>
        <v>#REF!</v>
      </c>
      <c r="AW128" s="375" t="e" cm="1">
        <f t="array" ref="AW128">_xlfn.IFS(
AND(AU128 &lt;= 20, AV128 &gt; 3.5), 0,
AND(AU128 &lt;= 20, AV128 &lt;= 3.5), 1,
AND(AND(20 &lt; AU128, AU128 &lt;= 40, AV128 &gt; 3.5)), 2,
AND(AND(20 &lt; AU128, AU128 &lt;= 40, AV128 &lt;= 3.5)), 3,
AND(AND(40 &lt; AU128, AU128 &lt;= 60, AV128 &gt; 2.5)), 4,
AND(AND(40 &lt; AU128, AU128 &lt;= 60, AV128 &lt;= 2.5)), 5,
AND(AND(60 &lt; AU128, AU128 &lt;= 90, AV128 &gt; 2.5)), 7,
AND(AND(60 &lt; AU128, AU128 &lt;= 90, AV128 &lt;= 2.5)), 8,
AU128 &gt; 90, 10)</f>
        <v>#REF!</v>
      </c>
      <c r="AX128" s="374" t="e">
        <f>_xlfn.XLOOKUP(AW128,IES!$B$2:$B$10,IES!$C$2:$C$10)</f>
        <v>#REF!</v>
      </c>
      <c r="AY128" s="374" t="e">
        <f>_xlfn.XLOOKUP(AW128,IES!$B$2:$B$10, IES!$D$2:$D$10)</f>
        <v>#REF!</v>
      </c>
      <c r="AZ128" s="392" t="e" cm="1">
        <f t="array" ref="AZ128">_xlfn.IFS(AV128&gt;4, 'CONCEITOS ICPF'!$B$2,
AND(3 &lt; AV128, AV128 &lt;= 4), 'CONCEITOS ICPF'!$B$3,
AND(2 &lt; AV128, AV128 &lt;= 3), 'CONCEITOS ICPF'!$B$4,
AND(1 &lt; AV128, AV128 &lt;= 2), 'CONCEITOS ICPF'!$B$5,
AV128 &lt;= 1, 'CONCEITOS ICPF'!$B$6)</f>
        <v>#REF!</v>
      </c>
      <c r="BA128" s="350" t="e">
        <f>'LVC - FICHA CAMPO - Decrescente'!#REF!</f>
        <v>#REF!</v>
      </c>
      <c r="BB128" s="350" t="e">
        <f>'LVC - FICHA CAMPO - Decrescente'!#REF!</f>
        <v>#REF!</v>
      </c>
      <c r="BC128" s="350" t="e">
        <f>'LVC - FICHA CAMPO - Decrescente'!#REF!</f>
        <v>#REF!</v>
      </c>
      <c r="BD128" s="350" t="e">
        <f>'LVC - FICHA CAMPO - Decrescente'!#REF!</f>
        <v>#REF!</v>
      </c>
      <c r="BE128" s="350" t="e">
        <f>'LVC - FICHA CAMPO - Decrescente'!#REF!</f>
        <v>#REF!</v>
      </c>
      <c r="BF128" s="399" t="e" cm="1">
        <f t="array" ref="BF128">_xlfn.IFS('MEM. CÁLCULO - Crescente'!#REF!="A", 3,
'MEM. CÁLCULO - Crescente'!#REF!="M", 2,
'MEM. CÁLCULO - Crescente'!#REF!="B", 1,
'MEM. CÁLCULO - Crescente'!#REF!="", 0)</f>
        <v>#REF!</v>
      </c>
      <c r="BG128" s="399" t="e" cm="1">
        <f t="array" ref="BG128">_xlfn.IFS('MEM. CÁLCULO - Crescente'!#REF!="A", 3,
'MEM. CÁLCULO - Crescente'!#REF!="M", 2,
'MEM. CÁLCULO - Crescente'!#REF!="B", 1,
'MEM. CÁLCULO - Crescente'!#REF!="", 0)</f>
        <v>#REF!</v>
      </c>
      <c r="BH128" s="399" t="e" cm="1">
        <f t="array" ref="BH128">_xlfn.IFS('MEM. CÁLCULO - Crescente'!#REF!="A", 3,
'MEM. CÁLCULO - Crescente'!#REF!="M", 2,
'MEM. CÁLCULO - Crescente'!#REF!="B", 1,
'MEM. CÁLCULO - Crescente'!#REF!="", 0)</f>
        <v>#REF!</v>
      </c>
      <c r="BI128" s="399" t="e" cm="1">
        <f t="array" ref="BI128">_xlfn.IFS('MEM. CÁLCULO - Crescente'!#REF!="A", 3,
'MEM. CÁLCULO - Crescente'!#REF!="M", 2,
'MEM. CÁLCULO - Crescente'!#REF!="B", 1,
'MEM. CÁLCULO - Crescente'!#REF!="", 0)</f>
        <v>#REF!</v>
      </c>
      <c r="BJ128" s="399" t="e" cm="1">
        <f t="array" ref="BJ128">_xlfn.IFS('MEM. CÁLCULO - Crescente'!#REF!="A", 3,
'MEM. CÁLCULO - Crescente'!#REF!="M", 2,
'MEM. CÁLCULO - Crescente'!#REF!="B", 1,
'MEM. CÁLCULO - Crescente'!#REF!="", 0)</f>
        <v>#REF!</v>
      </c>
      <c r="BK128" s="399" cm="1">
        <f t="array" ref="BK128">_xlfn.IFS('MEM. CÁLCULO - Decrescente'!J53="A", 3,
'MEM. CÁLCULO - Decrescente'!J53="M", 2,
'MEM. CÁLCULO - Decrescente'!J53="B", 1,
'MEM. CÁLCULO - Decrescente'!J53="", 0)</f>
        <v>0</v>
      </c>
      <c r="BL128" s="399" cm="1">
        <f t="array" ref="BL128">_xlfn.IFS('MEM. CÁLCULO - Decrescente'!K53="A", 3,
'MEM. CÁLCULO - Decrescente'!K53="M", 2,
'MEM. CÁLCULO - Decrescente'!K53="B", 1,
'MEM. CÁLCULO - Decrescente'!K53="", 0)</f>
        <v>0</v>
      </c>
      <c r="BM128" s="399" cm="1">
        <f t="array" ref="BM128">_xlfn.IFS('MEM. CÁLCULO - Decrescente'!L53="A", 3,
'MEM. CÁLCULO - Decrescente'!L53="M", 2,
'MEM. CÁLCULO - Decrescente'!L53="B", 1,
'MEM. CÁLCULO - Decrescente'!L53="", 0)</f>
        <v>0</v>
      </c>
      <c r="BN128" s="399" cm="1">
        <f t="array" ref="BN128">_xlfn.IFS('MEM. CÁLCULO - Decrescente'!M53="A", 3,
'MEM. CÁLCULO - Decrescente'!M53="M", 2,
'MEM. CÁLCULO - Decrescente'!M53="B", 1,
'MEM. CÁLCULO - Decrescente'!M53="", 0)</f>
        <v>0</v>
      </c>
      <c r="BO128" s="399" cm="1">
        <f t="array" ref="BO128">_xlfn.IFS('MEM. CÁLCULO - Decrescente'!N53="A", 3,
'MEM. CÁLCULO - Decrescente'!N53="M", 2,
'MEM. CÁLCULO - Decrescente'!N53="B", 1,
'MEM. CÁLCULO - Decrescente'!N53="", 0)</f>
        <v>0</v>
      </c>
      <c r="BP128" s="399" t="e">
        <f t="shared" si="107"/>
        <v>#REF!</v>
      </c>
      <c r="BQ128" s="399" t="e">
        <f t="shared" si="108"/>
        <v>#REF!</v>
      </c>
      <c r="BR128" s="399" t="e">
        <f t="shared" si="109"/>
        <v>#REF!</v>
      </c>
      <c r="BS128" s="399" t="e">
        <f t="shared" si="110"/>
        <v>#REF!</v>
      </c>
      <c r="BT128" s="399" t="e">
        <f t="shared" si="111"/>
        <v>#REF!</v>
      </c>
      <c r="BU128" s="399" t="e" cm="1">
        <f t="array" ref="BU128">_xlfn.IFS(BP128=3, "A",
BP128=2, "M",
BP128=1, "B",
BP128=0, "")</f>
        <v>#REF!</v>
      </c>
      <c r="BV128" s="399" t="e" cm="1">
        <f t="array" ref="BV128">_xlfn.IFS(BQ128=3, "A",
BQ128=2, "M",
BQ128=1, "B",
BQ128=0, "")</f>
        <v>#REF!</v>
      </c>
      <c r="BW128" s="399" t="e" cm="1">
        <f t="array" ref="BW128">_xlfn.IFS(BR128=3, "A",
BR128=2, "M",
BR128=1, "B",
BR128=0, "")</f>
        <v>#REF!</v>
      </c>
      <c r="BX128" s="399" t="e" cm="1">
        <f t="array" ref="BX128">_xlfn.IFS(BS128=3, "A",
BS128=2, "M",
BS128=1, "B",
BS128=0, "")</f>
        <v>#REF!</v>
      </c>
      <c r="BY128" s="399" t="e" cm="1">
        <f t="array" ref="BY128">_xlfn.IFS(BT128=3, "A",
BT128=2, "M",
BT128=1, "B",
BT128=0, "")</f>
        <v>#REF!</v>
      </c>
    </row>
    <row r="129" spans="1:77" ht="24.95" customHeight="1">
      <c r="A129" s="344" t="e">
        <f>'LVC - FICHA CAMPO - Decrescente'!#REF!</f>
        <v>#REF!</v>
      </c>
      <c r="B129" s="345" t="e">
        <f>'LVC - FICHA CAMPO - Decrescente'!#REF!</f>
        <v>#REF!</v>
      </c>
      <c r="C129" s="345" t="e">
        <f>'LVC - FICHA CAMPO - Decrescente'!#REF!</f>
        <v>#REF!</v>
      </c>
      <c r="D129" s="346" t="e">
        <f>'LVC - FICHA CAMPO - Decrescente'!#REF!</f>
        <v>#REF!</v>
      </c>
      <c r="E129" s="349" t="e">
        <f>ROUNDUP(AVERAGE('LVC - FICHA CAMPO - Crescente'!#REF!, 'LVC - FICHA CAMPO - Decrescente'!#REF!), 0)</f>
        <v>#REF!</v>
      </c>
      <c r="F129" s="349" t="e">
        <f>AVERAGE('LVC - FICHA CAMPO - Crescente'!#REF!, 'LVC - FICHA CAMPO - Decrescente'!#REF!)</f>
        <v>#REF!</v>
      </c>
      <c r="G129" s="349" t="e">
        <f>AVERAGE('LVC - FICHA CAMPO - Crescente'!#REF!, 'LVC - FICHA CAMPO - Decrescente'!#REF!)</f>
        <v>#REF!</v>
      </c>
      <c r="H129" s="349" t="e">
        <f>AVERAGE('LVC - FICHA CAMPO - Crescente'!#REF!, 'LVC - FICHA CAMPO - Decrescente'!#REF!)</f>
        <v>#REF!</v>
      </c>
      <c r="I129" s="349" t="e">
        <f>ROUNDUP(AVERAGE('LVC - FICHA CAMPO - Crescente'!#REF!, 'LVC - FICHA CAMPO - Decrescente'!#REF!), 0)</f>
        <v>#REF!</v>
      </c>
      <c r="J129" s="349" t="e">
        <f t="shared" si="78"/>
        <v>#REF!</v>
      </c>
      <c r="K129" s="349" t="e">
        <f t="shared" si="79"/>
        <v>#REF!</v>
      </c>
      <c r="L129" s="349" t="e">
        <f t="shared" si="80"/>
        <v>#REF!</v>
      </c>
      <c r="M129" s="349" t="e">
        <f t="shared" si="81"/>
        <v>#REF!</v>
      </c>
      <c r="N129" s="349" t="e">
        <f t="shared" si="82"/>
        <v>#REF!</v>
      </c>
      <c r="O129" s="347" t="e">
        <f>AVERAGE('MEM. CÁLCULO - Crescente'!#REF!, 'MEM. CÁLCULO - Decrescente'!O54)</f>
        <v>#REF!</v>
      </c>
      <c r="P129" s="348" t="e">
        <f t="shared" si="83"/>
        <v>#REF!</v>
      </c>
      <c r="Q129" s="348" t="e">
        <f t="shared" si="84"/>
        <v>#REF!</v>
      </c>
      <c r="R129" s="348" t="e">
        <f t="shared" si="85"/>
        <v>#REF!</v>
      </c>
      <c r="S129" s="347" t="e">
        <f t="shared" si="86"/>
        <v>#REF!</v>
      </c>
      <c r="T129" s="348" t="e">
        <f t="shared" si="87"/>
        <v>#REF!</v>
      </c>
      <c r="U129" s="348" t="e">
        <f t="shared" si="88"/>
        <v>#REF!</v>
      </c>
      <c r="V129" s="348" t="e">
        <f t="shared" si="89"/>
        <v>#REF!</v>
      </c>
      <c r="W129" s="348" t="e">
        <f t="shared" si="90"/>
        <v>#REF!</v>
      </c>
      <c r="X129" s="348" t="e">
        <f t="shared" si="91"/>
        <v>#REF!</v>
      </c>
      <c r="Y129" s="351" t="e">
        <f t="shared" si="92"/>
        <v>#REF!</v>
      </c>
      <c r="Z129" s="349" t="e" cm="1">
        <f t="array" ref="Z129">_xlfn.IFS(
AND(Y129&gt;=0, Y129&lt;=10), 1,
AND(Y129&gt;10, Y129&lt;50), 2,
Y129&gt;=50, 3)</f>
        <v>#REF!</v>
      </c>
      <c r="AA129" s="350" t="e">
        <f t="shared" si="93"/>
        <v>#REF!</v>
      </c>
      <c r="AB129" s="400" t="e">
        <f t="shared" si="94"/>
        <v>#REF!</v>
      </c>
      <c r="AC129" s="351" t="e">
        <f t="shared" si="95"/>
        <v>#REF!</v>
      </c>
      <c r="AD129" s="349" t="e" cm="1">
        <f t="array" ref="AD129">_xlfn.IFS(
AND(AC129&gt;=0, AC129&lt;=10), 1,
AND(AC129&gt;10, AC129&lt;50), 2,
AC129&gt;=50, 3)</f>
        <v>#REF!</v>
      </c>
      <c r="AE129" s="350" t="e">
        <f t="shared" si="96"/>
        <v>#REF!</v>
      </c>
      <c r="AF129" s="400" t="e">
        <f t="shared" si="97"/>
        <v>#REF!</v>
      </c>
      <c r="AG129" s="349" t="e">
        <f t="shared" si="98"/>
        <v>#REF!</v>
      </c>
      <c r="AH129" s="349" t="e" cm="1">
        <f t="array" ref="AH129">_xlfn.IFS(
AND(AG129&gt;=0, AG129&lt;=2), 1,
AND(AG129&gt;2, AG129&lt;5), 2,
AG129&gt;=5, 3)</f>
        <v>#REF!</v>
      </c>
      <c r="AI129" s="350" t="e">
        <f t="shared" si="99"/>
        <v>#REF!</v>
      </c>
      <c r="AJ129" s="350" t="e">
        <f t="shared" si="100"/>
        <v>#REF!</v>
      </c>
      <c r="AK129" s="351" t="e" cm="1">
        <f t="array" ref="AK129">_xlfn.IFS(
O129&lt;=2, "B",
AND(O129&gt;2, O129&lt;5), "M",
O129&gt;=5, "A")</f>
        <v>#REF!</v>
      </c>
      <c r="AL129" s="351" t="e" cm="1">
        <f t="array" ref="AL129">_xlfn.IFS(
AND(P129&gt;=0, P129&lt;=10%), "B",
AND(P129&gt;10%, P129&lt;50%), "M",
AND(P129&gt;=50%, P129&lt;=100%), "A")</f>
        <v>#REF!</v>
      </c>
      <c r="AM129" s="351" t="e" cm="1">
        <f t="array" ref="AM129">_xlfn.IFS(
AND(Q129&gt;=0, Q129&lt;=10%), "B",
AND(Q129&gt;10%, Q129&lt;50%), "M",
AND(Q129&gt;=50%, Q129&lt;=100%), "A")</f>
        <v>#REF!</v>
      </c>
      <c r="AN129" s="351" t="e" cm="1">
        <f t="array" ref="AN129">_xlfn.IFS(
AND(R129&gt;=0, R129&lt;=10%), "B",
AND(R129&gt;10%, R129&lt;50%), "M",
AND(R129&gt;=50%, R129&lt;=100%), "A")</f>
        <v>#REF!</v>
      </c>
      <c r="AO129" s="351" t="e" cm="1">
        <f t="array" ref="AO129">_xlfn.IFS(
S129&lt;=2, "B",
AND(S129&gt;2, S129&lt;5), "M",
S129&gt;=5, "A")</f>
        <v>#REF!</v>
      </c>
      <c r="AP129" s="351" t="e">
        <f t="shared" si="101"/>
        <v>#REF!</v>
      </c>
      <c r="AQ129" s="351" t="e">
        <f t="shared" si="102"/>
        <v>#REF!</v>
      </c>
      <c r="AR129" s="351" t="e">
        <f t="shared" si="103"/>
        <v>#REF!</v>
      </c>
      <c r="AS129" s="351" t="e">
        <f t="shared" si="104"/>
        <v>#REF!</v>
      </c>
      <c r="AT129" s="351" t="e">
        <f t="shared" si="105"/>
        <v>#REF!</v>
      </c>
      <c r="AU129" s="369" t="e">
        <f t="shared" si="106"/>
        <v>#REF!</v>
      </c>
      <c r="AV129" s="369" t="e" cm="1">
        <f t="array" ref="AV129">_xlfn.IFS(B129="", "",
(((100-AU129)/100)*$AV$10)&lt;1, 1,
TRUE, ((100-AU129)/100)*AV$10)</f>
        <v>#REF!</v>
      </c>
      <c r="AW129" s="375" t="e" cm="1">
        <f t="array" ref="AW129">_xlfn.IFS(
AND(AU129 &lt;= 20, AV129 &gt; 3.5), 0,
AND(AU129 &lt;= 20, AV129 &lt;= 3.5), 1,
AND(AND(20 &lt; AU129, AU129 &lt;= 40, AV129 &gt; 3.5)), 2,
AND(AND(20 &lt; AU129, AU129 &lt;= 40, AV129 &lt;= 3.5)), 3,
AND(AND(40 &lt; AU129, AU129 &lt;= 60, AV129 &gt; 2.5)), 4,
AND(AND(40 &lt; AU129, AU129 &lt;= 60, AV129 &lt;= 2.5)), 5,
AND(AND(60 &lt; AU129, AU129 &lt;= 90, AV129 &gt; 2.5)), 7,
AND(AND(60 &lt; AU129, AU129 &lt;= 90, AV129 &lt;= 2.5)), 8,
AU129 &gt; 90, 10)</f>
        <v>#REF!</v>
      </c>
      <c r="AX129" s="374" t="e">
        <f>_xlfn.XLOOKUP(AW129,IES!$B$2:$B$10,IES!$C$2:$C$10)</f>
        <v>#REF!</v>
      </c>
      <c r="AY129" s="374" t="e">
        <f>_xlfn.XLOOKUP(AW129,IES!$B$2:$B$10, IES!$D$2:$D$10)</f>
        <v>#REF!</v>
      </c>
      <c r="AZ129" s="392" t="e" cm="1">
        <f t="array" ref="AZ129">_xlfn.IFS(AV129&gt;4, 'CONCEITOS ICPF'!$B$2,
AND(3 &lt; AV129, AV129 &lt;= 4), 'CONCEITOS ICPF'!$B$3,
AND(2 &lt; AV129, AV129 &lt;= 3), 'CONCEITOS ICPF'!$B$4,
AND(1 &lt; AV129, AV129 &lt;= 2), 'CONCEITOS ICPF'!$B$5,
AV129 &lt;= 1, 'CONCEITOS ICPF'!$B$6)</f>
        <v>#REF!</v>
      </c>
      <c r="BA129" s="350" t="e">
        <f>'LVC - FICHA CAMPO - Decrescente'!#REF!</f>
        <v>#REF!</v>
      </c>
      <c r="BB129" s="350" t="e">
        <f>'LVC - FICHA CAMPO - Decrescente'!#REF!</f>
        <v>#REF!</v>
      </c>
      <c r="BC129" s="350" t="e">
        <f>'LVC - FICHA CAMPO - Decrescente'!#REF!</f>
        <v>#REF!</v>
      </c>
      <c r="BD129" s="350" t="e">
        <f>'LVC - FICHA CAMPO - Decrescente'!#REF!</f>
        <v>#REF!</v>
      </c>
      <c r="BE129" s="350" t="e">
        <f>'LVC - FICHA CAMPO - Decrescente'!#REF!</f>
        <v>#REF!</v>
      </c>
      <c r="BF129" s="399" t="e" cm="1">
        <f t="array" ref="BF129">_xlfn.IFS('MEM. CÁLCULO - Crescente'!#REF!="A", 3,
'MEM. CÁLCULO - Crescente'!#REF!="M", 2,
'MEM. CÁLCULO - Crescente'!#REF!="B", 1,
'MEM. CÁLCULO - Crescente'!#REF!="", 0)</f>
        <v>#REF!</v>
      </c>
      <c r="BG129" s="399" t="e" cm="1">
        <f t="array" ref="BG129">_xlfn.IFS('MEM. CÁLCULO - Crescente'!#REF!="A", 3,
'MEM. CÁLCULO - Crescente'!#REF!="M", 2,
'MEM. CÁLCULO - Crescente'!#REF!="B", 1,
'MEM. CÁLCULO - Crescente'!#REF!="", 0)</f>
        <v>#REF!</v>
      </c>
      <c r="BH129" s="399" t="e" cm="1">
        <f t="array" ref="BH129">_xlfn.IFS('MEM. CÁLCULO - Crescente'!#REF!="A", 3,
'MEM. CÁLCULO - Crescente'!#REF!="M", 2,
'MEM. CÁLCULO - Crescente'!#REF!="B", 1,
'MEM. CÁLCULO - Crescente'!#REF!="", 0)</f>
        <v>#REF!</v>
      </c>
      <c r="BI129" s="399" t="e" cm="1">
        <f t="array" ref="BI129">_xlfn.IFS('MEM. CÁLCULO - Crescente'!#REF!="A", 3,
'MEM. CÁLCULO - Crescente'!#REF!="M", 2,
'MEM. CÁLCULO - Crescente'!#REF!="B", 1,
'MEM. CÁLCULO - Crescente'!#REF!="", 0)</f>
        <v>#REF!</v>
      </c>
      <c r="BJ129" s="399" t="e" cm="1">
        <f t="array" ref="BJ129">_xlfn.IFS('MEM. CÁLCULO - Crescente'!#REF!="A", 3,
'MEM. CÁLCULO - Crescente'!#REF!="M", 2,
'MEM. CÁLCULO - Crescente'!#REF!="B", 1,
'MEM. CÁLCULO - Crescente'!#REF!="", 0)</f>
        <v>#REF!</v>
      </c>
      <c r="BK129" s="399" cm="1">
        <f t="array" ref="BK129">_xlfn.IFS('MEM. CÁLCULO - Decrescente'!J54="A", 3,
'MEM. CÁLCULO - Decrescente'!J54="M", 2,
'MEM. CÁLCULO - Decrescente'!J54="B", 1,
'MEM. CÁLCULO - Decrescente'!J54="", 0)</f>
        <v>0</v>
      </c>
      <c r="BL129" s="399" cm="1">
        <f t="array" ref="BL129">_xlfn.IFS('MEM. CÁLCULO - Decrescente'!K54="A", 3,
'MEM. CÁLCULO - Decrescente'!K54="M", 2,
'MEM. CÁLCULO - Decrescente'!K54="B", 1,
'MEM. CÁLCULO - Decrescente'!K54="", 0)</f>
        <v>0</v>
      </c>
      <c r="BM129" s="399" cm="1">
        <f t="array" ref="BM129">_xlfn.IFS('MEM. CÁLCULO - Decrescente'!L54="A", 3,
'MEM. CÁLCULO - Decrescente'!L54="M", 2,
'MEM. CÁLCULO - Decrescente'!L54="B", 1,
'MEM. CÁLCULO - Decrescente'!L54="", 0)</f>
        <v>0</v>
      </c>
      <c r="BN129" s="399" cm="1">
        <f t="array" ref="BN129">_xlfn.IFS('MEM. CÁLCULO - Decrescente'!M54="A", 3,
'MEM. CÁLCULO - Decrescente'!M54="M", 2,
'MEM. CÁLCULO - Decrescente'!M54="B", 1,
'MEM. CÁLCULO - Decrescente'!M54="", 0)</f>
        <v>0</v>
      </c>
      <c r="BO129" s="399" cm="1">
        <f t="array" ref="BO129">_xlfn.IFS('MEM. CÁLCULO - Decrescente'!N54="A", 3,
'MEM. CÁLCULO - Decrescente'!N54="M", 2,
'MEM. CÁLCULO - Decrescente'!N54="B", 1,
'MEM. CÁLCULO - Decrescente'!N54="", 0)</f>
        <v>0</v>
      </c>
      <c r="BP129" s="399" t="e">
        <f t="shared" si="107"/>
        <v>#REF!</v>
      </c>
      <c r="BQ129" s="399" t="e">
        <f t="shared" si="108"/>
        <v>#REF!</v>
      </c>
      <c r="BR129" s="399" t="e">
        <f t="shared" si="109"/>
        <v>#REF!</v>
      </c>
      <c r="BS129" s="399" t="e">
        <f t="shared" si="110"/>
        <v>#REF!</v>
      </c>
      <c r="BT129" s="399" t="e">
        <f t="shared" si="111"/>
        <v>#REF!</v>
      </c>
      <c r="BU129" s="399" t="e" cm="1">
        <f t="array" ref="BU129">_xlfn.IFS(BP129=3, "A",
BP129=2, "M",
BP129=1, "B",
BP129=0, "")</f>
        <v>#REF!</v>
      </c>
      <c r="BV129" s="399" t="e" cm="1">
        <f t="array" ref="BV129">_xlfn.IFS(BQ129=3, "A",
BQ129=2, "M",
BQ129=1, "B",
BQ129=0, "")</f>
        <v>#REF!</v>
      </c>
      <c r="BW129" s="399" t="e" cm="1">
        <f t="array" ref="BW129">_xlfn.IFS(BR129=3, "A",
BR129=2, "M",
BR129=1, "B",
BR129=0, "")</f>
        <v>#REF!</v>
      </c>
      <c r="BX129" s="399" t="e" cm="1">
        <f t="array" ref="BX129">_xlfn.IFS(BS129=3, "A",
BS129=2, "M",
BS129=1, "B",
BS129=0, "")</f>
        <v>#REF!</v>
      </c>
      <c r="BY129" s="399" t="e" cm="1">
        <f t="array" ref="BY129">_xlfn.IFS(BT129=3, "A",
BT129=2, "M",
BT129=1, "B",
BT129=0, "")</f>
        <v>#REF!</v>
      </c>
    </row>
    <row r="130" spans="1:77" ht="24.95" customHeight="1">
      <c r="A130" s="344" t="e">
        <f>'LVC - FICHA CAMPO - Decrescente'!#REF!</f>
        <v>#REF!</v>
      </c>
      <c r="B130" s="345" t="e">
        <f>'LVC - FICHA CAMPO - Decrescente'!#REF!</f>
        <v>#REF!</v>
      </c>
      <c r="C130" s="345" t="e">
        <f>'LVC - FICHA CAMPO - Decrescente'!#REF!</f>
        <v>#REF!</v>
      </c>
      <c r="D130" s="346" t="e">
        <f>'LVC - FICHA CAMPO - Decrescente'!#REF!</f>
        <v>#REF!</v>
      </c>
      <c r="E130" s="349" t="e">
        <f>ROUNDUP(AVERAGE('LVC - FICHA CAMPO - Crescente'!#REF!, 'LVC - FICHA CAMPO - Decrescente'!#REF!), 0)</f>
        <v>#REF!</v>
      </c>
      <c r="F130" s="349" t="e">
        <f>AVERAGE('LVC - FICHA CAMPO - Crescente'!#REF!, 'LVC - FICHA CAMPO - Decrescente'!#REF!)</f>
        <v>#REF!</v>
      </c>
      <c r="G130" s="349" t="e">
        <f>AVERAGE('LVC - FICHA CAMPO - Crescente'!#REF!, 'LVC - FICHA CAMPO - Decrescente'!#REF!)</f>
        <v>#REF!</v>
      </c>
      <c r="H130" s="349" t="e">
        <f>AVERAGE('LVC - FICHA CAMPO - Crescente'!#REF!, 'LVC - FICHA CAMPO - Decrescente'!#REF!)</f>
        <v>#REF!</v>
      </c>
      <c r="I130" s="349" t="e">
        <f>ROUNDUP(AVERAGE('LVC - FICHA CAMPO - Crescente'!#REF!, 'LVC - FICHA CAMPO - Decrescente'!#REF!), 0)</f>
        <v>#REF!</v>
      </c>
      <c r="J130" s="349" t="e">
        <f t="shared" si="78"/>
        <v>#REF!</v>
      </c>
      <c r="K130" s="349" t="e">
        <f t="shared" si="79"/>
        <v>#REF!</v>
      </c>
      <c r="L130" s="349" t="e">
        <f t="shared" si="80"/>
        <v>#REF!</v>
      </c>
      <c r="M130" s="349" t="e">
        <f t="shared" si="81"/>
        <v>#REF!</v>
      </c>
      <c r="N130" s="349" t="e">
        <f t="shared" si="82"/>
        <v>#REF!</v>
      </c>
      <c r="O130" s="347" t="e">
        <f>AVERAGE('MEM. CÁLCULO - Crescente'!#REF!, 'MEM. CÁLCULO - Decrescente'!O55)</f>
        <v>#REF!</v>
      </c>
      <c r="P130" s="348" t="e">
        <f t="shared" si="83"/>
        <v>#REF!</v>
      </c>
      <c r="Q130" s="348" t="e">
        <f t="shared" si="84"/>
        <v>#REF!</v>
      </c>
      <c r="R130" s="348" t="e">
        <f t="shared" si="85"/>
        <v>#REF!</v>
      </c>
      <c r="S130" s="347" t="e">
        <f t="shared" si="86"/>
        <v>#REF!</v>
      </c>
      <c r="T130" s="348" t="e">
        <f t="shared" si="87"/>
        <v>#REF!</v>
      </c>
      <c r="U130" s="348" t="e">
        <f t="shared" si="88"/>
        <v>#REF!</v>
      </c>
      <c r="V130" s="348" t="e">
        <f t="shared" si="89"/>
        <v>#REF!</v>
      </c>
      <c r="W130" s="348" t="e">
        <f t="shared" si="90"/>
        <v>#REF!</v>
      </c>
      <c r="X130" s="348" t="e">
        <f t="shared" si="91"/>
        <v>#REF!</v>
      </c>
      <c r="Y130" s="351" t="e">
        <f t="shared" si="92"/>
        <v>#REF!</v>
      </c>
      <c r="Z130" s="349" t="e" cm="1">
        <f t="array" ref="Z130">_xlfn.IFS(
AND(Y130&gt;=0, Y130&lt;=10), 1,
AND(Y130&gt;10, Y130&lt;50), 2,
Y130&gt;=50, 3)</f>
        <v>#REF!</v>
      </c>
      <c r="AA130" s="350" t="e">
        <f t="shared" si="93"/>
        <v>#REF!</v>
      </c>
      <c r="AB130" s="400" t="e">
        <f t="shared" si="94"/>
        <v>#REF!</v>
      </c>
      <c r="AC130" s="351" t="e">
        <f t="shared" si="95"/>
        <v>#REF!</v>
      </c>
      <c r="AD130" s="349" t="e" cm="1">
        <f t="array" ref="AD130">_xlfn.IFS(
AND(AC130&gt;=0, AC130&lt;=10), 1,
AND(AC130&gt;10, AC130&lt;50), 2,
AC130&gt;=50, 3)</f>
        <v>#REF!</v>
      </c>
      <c r="AE130" s="350" t="e">
        <f t="shared" si="96"/>
        <v>#REF!</v>
      </c>
      <c r="AF130" s="400" t="e">
        <f t="shared" si="97"/>
        <v>#REF!</v>
      </c>
      <c r="AG130" s="349" t="e">
        <f t="shared" si="98"/>
        <v>#REF!</v>
      </c>
      <c r="AH130" s="349" t="e" cm="1">
        <f t="array" ref="AH130">_xlfn.IFS(
AND(AG130&gt;=0, AG130&lt;=2), 1,
AND(AG130&gt;2, AG130&lt;5), 2,
AG130&gt;=5, 3)</f>
        <v>#REF!</v>
      </c>
      <c r="AI130" s="350" t="e">
        <f t="shared" si="99"/>
        <v>#REF!</v>
      </c>
      <c r="AJ130" s="350" t="e">
        <f t="shared" si="100"/>
        <v>#REF!</v>
      </c>
      <c r="AK130" s="351" t="e" cm="1">
        <f t="array" ref="AK130">_xlfn.IFS(
O130&lt;=2, "B",
AND(O130&gt;2, O130&lt;5), "M",
O130&gt;=5, "A")</f>
        <v>#REF!</v>
      </c>
      <c r="AL130" s="351" t="e" cm="1">
        <f t="array" ref="AL130">_xlfn.IFS(
AND(P130&gt;=0, P130&lt;=10%), "B",
AND(P130&gt;10%, P130&lt;50%), "M",
AND(P130&gt;=50%, P130&lt;=100%), "A")</f>
        <v>#REF!</v>
      </c>
      <c r="AM130" s="351" t="e" cm="1">
        <f t="array" ref="AM130">_xlfn.IFS(
AND(Q130&gt;=0, Q130&lt;=10%), "B",
AND(Q130&gt;10%, Q130&lt;50%), "M",
AND(Q130&gt;=50%, Q130&lt;=100%), "A")</f>
        <v>#REF!</v>
      </c>
      <c r="AN130" s="351" t="e" cm="1">
        <f t="array" ref="AN130">_xlfn.IFS(
AND(R130&gt;=0, R130&lt;=10%), "B",
AND(R130&gt;10%, R130&lt;50%), "M",
AND(R130&gt;=50%, R130&lt;=100%), "A")</f>
        <v>#REF!</v>
      </c>
      <c r="AO130" s="351" t="e" cm="1">
        <f t="array" ref="AO130">_xlfn.IFS(
S130&lt;=2, "B",
AND(S130&gt;2, S130&lt;5), "M",
S130&gt;=5, "A")</f>
        <v>#REF!</v>
      </c>
      <c r="AP130" s="351" t="e">
        <f t="shared" si="101"/>
        <v>#REF!</v>
      </c>
      <c r="AQ130" s="351" t="e">
        <f t="shared" si="102"/>
        <v>#REF!</v>
      </c>
      <c r="AR130" s="351" t="e">
        <f t="shared" si="103"/>
        <v>#REF!</v>
      </c>
      <c r="AS130" s="351" t="e">
        <f t="shared" si="104"/>
        <v>#REF!</v>
      </c>
      <c r="AT130" s="351" t="e">
        <f t="shared" si="105"/>
        <v>#REF!</v>
      </c>
      <c r="AU130" s="369" t="e">
        <f t="shared" si="106"/>
        <v>#REF!</v>
      </c>
      <c r="AV130" s="369" t="e" cm="1">
        <f t="array" ref="AV130">_xlfn.IFS(B130="", "",
(((100-AU130)/100)*$AV$10)&lt;1, 1,
TRUE, ((100-AU130)/100)*AV$10)</f>
        <v>#REF!</v>
      </c>
      <c r="AW130" s="375" t="e" cm="1">
        <f t="array" ref="AW130">_xlfn.IFS(
AND(AU130 &lt;= 20, AV130 &gt; 3.5), 0,
AND(AU130 &lt;= 20, AV130 &lt;= 3.5), 1,
AND(AND(20 &lt; AU130, AU130 &lt;= 40, AV130 &gt; 3.5)), 2,
AND(AND(20 &lt; AU130, AU130 &lt;= 40, AV130 &lt;= 3.5)), 3,
AND(AND(40 &lt; AU130, AU130 &lt;= 60, AV130 &gt; 2.5)), 4,
AND(AND(40 &lt; AU130, AU130 &lt;= 60, AV130 &lt;= 2.5)), 5,
AND(AND(60 &lt; AU130, AU130 &lt;= 90, AV130 &gt; 2.5)), 7,
AND(AND(60 &lt; AU130, AU130 &lt;= 90, AV130 &lt;= 2.5)), 8,
AU130 &gt; 90, 10)</f>
        <v>#REF!</v>
      </c>
      <c r="AX130" s="374" t="e">
        <f>_xlfn.XLOOKUP(AW130,IES!$B$2:$B$10,IES!$C$2:$C$10)</f>
        <v>#REF!</v>
      </c>
      <c r="AY130" s="374" t="e">
        <f>_xlfn.XLOOKUP(AW130,IES!$B$2:$B$10, IES!$D$2:$D$10)</f>
        <v>#REF!</v>
      </c>
      <c r="AZ130" s="392" t="e" cm="1">
        <f t="array" ref="AZ130">_xlfn.IFS(AV130&gt;4, 'CONCEITOS ICPF'!$B$2,
AND(3 &lt; AV130, AV130 &lt;= 4), 'CONCEITOS ICPF'!$B$3,
AND(2 &lt; AV130, AV130 &lt;= 3), 'CONCEITOS ICPF'!$B$4,
AND(1 &lt; AV130, AV130 &lt;= 2), 'CONCEITOS ICPF'!$B$5,
AV130 &lt;= 1, 'CONCEITOS ICPF'!$B$6)</f>
        <v>#REF!</v>
      </c>
      <c r="BA130" s="350" t="e">
        <f>'LVC - FICHA CAMPO - Decrescente'!#REF!</f>
        <v>#REF!</v>
      </c>
      <c r="BB130" s="350" t="e">
        <f>'LVC - FICHA CAMPO - Decrescente'!#REF!</f>
        <v>#REF!</v>
      </c>
      <c r="BC130" s="350" t="e">
        <f>'LVC - FICHA CAMPO - Decrescente'!#REF!</f>
        <v>#REF!</v>
      </c>
      <c r="BD130" s="350" t="e">
        <f>'LVC - FICHA CAMPO - Decrescente'!#REF!</f>
        <v>#REF!</v>
      </c>
      <c r="BE130" s="350" t="e">
        <f>'LVC - FICHA CAMPO - Decrescente'!#REF!</f>
        <v>#REF!</v>
      </c>
      <c r="BF130" s="399" t="e" cm="1">
        <f t="array" ref="BF130">_xlfn.IFS('MEM. CÁLCULO - Crescente'!#REF!="A", 3,
'MEM. CÁLCULO - Crescente'!#REF!="M", 2,
'MEM. CÁLCULO - Crescente'!#REF!="B", 1,
'MEM. CÁLCULO - Crescente'!#REF!="", 0)</f>
        <v>#REF!</v>
      </c>
      <c r="BG130" s="399" t="e" cm="1">
        <f t="array" ref="BG130">_xlfn.IFS('MEM. CÁLCULO - Crescente'!#REF!="A", 3,
'MEM. CÁLCULO - Crescente'!#REF!="M", 2,
'MEM. CÁLCULO - Crescente'!#REF!="B", 1,
'MEM. CÁLCULO - Crescente'!#REF!="", 0)</f>
        <v>#REF!</v>
      </c>
      <c r="BH130" s="399" t="e" cm="1">
        <f t="array" ref="BH130">_xlfn.IFS('MEM. CÁLCULO - Crescente'!#REF!="A", 3,
'MEM. CÁLCULO - Crescente'!#REF!="M", 2,
'MEM. CÁLCULO - Crescente'!#REF!="B", 1,
'MEM. CÁLCULO - Crescente'!#REF!="", 0)</f>
        <v>#REF!</v>
      </c>
      <c r="BI130" s="399" t="e" cm="1">
        <f t="array" ref="BI130">_xlfn.IFS('MEM. CÁLCULO - Crescente'!#REF!="A", 3,
'MEM. CÁLCULO - Crescente'!#REF!="M", 2,
'MEM. CÁLCULO - Crescente'!#REF!="B", 1,
'MEM. CÁLCULO - Crescente'!#REF!="", 0)</f>
        <v>#REF!</v>
      </c>
      <c r="BJ130" s="399" t="e" cm="1">
        <f t="array" ref="BJ130">_xlfn.IFS('MEM. CÁLCULO - Crescente'!#REF!="A", 3,
'MEM. CÁLCULO - Crescente'!#REF!="M", 2,
'MEM. CÁLCULO - Crescente'!#REF!="B", 1,
'MEM. CÁLCULO - Crescente'!#REF!="", 0)</f>
        <v>#REF!</v>
      </c>
      <c r="BK130" s="399" cm="1">
        <f t="array" ref="BK130">_xlfn.IFS('MEM. CÁLCULO - Decrescente'!J55="A", 3,
'MEM. CÁLCULO - Decrescente'!J55="M", 2,
'MEM. CÁLCULO - Decrescente'!J55="B", 1,
'MEM. CÁLCULO - Decrescente'!J55="", 0)</f>
        <v>0</v>
      </c>
      <c r="BL130" s="399" cm="1">
        <f t="array" ref="BL130">_xlfn.IFS('MEM. CÁLCULO - Decrescente'!K55="A", 3,
'MEM. CÁLCULO - Decrescente'!K55="M", 2,
'MEM. CÁLCULO - Decrescente'!K55="B", 1,
'MEM. CÁLCULO - Decrescente'!K55="", 0)</f>
        <v>0</v>
      </c>
      <c r="BM130" s="399" cm="1">
        <f t="array" ref="BM130">_xlfn.IFS('MEM. CÁLCULO - Decrescente'!L55="A", 3,
'MEM. CÁLCULO - Decrescente'!L55="M", 2,
'MEM. CÁLCULO - Decrescente'!L55="B", 1,
'MEM. CÁLCULO - Decrescente'!L55="", 0)</f>
        <v>0</v>
      </c>
      <c r="BN130" s="399" cm="1">
        <f t="array" ref="BN130">_xlfn.IFS('MEM. CÁLCULO - Decrescente'!M55="A", 3,
'MEM. CÁLCULO - Decrescente'!M55="M", 2,
'MEM. CÁLCULO - Decrescente'!M55="B", 1,
'MEM. CÁLCULO - Decrescente'!M55="", 0)</f>
        <v>0</v>
      </c>
      <c r="BO130" s="399" cm="1">
        <f t="array" ref="BO130">_xlfn.IFS('MEM. CÁLCULO - Decrescente'!N55="A", 3,
'MEM. CÁLCULO - Decrescente'!N55="M", 2,
'MEM. CÁLCULO - Decrescente'!N55="B", 1,
'MEM. CÁLCULO - Decrescente'!N55="", 0)</f>
        <v>0</v>
      </c>
      <c r="BP130" s="399" t="e">
        <f t="shared" si="107"/>
        <v>#REF!</v>
      </c>
      <c r="BQ130" s="399" t="e">
        <f t="shared" si="108"/>
        <v>#REF!</v>
      </c>
      <c r="BR130" s="399" t="e">
        <f t="shared" si="109"/>
        <v>#REF!</v>
      </c>
      <c r="BS130" s="399" t="e">
        <f t="shared" si="110"/>
        <v>#REF!</v>
      </c>
      <c r="BT130" s="399" t="e">
        <f t="shared" si="111"/>
        <v>#REF!</v>
      </c>
      <c r="BU130" s="399" t="e" cm="1">
        <f t="array" ref="BU130">_xlfn.IFS(BP130=3, "A",
BP130=2, "M",
BP130=1, "B",
BP130=0, "")</f>
        <v>#REF!</v>
      </c>
      <c r="BV130" s="399" t="e" cm="1">
        <f t="array" ref="BV130">_xlfn.IFS(BQ130=3, "A",
BQ130=2, "M",
BQ130=1, "B",
BQ130=0, "")</f>
        <v>#REF!</v>
      </c>
      <c r="BW130" s="399" t="e" cm="1">
        <f t="array" ref="BW130">_xlfn.IFS(BR130=3, "A",
BR130=2, "M",
BR130=1, "B",
BR130=0, "")</f>
        <v>#REF!</v>
      </c>
      <c r="BX130" s="399" t="e" cm="1">
        <f t="array" ref="BX130">_xlfn.IFS(BS130=3, "A",
BS130=2, "M",
BS130=1, "B",
BS130=0, "")</f>
        <v>#REF!</v>
      </c>
      <c r="BY130" s="399" t="e" cm="1">
        <f t="array" ref="BY130">_xlfn.IFS(BT130=3, "A",
BT130=2, "M",
BT130=1, "B",
BT130=0, "")</f>
        <v>#REF!</v>
      </c>
    </row>
    <row r="131" spans="1:77" ht="24.95" customHeight="1">
      <c r="A131" s="344" t="e">
        <f>'LVC - FICHA CAMPO - Decrescente'!#REF!</f>
        <v>#REF!</v>
      </c>
      <c r="B131" s="345" t="e">
        <f>'LVC - FICHA CAMPO - Decrescente'!#REF!</f>
        <v>#REF!</v>
      </c>
      <c r="C131" s="345" t="e">
        <f>'LVC - FICHA CAMPO - Decrescente'!#REF!</f>
        <v>#REF!</v>
      </c>
      <c r="D131" s="346" t="e">
        <f>'LVC - FICHA CAMPO - Decrescente'!#REF!</f>
        <v>#REF!</v>
      </c>
      <c r="E131" s="349" t="e">
        <f>ROUNDUP(AVERAGE('LVC - FICHA CAMPO - Crescente'!#REF!, 'LVC - FICHA CAMPO - Decrescente'!#REF!), 0)</f>
        <v>#REF!</v>
      </c>
      <c r="F131" s="349" t="e">
        <f>AVERAGE('LVC - FICHA CAMPO - Crescente'!#REF!, 'LVC - FICHA CAMPO - Decrescente'!#REF!)</f>
        <v>#REF!</v>
      </c>
      <c r="G131" s="349" t="e">
        <f>AVERAGE('LVC - FICHA CAMPO - Crescente'!#REF!, 'LVC - FICHA CAMPO - Decrescente'!#REF!)</f>
        <v>#REF!</v>
      </c>
      <c r="H131" s="349" t="e">
        <f>AVERAGE('LVC - FICHA CAMPO - Crescente'!#REF!, 'LVC - FICHA CAMPO - Decrescente'!#REF!)</f>
        <v>#REF!</v>
      </c>
      <c r="I131" s="349" t="e">
        <f>ROUNDUP(AVERAGE('LVC - FICHA CAMPO - Crescente'!#REF!, 'LVC - FICHA CAMPO - Decrescente'!#REF!), 0)</f>
        <v>#REF!</v>
      </c>
      <c r="J131" s="349" t="e">
        <f t="shared" si="78"/>
        <v>#REF!</v>
      </c>
      <c r="K131" s="349" t="e">
        <f t="shared" si="79"/>
        <v>#REF!</v>
      </c>
      <c r="L131" s="349" t="e">
        <f t="shared" si="80"/>
        <v>#REF!</v>
      </c>
      <c r="M131" s="349" t="e">
        <f t="shared" si="81"/>
        <v>#REF!</v>
      </c>
      <c r="N131" s="349" t="e">
        <f t="shared" si="82"/>
        <v>#REF!</v>
      </c>
      <c r="O131" s="347" t="e">
        <f>AVERAGE('MEM. CÁLCULO - Crescente'!#REF!, 'MEM. CÁLCULO - Decrescente'!O56)</f>
        <v>#REF!</v>
      </c>
      <c r="P131" s="348" t="e">
        <f t="shared" si="83"/>
        <v>#REF!</v>
      </c>
      <c r="Q131" s="348" t="e">
        <f t="shared" si="84"/>
        <v>#REF!</v>
      </c>
      <c r="R131" s="348" t="e">
        <f t="shared" si="85"/>
        <v>#REF!</v>
      </c>
      <c r="S131" s="347" t="e">
        <f t="shared" si="86"/>
        <v>#REF!</v>
      </c>
      <c r="T131" s="348" t="e">
        <f t="shared" si="87"/>
        <v>#REF!</v>
      </c>
      <c r="U131" s="348" t="e">
        <f t="shared" si="88"/>
        <v>#REF!</v>
      </c>
      <c r="V131" s="348" t="e">
        <f t="shared" si="89"/>
        <v>#REF!</v>
      </c>
      <c r="W131" s="348" t="e">
        <f t="shared" si="90"/>
        <v>#REF!</v>
      </c>
      <c r="X131" s="348" t="e">
        <f t="shared" si="91"/>
        <v>#REF!</v>
      </c>
      <c r="Y131" s="351" t="e">
        <f t="shared" si="92"/>
        <v>#REF!</v>
      </c>
      <c r="Z131" s="349" t="e" cm="1">
        <f t="array" ref="Z131">_xlfn.IFS(
AND(Y131&gt;=0, Y131&lt;=10), 1,
AND(Y131&gt;10, Y131&lt;50), 2,
Y131&gt;=50, 3)</f>
        <v>#REF!</v>
      </c>
      <c r="AA131" s="350" t="e">
        <f t="shared" si="93"/>
        <v>#REF!</v>
      </c>
      <c r="AB131" s="400" t="e">
        <f t="shared" si="94"/>
        <v>#REF!</v>
      </c>
      <c r="AC131" s="351" t="e">
        <f t="shared" si="95"/>
        <v>#REF!</v>
      </c>
      <c r="AD131" s="349" t="e" cm="1">
        <f t="array" ref="AD131">_xlfn.IFS(
AND(AC131&gt;=0, AC131&lt;=10), 1,
AND(AC131&gt;10, AC131&lt;50), 2,
AC131&gt;=50, 3)</f>
        <v>#REF!</v>
      </c>
      <c r="AE131" s="350" t="e">
        <f t="shared" si="96"/>
        <v>#REF!</v>
      </c>
      <c r="AF131" s="400" t="e">
        <f t="shared" si="97"/>
        <v>#REF!</v>
      </c>
      <c r="AG131" s="349" t="e">
        <f t="shared" si="98"/>
        <v>#REF!</v>
      </c>
      <c r="AH131" s="349" t="e" cm="1">
        <f t="array" ref="AH131">_xlfn.IFS(
AND(AG131&gt;=0, AG131&lt;=2), 1,
AND(AG131&gt;2, AG131&lt;5), 2,
AG131&gt;=5, 3)</f>
        <v>#REF!</v>
      </c>
      <c r="AI131" s="350" t="e">
        <f t="shared" si="99"/>
        <v>#REF!</v>
      </c>
      <c r="AJ131" s="350" t="e">
        <f t="shared" si="100"/>
        <v>#REF!</v>
      </c>
      <c r="AK131" s="351" t="e" cm="1">
        <f t="array" ref="AK131">_xlfn.IFS(
O131&lt;=2, "B",
AND(O131&gt;2, O131&lt;5), "M",
O131&gt;=5, "A")</f>
        <v>#REF!</v>
      </c>
      <c r="AL131" s="351" t="e" cm="1">
        <f t="array" ref="AL131">_xlfn.IFS(
AND(P131&gt;=0, P131&lt;=10%), "B",
AND(P131&gt;10%, P131&lt;50%), "M",
AND(P131&gt;=50%, P131&lt;=100%), "A")</f>
        <v>#REF!</v>
      </c>
      <c r="AM131" s="351" t="e" cm="1">
        <f t="array" ref="AM131">_xlfn.IFS(
AND(Q131&gt;=0, Q131&lt;=10%), "B",
AND(Q131&gt;10%, Q131&lt;50%), "M",
AND(Q131&gt;=50%, Q131&lt;=100%), "A")</f>
        <v>#REF!</v>
      </c>
      <c r="AN131" s="351" t="e" cm="1">
        <f t="array" ref="AN131">_xlfn.IFS(
AND(R131&gt;=0, R131&lt;=10%), "B",
AND(R131&gt;10%, R131&lt;50%), "M",
AND(R131&gt;=50%, R131&lt;=100%), "A")</f>
        <v>#REF!</v>
      </c>
      <c r="AO131" s="351" t="e" cm="1">
        <f t="array" ref="AO131">_xlfn.IFS(
S131&lt;=2, "B",
AND(S131&gt;2, S131&lt;5), "M",
S131&gt;=5, "A")</f>
        <v>#REF!</v>
      </c>
      <c r="AP131" s="351" t="e">
        <f t="shared" si="101"/>
        <v>#REF!</v>
      </c>
      <c r="AQ131" s="351" t="e">
        <f t="shared" si="102"/>
        <v>#REF!</v>
      </c>
      <c r="AR131" s="351" t="e">
        <f t="shared" si="103"/>
        <v>#REF!</v>
      </c>
      <c r="AS131" s="351" t="e">
        <f t="shared" si="104"/>
        <v>#REF!</v>
      </c>
      <c r="AT131" s="351" t="e">
        <f t="shared" si="105"/>
        <v>#REF!</v>
      </c>
      <c r="AU131" s="369" t="e">
        <f t="shared" si="106"/>
        <v>#REF!</v>
      </c>
      <c r="AV131" s="369" t="e" cm="1">
        <f t="array" ref="AV131">_xlfn.IFS(B131="", "",
(((100-AU131)/100)*$AV$10)&lt;1, 1,
TRUE, ((100-AU131)/100)*AV$10)</f>
        <v>#REF!</v>
      </c>
      <c r="AW131" s="375" t="e" cm="1">
        <f t="array" ref="AW131">_xlfn.IFS(
AND(AU131 &lt;= 20, AV131 &gt; 3.5), 0,
AND(AU131 &lt;= 20, AV131 &lt;= 3.5), 1,
AND(AND(20 &lt; AU131, AU131 &lt;= 40, AV131 &gt; 3.5)), 2,
AND(AND(20 &lt; AU131, AU131 &lt;= 40, AV131 &lt;= 3.5)), 3,
AND(AND(40 &lt; AU131, AU131 &lt;= 60, AV131 &gt; 2.5)), 4,
AND(AND(40 &lt; AU131, AU131 &lt;= 60, AV131 &lt;= 2.5)), 5,
AND(AND(60 &lt; AU131, AU131 &lt;= 90, AV131 &gt; 2.5)), 7,
AND(AND(60 &lt; AU131, AU131 &lt;= 90, AV131 &lt;= 2.5)), 8,
AU131 &gt; 90, 10)</f>
        <v>#REF!</v>
      </c>
      <c r="AX131" s="374" t="e">
        <f>_xlfn.XLOOKUP(AW131,IES!$B$2:$B$10,IES!$C$2:$C$10)</f>
        <v>#REF!</v>
      </c>
      <c r="AY131" s="374" t="e">
        <f>_xlfn.XLOOKUP(AW131,IES!$B$2:$B$10, IES!$D$2:$D$10)</f>
        <v>#REF!</v>
      </c>
      <c r="AZ131" s="392" t="e" cm="1">
        <f t="array" ref="AZ131">_xlfn.IFS(AV131&gt;4, 'CONCEITOS ICPF'!$B$2,
AND(3 &lt; AV131, AV131 &lt;= 4), 'CONCEITOS ICPF'!$B$3,
AND(2 &lt; AV131, AV131 &lt;= 3), 'CONCEITOS ICPF'!$B$4,
AND(1 &lt; AV131, AV131 &lt;= 2), 'CONCEITOS ICPF'!$B$5,
AV131 &lt;= 1, 'CONCEITOS ICPF'!$B$6)</f>
        <v>#REF!</v>
      </c>
      <c r="BA131" s="350" t="e">
        <f>'LVC - FICHA CAMPO - Decrescente'!#REF!</f>
        <v>#REF!</v>
      </c>
      <c r="BB131" s="350" t="e">
        <f>'LVC - FICHA CAMPO - Decrescente'!#REF!</f>
        <v>#REF!</v>
      </c>
      <c r="BC131" s="350" t="e">
        <f>'LVC - FICHA CAMPO - Decrescente'!#REF!</f>
        <v>#REF!</v>
      </c>
      <c r="BD131" s="350" t="e">
        <f>'LVC - FICHA CAMPO - Decrescente'!#REF!</f>
        <v>#REF!</v>
      </c>
      <c r="BE131" s="350" t="e">
        <f>'LVC - FICHA CAMPO - Decrescente'!#REF!</f>
        <v>#REF!</v>
      </c>
      <c r="BF131" s="399" t="e" cm="1">
        <f t="array" ref="BF131">_xlfn.IFS('MEM. CÁLCULO - Crescente'!#REF!="A", 3,
'MEM. CÁLCULO - Crescente'!#REF!="M", 2,
'MEM. CÁLCULO - Crescente'!#REF!="B", 1,
'MEM. CÁLCULO - Crescente'!#REF!="", 0)</f>
        <v>#REF!</v>
      </c>
      <c r="BG131" s="399" t="e" cm="1">
        <f t="array" ref="BG131">_xlfn.IFS('MEM. CÁLCULO - Crescente'!#REF!="A", 3,
'MEM. CÁLCULO - Crescente'!#REF!="M", 2,
'MEM. CÁLCULO - Crescente'!#REF!="B", 1,
'MEM. CÁLCULO - Crescente'!#REF!="", 0)</f>
        <v>#REF!</v>
      </c>
      <c r="BH131" s="399" t="e" cm="1">
        <f t="array" ref="BH131">_xlfn.IFS('MEM. CÁLCULO - Crescente'!#REF!="A", 3,
'MEM. CÁLCULO - Crescente'!#REF!="M", 2,
'MEM. CÁLCULO - Crescente'!#REF!="B", 1,
'MEM. CÁLCULO - Crescente'!#REF!="", 0)</f>
        <v>#REF!</v>
      </c>
      <c r="BI131" s="399" t="e" cm="1">
        <f t="array" ref="BI131">_xlfn.IFS('MEM. CÁLCULO - Crescente'!#REF!="A", 3,
'MEM. CÁLCULO - Crescente'!#REF!="M", 2,
'MEM. CÁLCULO - Crescente'!#REF!="B", 1,
'MEM. CÁLCULO - Crescente'!#REF!="", 0)</f>
        <v>#REF!</v>
      </c>
      <c r="BJ131" s="399" t="e" cm="1">
        <f t="array" ref="BJ131">_xlfn.IFS('MEM. CÁLCULO - Crescente'!#REF!="A", 3,
'MEM. CÁLCULO - Crescente'!#REF!="M", 2,
'MEM. CÁLCULO - Crescente'!#REF!="B", 1,
'MEM. CÁLCULO - Crescente'!#REF!="", 0)</f>
        <v>#REF!</v>
      </c>
      <c r="BK131" s="399" cm="1">
        <f t="array" ref="BK131">_xlfn.IFS('MEM. CÁLCULO - Decrescente'!J56="A", 3,
'MEM. CÁLCULO - Decrescente'!J56="M", 2,
'MEM. CÁLCULO - Decrescente'!J56="B", 1,
'MEM. CÁLCULO - Decrescente'!J56="", 0)</f>
        <v>0</v>
      </c>
      <c r="BL131" s="399" cm="1">
        <f t="array" ref="BL131">_xlfn.IFS('MEM. CÁLCULO - Decrescente'!K56="A", 3,
'MEM. CÁLCULO - Decrescente'!K56="M", 2,
'MEM. CÁLCULO - Decrescente'!K56="B", 1,
'MEM. CÁLCULO - Decrescente'!K56="", 0)</f>
        <v>0</v>
      </c>
      <c r="BM131" s="399" cm="1">
        <f t="array" ref="BM131">_xlfn.IFS('MEM. CÁLCULO - Decrescente'!L56="A", 3,
'MEM. CÁLCULO - Decrescente'!L56="M", 2,
'MEM. CÁLCULO - Decrescente'!L56="B", 1,
'MEM. CÁLCULO - Decrescente'!L56="", 0)</f>
        <v>0</v>
      </c>
      <c r="BN131" s="399" cm="1">
        <f t="array" ref="BN131">_xlfn.IFS('MEM. CÁLCULO - Decrescente'!M56="A", 3,
'MEM. CÁLCULO - Decrescente'!M56="M", 2,
'MEM. CÁLCULO - Decrescente'!M56="B", 1,
'MEM. CÁLCULO - Decrescente'!M56="", 0)</f>
        <v>0</v>
      </c>
      <c r="BO131" s="399" cm="1">
        <f t="array" ref="BO131">_xlfn.IFS('MEM. CÁLCULO - Decrescente'!N56="A", 3,
'MEM. CÁLCULO - Decrescente'!N56="M", 2,
'MEM. CÁLCULO - Decrescente'!N56="B", 1,
'MEM. CÁLCULO - Decrescente'!N56="", 0)</f>
        <v>0</v>
      </c>
      <c r="BP131" s="399" t="e">
        <f t="shared" si="107"/>
        <v>#REF!</v>
      </c>
      <c r="BQ131" s="399" t="e">
        <f t="shared" si="108"/>
        <v>#REF!</v>
      </c>
      <c r="BR131" s="399" t="e">
        <f t="shared" si="109"/>
        <v>#REF!</v>
      </c>
      <c r="BS131" s="399" t="e">
        <f t="shared" si="110"/>
        <v>#REF!</v>
      </c>
      <c r="BT131" s="399" t="e">
        <f t="shared" si="111"/>
        <v>#REF!</v>
      </c>
      <c r="BU131" s="399" t="e" cm="1">
        <f t="array" ref="BU131">_xlfn.IFS(BP131=3, "A",
BP131=2, "M",
BP131=1, "B",
BP131=0, "")</f>
        <v>#REF!</v>
      </c>
      <c r="BV131" s="399" t="e" cm="1">
        <f t="array" ref="BV131">_xlfn.IFS(BQ131=3, "A",
BQ131=2, "M",
BQ131=1, "B",
BQ131=0, "")</f>
        <v>#REF!</v>
      </c>
      <c r="BW131" s="399" t="e" cm="1">
        <f t="array" ref="BW131">_xlfn.IFS(BR131=3, "A",
BR131=2, "M",
BR131=1, "B",
BR131=0, "")</f>
        <v>#REF!</v>
      </c>
      <c r="BX131" s="399" t="e" cm="1">
        <f t="array" ref="BX131">_xlfn.IFS(BS131=3, "A",
BS131=2, "M",
BS131=1, "B",
BS131=0, "")</f>
        <v>#REF!</v>
      </c>
      <c r="BY131" s="399" t="e" cm="1">
        <f t="array" ref="BY131">_xlfn.IFS(BT131=3, "A",
BT131=2, "M",
BT131=1, "B",
BT131=0, "")</f>
        <v>#REF!</v>
      </c>
    </row>
    <row r="132" spans="1:77" ht="24.95" customHeight="1">
      <c r="A132" s="344" t="e">
        <f>'LVC - FICHA CAMPO - Decrescente'!#REF!</f>
        <v>#REF!</v>
      </c>
      <c r="B132" s="345" t="e">
        <f>'LVC - FICHA CAMPO - Decrescente'!#REF!</f>
        <v>#REF!</v>
      </c>
      <c r="C132" s="345" t="e">
        <f>'LVC - FICHA CAMPO - Decrescente'!#REF!</f>
        <v>#REF!</v>
      </c>
      <c r="D132" s="346" t="e">
        <f>'LVC - FICHA CAMPO - Decrescente'!#REF!</f>
        <v>#REF!</v>
      </c>
      <c r="E132" s="349" t="e">
        <f>ROUNDUP(AVERAGE('LVC - FICHA CAMPO - Crescente'!#REF!, 'LVC - FICHA CAMPO - Decrescente'!#REF!), 0)</f>
        <v>#REF!</v>
      </c>
      <c r="F132" s="349" t="e">
        <f>AVERAGE('LVC - FICHA CAMPO - Crescente'!#REF!, 'LVC - FICHA CAMPO - Decrescente'!#REF!)</f>
        <v>#REF!</v>
      </c>
      <c r="G132" s="349" t="e">
        <f>AVERAGE('LVC - FICHA CAMPO - Crescente'!#REF!, 'LVC - FICHA CAMPO - Decrescente'!#REF!)</f>
        <v>#REF!</v>
      </c>
      <c r="H132" s="349" t="e">
        <f>AVERAGE('LVC - FICHA CAMPO - Crescente'!#REF!, 'LVC - FICHA CAMPO - Decrescente'!#REF!)</f>
        <v>#REF!</v>
      </c>
      <c r="I132" s="349" t="e">
        <f>ROUNDUP(AVERAGE('LVC - FICHA CAMPO - Crescente'!#REF!, 'LVC - FICHA CAMPO - Decrescente'!#REF!), 0)</f>
        <v>#REF!</v>
      </c>
      <c r="J132" s="349" t="e">
        <f t="shared" si="78"/>
        <v>#REF!</v>
      </c>
      <c r="K132" s="349" t="e">
        <f t="shared" si="79"/>
        <v>#REF!</v>
      </c>
      <c r="L132" s="349" t="e">
        <f t="shared" si="80"/>
        <v>#REF!</v>
      </c>
      <c r="M132" s="349" t="e">
        <f t="shared" si="81"/>
        <v>#REF!</v>
      </c>
      <c r="N132" s="349" t="e">
        <f t="shared" si="82"/>
        <v>#REF!</v>
      </c>
      <c r="O132" s="347" t="e">
        <f>AVERAGE('MEM. CÁLCULO - Crescente'!#REF!, 'MEM. CÁLCULO - Decrescente'!O57)</f>
        <v>#REF!</v>
      </c>
      <c r="P132" s="348" t="e">
        <f t="shared" si="83"/>
        <v>#REF!</v>
      </c>
      <c r="Q132" s="348" t="e">
        <f t="shared" si="84"/>
        <v>#REF!</v>
      </c>
      <c r="R132" s="348" t="e">
        <f t="shared" si="85"/>
        <v>#REF!</v>
      </c>
      <c r="S132" s="347" t="e">
        <f t="shared" si="86"/>
        <v>#REF!</v>
      </c>
      <c r="T132" s="348" t="e">
        <f t="shared" si="87"/>
        <v>#REF!</v>
      </c>
      <c r="U132" s="348" t="e">
        <f t="shared" si="88"/>
        <v>#REF!</v>
      </c>
      <c r="V132" s="348" t="e">
        <f t="shared" si="89"/>
        <v>#REF!</v>
      </c>
      <c r="W132" s="348" t="e">
        <f t="shared" si="90"/>
        <v>#REF!</v>
      </c>
      <c r="X132" s="348" t="e">
        <f t="shared" si="91"/>
        <v>#REF!</v>
      </c>
      <c r="Y132" s="351" t="e">
        <f t="shared" si="92"/>
        <v>#REF!</v>
      </c>
      <c r="Z132" s="349" t="e" cm="1">
        <f t="array" ref="Z132">_xlfn.IFS(
AND(Y132&gt;=0, Y132&lt;=10), 1,
AND(Y132&gt;10, Y132&lt;50), 2,
Y132&gt;=50, 3)</f>
        <v>#REF!</v>
      </c>
      <c r="AA132" s="350" t="e">
        <f t="shared" si="93"/>
        <v>#REF!</v>
      </c>
      <c r="AB132" s="400" t="e">
        <f t="shared" si="94"/>
        <v>#REF!</v>
      </c>
      <c r="AC132" s="351" t="e">
        <f t="shared" si="95"/>
        <v>#REF!</v>
      </c>
      <c r="AD132" s="349" t="e" cm="1">
        <f t="array" ref="AD132">_xlfn.IFS(
AND(AC132&gt;=0, AC132&lt;=10), 1,
AND(AC132&gt;10, AC132&lt;50), 2,
AC132&gt;=50, 3)</f>
        <v>#REF!</v>
      </c>
      <c r="AE132" s="350" t="e">
        <f t="shared" si="96"/>
        <v>#REF!</v>
      </c>
      <c r="AF132" s="400" t="e">
        <f t="shared" si="97"/>
        <v>#REF!</v>
      </c>
      <c r="AG132" s="349" t="e">
        <f t="shared" si="98"/>
        <v>#REF!</v>
      </c>
      <c r="AH132" s="349" t="e" cm="1">
        <f t="array" ref="AH132">_xlfn.IFS(
AND(AG132&gt;=0, AG132&lt;=2), 1,
AND(AG132&gt;2, AG132&lt;5), 2,
AG132&gt;=5, 3)</f>
        <v>#REF!</v>
      </c>
      <c r="AI132" s="350" t="e">
        <f t="shared" si="99"/>
        <v>#REF!</v>
      </c>
      <c r="AJ132" s="350" t="e">
        <f t="shared" si="100"/>
        <v>#REF!</v>
      </c>
      <c r="AK132" s="351" t="e" cm="1">
        <f t="array" ref="AK132">_xlfn.IFS(
O132&lt;=2, "B",
AND(O132&gt;2, O132&lt;5), "M",
O132&gt;=5, "A")</f>
        <v>#REF!</v>
      </c>
      <c r="AL132" s="351" t="e" cm="1">
        <f t="array" ref="AL132">_xlfn.IFS(
AND(P132&gt;=0, P132&lt;=10%), "B",
AND(P132&gt;10%, P132&lt;50%), "M",
AND(P132&gt;=50%, P132&lt;=100%), "A")</f>
        <v>#REF!</v>
      </c>
      <c r="AM132" s="351" t="e" cm="1">
        <f t="array" ref="AM132">_xlfn.IFS(
AND(Q132&gt;=0, Q132&lt;=10%), "B",
AND(Q132&gt;10%, Q132&lt;50%), "M",
AND(Q132&gt;=50%, Q132&lt;=100%), "A")</f>
        <v>#REF!</v>
      </c>
      <c r="AN132" s="351" t="e" cm="1">
        <f t="array" ref="AN132">_xlfn.IFS(
AND(R132&gt;=0, R132&lt;=10%), "B",
AND(R132&gt;10%, R132&lt;50%), "M",
AND(R132&gt;=50%, R132&lt;=100%), "A")</f>
        <v>#REF!</v>
      </c>
      <c r="AO132" s="351" t="e" cm="1">
        <f t="array" ref="AO132">_xlfn.IFS(
S132&lt;=2, "B",
AND(S132&gt;2, S132&lt;5), "M",
S132&gt;=5, "A")</f>
        <v>#REF!</v>
      </c>
      <c r="AP132" s="351" t="e">
        <f t="shared" si="101"/>
        <v>#REF!</v>
      </c>
      <c r="AQ132" s="351" t="e">
        <f t="shared" si="102"/>
        <v>#REF!</v>
      </c>
      <c r="AR132" s="351" t="e">
        <f t="shared" si="103"/>
        <v>#REF!</v>
      </c>
      <c r="AS132" s="351" t="e">
        <f t="shared" si="104"/>
        <v>#REF!</v>
      </c>
      <c r="AT132" s="351" t="e">
        <f t="shared" si="105"/>
        <v>#REF!</v>
      </c>
      <c r="AU132" s="369" t="e">
        <f t="shared" si="106"/>
        <v>#REF!</v>
      </c>
      <c r="AV132" s="369" t="e" cm="1">
        <f t="array" ref="AV132">_xlfn.IFS(B132="", "",
(((100-AU132)/100)*$AV$10)&lt;1, 1,
TRUE, ((100-AU132)/100)*AV$10)</f>
        <v>#REF!</v>
      </c>
      <c r="AW132" s="375" t="e" cm="1">
        <f t="array" ref="AW132">_xlfn.IFS(
AND(AU132 &lt;= 20, AV132 &gt; 3.5), 0,
AND(AU132 &lt;= 20, AV132 &lt;= 3.5), 1,
AND(AND(20 &lt; AU132, AU132 &lt;= 40, AV132 &gt; 3.5)), 2,
AND(AND(20 &lt; AU132, AU132 &lt;= 40, AV132 &lt;= 3.5)), 3,
AND(AND(40 &lt; AU132, AU132 &lt;= 60, AV132 &gt; 2.5)), 4,
AND(AND(40 &lt; AU132, AU132 &lt;= 60, AV132 &lt;= 2.5)), 5,
AND(AND(60 &lt; AU132, AU132 &lt;= 90, AV132 &gt; 2.5)), 7,
AND(AND(60 &lt; AU132, AU132 &lt;= 90, AV132 &lt;= 2.5)), 8,
AU132 &gt; 90, 10)</f>
        <v>#REF!</v>
      </c>
      <c r="AX132" s="374" t="e">
        <f>_xlfn.XLOOKUP(AW132,IES!$B$2:$B$10,IES!$C$2:$C$10)</f>
        <v>#REF!</v>
      </c>
      <c r="AY132" s="374" t="e">
        <f>_xlfn.XLOOKUP(AW132,IES!$B$2:$B$10, IES!$D$2:$D$10)</f>
        <v>#REF!</v>
      </c>
      <c r="AZ132" s="392" t="e" cm="1">
        <f t="array" ref="AZ132">_xlfn.IFS(AV132&gt;4, 'CONCEITOS ICPF'!$B$2,
AND(3 &lt; AV132, AV132 &lt;= 4), 'CONCEITOS ICPF'!$B$3,
AND(2 &lt; AV132, AV132 &lt;= 3), 'CONCEITOS ICPF'!$B$4,
AND(1 &lt; AV132, AV132 &lt;= 2), 'CONCEITOS ICPF'!$B$5,
AV132 &lt;= 1, 'CONCEITOS ICPF'!$B$6)</f>
        <v>#REF!</v>
      </c>
      <c r="BA132" s="350" t="e">
        <f>'LVC - FICHA CAMPO - Decrescente'!#REF!</f>
        <v>#REF!</v>
      </c>
      <c r="BB132" s="350" t="e">
        <f>'LVC - FICHA CAMPO - Decrescente'!#REF!</f>
        <v>#REF!</v>
      </c>
      <c r="BC132" s="350" t="e">
        <f>'LVC - FICHA CAMPO - Decrescente'!#REF!</f>
        <v>#REF!</v>
      </c>
      <c r="BD132" s="350" t="e">
        <f>'LVC - FICHA CAMPO - Decrescente'!#REF!</f>
        <v>#REF!</v>
      </c>
      <c r="BE132" s="350" t="e">
        <f>'LVC - FICHA CAMPO - Decrescente'!#REF!</f>
        <v>#REF!</v>
      </c>
      <c r="BF132" s="399" t="e" cm="1">
        <f t="array" ref="BF132">_xlfn.IFS('MEM. CÁLCULO - Crescente'!#REF!="A", 3,
'MEM. CÁLCULO - Crescente'!#REF!="M", 2,
'MEM. CÁLCULO - Crescente'!#REF!="B", 1,
'MEM. CÁLCULO - Crescente'!#REF!="", 0)</f>
        <v>#REF!</v>
      </c>
      <c r="BG132" s="399" t="e" cm="1">
        <f t="array" ref="BG132">_xlfn.IFS('MEM. CÁLCULO - Crescente'!#REF!="A", 3,
'MEM. CÁLCULO - Crescente'!#REF!="M", 2,
'MEM. CÁLCULO - Crescente'!#REF!="B", 1,
'MEM. CÁLCULO - Crescente'!#REF!="", 0)</f>
        <v>#REF!</v>
      </c>
      <c r="BH132" s="399" t="e" cm="1">
        <f t="array" ref="BH132">_xlfn.IFS('MEM. CÁLCULO - Crescente'!#REF!="A", 3,
'MEM. CÁLCULO - Crescente'!#REF!="M", 2,
'MEM. CÁLCULO - Crescente'!#REF!="B", 1,
'MEM. CÁLCULO - Crescente'!#REF!="", 0)</f>
        <v>#REF!</v>
      </c>
      <c r="BI132" s="399" t="e" cm="1">
        <f t="array" ref="BI132">_xlfn.IFS('MEM. CÁLCULO - Crescente'!#REF!="A", 3,
'MEM. CÁLCULO - Crescente'!#REF!="M", 2,
'MEM. CÁLCULO - Crescente'!#REF!="B", 1,
'MEM. CÁLCULO - Crescente'!#REF!="", 0)</f>
        <v>#REF!</v>
      </c>
      <c r="BJ132" s="399" t="e" cm="1">
        <f t="array" ref="BJ132">_xlfn.IFS('MEM. CÁLCULO - Crescente'!#REF!="A", 3,
'MEM. CÁLCULO - Crescente'!#REF!="M", 2,
'MEM. CÁLCULO - Crescente'!#REF!="B", 1,
'MEM. CÁLCULO - Crescente'!#REF!="", 0)</f>
        <v>#REF!</v>
      </c>
      <c r="BK132" s="399" cm="1">
        <f t="array" ref="BK132">_xlfn.IFS('MEM. CÁLCULO - Decrescente'!J57="A", 3,
'MEM. CÁLCULO - Decrescente'!J57="M", 2,
'MEM. CÁLCULO - Decrescente'!J57="B", 1,
'MEM. CÁLCULO - Decrescente'!J57="", 0)</f>
        <v>0</v>
      </c>
      <c r="BL132" s="399" cm="1">
        <f t="array" ref="BL132">_xlfn.IFS('MEM. CÁLCULO - Decrescente'!K57="A", 3,
'MEM. CÁLCULO - Decrescente'!K57="M", 2,
'MEM. CÁLCULO - Decrescente'!K57="B", 1,
'MEM. CÁLCULO - Decrescente'!K57="", 0)</f>
        <v>0</v>
      </c>
      <c r="BM132" s="399" cm="1">
        <f t="array" ref="BM132">_xlfn.IFS('MEM. CÁLCULO - Decrescente'!L57="A", 3,
'MEM. CÁLCULO - Decrescente'!L57="M", 2,
'MEM. CÁLCULO - Decrescente'!L57="B", 1,
'MEM. CÁLCULO - Decrescente'!L57="", 0)</f>
        <v>0</v>
      </c>
      <c r="BN132" s="399" cm="1">
        <f t="array" ref="BN132">_xlfn.IFS('MEM. CÁLCULO - Decrescente'!M57="A", 3,
'MEM. CÁLCULO - Decrescente'!M57="M", 2,
'MEM. CÁLCULO - Decrescente'!M57="B", 1,
'MEM. CÁLCULO - Decrescente'!M57="", 0)</f>
        <v>0</v>
      </c>
      <c r="BO132" s="399" cm="1">
        <f t="array" ref="BO132">_xlfn.IFS('MEM. CÁLCULO - Decrescente'!N57="A", 3,
'MEM. CÁLCULO - Decrescente'!N57="M", 2,
'MEM. CÁLCULO - Decrescente'!N57="B", 1,
'MEM. CÁLCULO - Decrescente'!N57="", 0)</f>
        <v>0</v>
      </c>
      <c r="BP132" s="399" t="e">
        <f t="shared" si="107"/>
        <v>#REF!</v>
      </c>
      <c r="BQ132" s="399" t="e">
        <f t="shared" si="108"/>
        <v>#REF!</v>
      </c>
      <c r="BR132" s="399" t="e">
        <f t="shared" si="109"/>
        <v>#REF!</v>
      </c>
      <c r="BS132" s="399" t="e">
        <f t="shared" si="110"/>
        <v>#REF!</v>
      </c>
      <c r="BT132" s="399" t="e">
        <f t="shared" si="111"/>
        <v>#REF!</v>
      </c>
      <c r="BU132" s="399" t="e" cm="1">
        <f t="array" ref="BU132">_xlfn.IFS(BP132=3, "A",
BP132=2, "M",
BP132=1, "B",
BP132=0, "")</f>
        <v>#REF!</v>
      </c>
      <c r="BV132" s="399" t="e" cm="1">
        <f t="array" ref="BV132">_xlfn.IFS(BQ132=3, "A",
BQ132=2, "M",
BQ132=1, "B",
BQ132=0, "")</f>
        <v>#REF!</v>
      </c>
      <c r="BW132" s="399" t="e" cm="1">
        <f t="array" ref="BW132">_xlfn.IFS(BR132=3, "A",
BR132=2, "M",
BR132=1, "B",
BR132=0, "")</f>
        <v>#REF!</v>
      </c>
      <c r="BX132" s="399" t="e" cm="1">
        <f t="array" ref="BX132">_xlfn.IFS(BS132=3, "A",
BS132=2, "M",
BS132=1, "B",
BS132=0, "")</f>
        <v>#REF!</v>
      </c>
      <c r="BY132" s="399" t="e" cm="1">
        <f t="array" ref="BY132">_xlfn.IFS(BT132=3, "A",
BT132=2, "M",
BT132=1, "B",
BT132=0, "")</f>
        <v>#REF!</v>
      </c>
    </row>
    <row r="133" spans="1:77" ht="0" hidden="1" customHeight="1">
      <c r="A133" s="344">
        <f>'LVC - FICHA CAMPO - Decrescente'!A71516</f>
        <v>0</v>
      </c>
      <c r="B133" s="345">
        <f>'LVC - FICHA CAMPO - Decrescente'!B71516</f>
        <v>0</v>
      </c>
      <c r="C133" s="345">
        <f>'LVC - FICHA CAMPO - Decrescente'!C71516</f>
        <v>0</v>
      </c>
      <c r="D133" s="346">
        <f>'LVC - FICHA CAMPO - Decrescente'!D71516</f>
        <v>0</v>
      </c>
      <c r="E133" s="349" t="e">
        <f>ROUNDUP(AVERAGE('LVC - FICHA CAMPO - Crescente'!E71500, 'LVC - FICHA CAMPO - Decrescente'!E71516), 0)</f>
        <v>#DIV/0!</v>
      </c>
      <c r="F133" s="349" t="e">
        <f>AVERAGE('LVC - FICHA CAMPO - Crescente'!F71500, 'LVC - FICHA CAMPO - Decrescente'!F71516)</f>
        <v>#DIV/0!</v>
      </c>
      <c r="G133" s="349" t="e">
        <f>AVERAGE('LVC - FICHA CAMPO - Crescente'!G71500, 'LVC - FICHA CAMPO - Decrescente'!G71516)</f>
        <v>#DIV/0!</v>
      </c>
      <c r="H133" s="349" t="e">
        <f>AVERAGE('LVC - FICHA CAMPO - Crescente'!H71500, 'LVC - FICHA CAMPO - Decrescente'!H71516)</f>
        <v>#DIV/0!</v>
      </c>
      <c r="I133" s="349" t="e">
        <f>ROUNDUP(AVERAGE('LVC - FICHA CAMPO - Crescente'!I71500, 'LVC - FICHA CAMPO - Decrescente'!I71516), 0)</f>
        <v>#DIV/0!</v>
      </c>
      <c r="J133" s="349">
        <f t="shared" ref="J133" si="112">BU133</f>
        <v>0</v>
      </c>
      <c r="K133" s="349">
        <f t="shared" ref="K133" si="113">BV133</f>
        <v>0</v>
      </c>
      <c r="L133" s="349">
        <f t="shared" ref="L133" si="114">BW133</f>
        <v>0</v>
      </c>
      <c r="M133" s="349">
        <f t="shared" ref="M133" si="115">BX133</f>
        <v>0</v>
      </c>
      <c r="N133" s="349">
        <f t="shared" ref="N133" si="116">BY133</f>
        <v>0</v>
      </c>
      <c r="O133" s="347" t="e">
        <f>AVERAGE('MEM. CÁLCULO - Crescente'!O71501, 'MEM. CÁLCULO - Decrescente'!O71548)</f>
        <v>#DIV/0!</v>
      </c>
      <c r="P133" s="348" t="e">
        <f t="shared" ref="P133" si="117">(F133/($D133*1000*$F$8))*$G$2</f>
        <v>#DIV/0!</v>
      </c>
      <c r="Q133" s="348" t="e">
        <f t="shared" ref="Q133" si="118">(G133/($D133*1000*$F$8))*$G$3</f>
        <v>#DIV/0!</v>
      </c>
      <c r="R133" s="348" t="e">
        <f t="shared" ref="R133" si="119">(H133/($D133*1000*$F$8))*$G$4</f>
        <v>#DIV/0!</v>
      </c>
      <c r="S133" s="347" t="e">
        <f t="shared" ref="S133" si="120">IF(I133="","",I133)</f>
        <v>#DIV/0!</v>
      </c>
      <c r="T133" s="348" t="str">
        <f t="shared" ref="T133" si="121">_xlfn.XLOOKUP(J133, $B$2:$B$4, $C$2:$C$4, "")</f>
        <v/>
      </c>
      <c r="U133" s="348" t="str">
        <f t="shared" ref="U133" si="122">_xlfn.XLOOKUP(K133, $B$2:$B$4, $C$2:$C$4, "")</f>
        <v/>
      </c>
      <c r="V133" s="348" t="str">
        <f t="shared" ref="V133" si="123">_xlfn.XLOOKUP(L133, $B$2:$B$4, $C$2:$C$4, "")</f>
        <v/>
      </c>
      <c r="W133" s="348" t="str">
        <f t="shared" ref="W133" si="124">_xlfn.XLOOKUP(M133, $B$2:$B$4, $C$2:$C$4, "")</f>
        <v/>
      </c>
      <c r="X133" s="348" t="str">
        <f t="shared" ref="X133" si="125">_xlfn.XLOOKUP(N133, $B$2:$B$4, $C$2:$C$4, "")</f>
        <v/>
      </c>
      <c r="Y133" s="351" t="e">
        <f t="shared" ref="Y133" si="126">IF(100*SUM(P133:R133)&gt;0, 100*SUM(P133:R133), 0)</f>
        <v>#DIV/0!</v>
      </c>
      <c r="Z133" s="349" t="e" cm="1">
        <f t="array" ref="Z133">_xlfn.IFS(
AND(Y133&gt;=0, Y133&lt;=10), 1,
AND(Y133&gt;10, Y133&lt;50), 2,
Y133&gt;=50, 3)</f>
        <v>#DIV/0!</v>
      </c>
      <c r="AA133" s="350" t="e">
        <f t="shared" ref="AA133" si="127">_xlfn.XLOOKUP(Z133, $K$2:$K$4, $L$2:$L$4, "")</f>
        <v>#DIV/0!</v>
      </c>
      <c r="AB133" s="400" t="e">
        <f t="shared" ref="AB133" si="128">IF(Y133="", "", (Y133*AA133))</f>
        <v>#DIV/0!</v>
      </c>
      <c r="AC133" s="351">
        <f t="shared" ref="AC133" si="129">IF(100*SUM(T133:U133)&gt;0, 100*SUM(T133:U133), 0)</f>
        <v>0</v>
      </c>
      <c r="AD133" s="349" cm="1">
        <f t="array" ref="AD133">_xlfn.IFS(
AND(AC133&gt;=0, AC133&lt;=10), 1,
AND(AC133&gt;10, AC133&lt;50), 2,
AC133&gt;=50, 3)</f>
        <v>1</v>
      </c>
      <c r="AE133" s="350">
        <f t="shared" ref="AE133" si="130">_xlfn.XLOOKUP(AD133, $K$2:$K$4, $M$2:$M$4, "")</f>
        <v>0.6</v>
      </c>
      <c r="AF133" s="400">
        <f t="shared" ref="AF133" si="131">IF(AC133="", "", (AC133*AE133))</f>
        <v>0</v>
      </c>
      <c r="AG133" s="349" t="e">
        <f t="shared" ref="AG133" si="132">IF(SUM(O133,S133)&gt;0, SUM(O133,S133), 0)</f>
        <v>#DIV/0!</v>
      </c>
      <c r="AH133" s="349" t="e" cm="1">
        <f t="array" ref="AH133">_xlfn.IFS(
AND(AG133&gt;=0, AG133&lt;=2), 1,
AND(AG133&gt;2, AG133&lt;5), 2,
AG133&gt;=5, 3)</f>
        <v>#DIV/0!</v>
      </c>
      <c r="AI133" s="350" t="e">
        <f t="shared" ref="AI133" si="133">_xlfn.XLOOKUP(AH133, $K$2:$K$4, $N$2:$N$4, "")</f>
        <v>#DIV/0!</v>
      </c>
    </row>
  </sheetData>
  <sheetProtection formatCells="0" selectLockedCells="1"/>
  <mergeCells count="55">
    <mergeCell ref="BC13:BC14"/>
    <mergeCell ref="BD13:BD14"/>
    <mergeCell ref="V12:X13"/>
    <mergeCell ref="AK12:AK14"/>
    <mergeCell ref="AL12:AN13"/>
    <mergeCell ref="AO12:AO14"/>
    <mergeCell ref="AP12:AQ13"/>
    <mergeCell ref="AR12:AT13"/>
    <mergeCell ref="AV11:AV14"/>
    <mergeCell ref="BA11:BD11"/>
    <mergeCell ref="BC12:BD12"/>
    <mergeCell ref="Y13:AB13"/>
    <mergeCell ref="AC13:AF13"/>
    <mergeCell ref="AG13:AJ13"/>
    <mergeCell ref="L12:N13"/>
    <mergeCell ref="Z2:Z3"/>
    <mergeCell ref="A7:E7"/>
    <mergeCell ref="A8:E8"/>
    <mergeCell ref="O10:X10"/>
    <mergeCell ref="Z10:AI10"/>
    <mergeCell ref="A12:A14"/>
    <mergeCell ref="B12:C12"/>
    <mergeCell ref="D12:D14"/>
    <mergeCell ref="E12:E14"/>
    <mergeCell ref="F12:H13"/>
    <mergeCell ref="B13:B14"/>
    <mergeCell ref="C13:C14"/>
    <mergeCell ref="I12:I14"/>
    <mergeCell ref="J12:K13"/>
    <mergeCell ref="BF11:BY11"/>
    <mergeCell ref="A11:D11"/>
    <mergeCell ref="E11:N11"/>
    <mergeCell ref="O11:X11"/>
    <mergeCell ref="BE11:BE14"/>
    <mergeCell ref="O12:O14"/>
    <mergeCell ref="P12:R13"/>
    <mergeCell ref="S12:S14"/>
    <mergeCell ref="T12:U13"/>
    <mergeCell ref="AW12:AY13"/>
    <mergeCell ref="AZ12:AZ13"/>
    <mergeCell ref="BA12:BA14"/>
    <mergeCell ref="BB12:BB14"/>
    <mergeCell ref="AK11:AT11"/>
    <mergeCell ref="AU11:AU13"/>
    <mergeCell ref="BF12:BJ12"/>
    <mergeCell ref="BK12:BO12"/>
    <mergeCell ref="BH13:BJ13"/>
    <mergeCell ref="BF13:BG13"/>
    <mergeCell ref="BK13:BL13"/>
    <mergeCell ref="BM13:BO13"/>
    <mergeCell ref="BP13:BQ13"/>
    <mergeCell ref="BR13:BT13"/>
    <mergeCell ref="BU13:BV13"/>
    <mergeCell ref="BW13:BY13"/>
    <mergeCell ref="BP12:BY12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339A5CBA-2803-4249-A29C-01413706012F}">
          <x14:formula1>
            <xm:f>'CADASTRO RODOVIAS'!$B$3:$B$98</xm:f>
          </x14:formula1>
          <xm:sqref>C6:G6 I6:M6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1B582-D0BA-4C15-8CCA-B19C44781F82}">
  <sheetPr>
    <tabColor rgb="FFFF0000"/>
  </sheetPr>
  <dimension ref="A1:AA25"/>
  <sheetViews>
    <sheetView showGridLines="0" topLeftCell="B9" workbookViewId="0">
      <selection activeCell="L17" sqref="L17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61" t="s">
        <v>80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</row>
    <row r="2" spans="1:27" ht="15" customHeight="1">
      <c r="A2" s="562" t="s">
        <v>78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  <c r="AA2" s="564"/>
    </row>
    <row r="3" spans="1:27" ht="5.0999999999999996" customHeight="1">
      <c r="A3" s="565"/>
      <c r="B3" s="565"/>
      <c r="C3" s="565"/>
      <c r="D3" s="565"/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  <c r="W3" s="565"/>
      <c r="X3" s="565"/>
      <c r="Y3" s="565"/>
      <c r="Z3" s="565"/>
      <c r="AA3" s="565"/>
    </row>
    <row r="4" spans="1:27" ht="15" customHeight="1">
      <c r="A4" s="671" t="s">
        <v>1</v>
      </c>
      <c r="B4" s="672"/>
      <c r="C4" s="669" t="str">
        <f>'LVC - FICHA CAMPO - Decrescente'!C4</f>
        <v>LVC</v>
      </c>
      <c r="D4" s="669"/>
      <c r="E4" s="669"/>
      <c r="F4" s="669"/>
      <c r="G4" s="669"/>
      <c r="H4" s="669"/>
      <c r="I4" s="669"/>
      <c r="J4" s="669"/>
      <c r="K4" s="669"/>
      <c r="L4" s="669"/>
      <c r="M4" s="670"/>
      <c r="N4" s="673" t="s">
        <v>174</v>
      </c>
      <c r="O4" s="674"/>
      <c r="P4" s="675"/>
      <c r="Q4" s="673" t="str">
        <f>'LVC - FICHA CAMPO - Decrescente'!Q4:U4</f>
        <v>Nº PISTA = 1 / LADO: E</v>
      </c>
      <c r="R4" s="693"/>
      <c r="S4" s="712"/>
      <c r="T4" s="712"/>
      <c r="U4" s="712"/>
      <c r="V4" s="381" t="s">
        <v>49</v>
      </c>
      <c r="W4" s="382" t="s">
        <v>50</v>
      </c>
      <c r="X4" s="703" t="s">
        <v>51</v>
      </c>
      <c r="Y4" s="704"/>
      <c r="Z4" s="704"/>
      <c r="AA4" s="709">
        <f>'LVC - FICHA CAMPO - Decrescente'!AA4</f>
        <v>45945</v>
      </c>
    </row>
    <row r="5" spans="1:27" ht="15" customHeight="1">
      <c r="A5" s="667" t="s">
        <v>2</v>
      </c>
      <c r="B5" s="668"/>
      <c r="C5" s="663" t="str">
        <f>'LVC - FICHA CAMPO - Decrescente'!C5</f>
        <v>GO-020</v>
      </c>
      <c r="D5" s="663"/>
      <c r="E5" s="663"/>
      <c r="F5" s="663"/>
      <c r="G5" s="663"/>
      <c r="H5" s="663"/>
      <c r="I5" s="663"/>
      <c r="J5" s="663"/>
      <c r="K5" s="663"/>
      <c r="L5" s="663"/>
      <c r="M5" s="723"/>
      <c r="N5" s="680" t="s">
        <v>8</v>
      </c>
      <c r="O5" s="681"/>
      <c r="P5" s="383" t="s">
        <v>9</v>
      </c>
      <c r="Q5" s="713" t="s">
        <v>3</v>
      </c>
      <c r="R5" s="714"/>
      <c r="S5" s="715"/>
      <c r="T5" s="715"/>
      <c r="U5" s="715"/>
      <c r="V5" s="384">
        <f>'LVC - FICHA CAMPO - Decrescente'!V5</f>
        <v>3.5</v>
      </c>
      <c r="W5" s="384">
        <f>'LVC - FICHA CAMPO - Decrescente'!W5</f>
        <v>3.5</v>
      </c>
      <c r="X5" s="705"/>
      <c r="Y5" s="706"/>
      <c r="Z5" s="706"/>
      <c r="AA5" s="710"/>
    </row>
    <row r="6" spans="1:27" ht="15" customHeight="1">
      <c r="A6" s="667" t="s">
        <v>170</v>
      </c>
      <c r="B6" s="668"/>
      <c r="C6" s="682" t="str">
        <f>'LVC - FICHA CAMPO - Decrescente'!C6</f>
        <v>020EGO0010</v>
      </c>
      <c r="D6" s="683"/>
      <c r="E6" s="683"/>
      <c r="F6" s="684" t="str">
        <f>_xlfn.XLOOKUP(C6,'CADASTRO RODOVIAS'!$B$3:$B$98,'CADASTRO RODOVIAS'!$C$3:$C$98)</f>
        <v>Entr. BR-153/352(A)(Goiânia)</v>
      </c>
      <c r="G6" s="684"/>
      <c r="H6" s="684"/>
      <c r="I6" s="684"/>
      <c r="J6" s="684"/>
      <c r="K6" s="684"/>
      <c r="L6" s="684"/>
      <c r="M6" s="685"/>
      <c r="N6" s="691">
        <f>'LVC - FICHA CAMPO - Decrescente'!N6</f>
        <v>10.6529788866881</v>
      </c>
      <c r="O6" s="692"/>
      <c r="P6" s="385">
        <f>'LVC - FICHA CAMPO - Decrescente'!P6</f>
        <v>0</v>
      </c>
      <c r="Q6" s="673" t="s">
        <v>59</v>
      </c>
      <c r="R6" s="693"/>
      <c r="S6" s="674"/>
      <c r="T6" s="674"/>
      <c r="U6" s="674"/>
      <c r="V6" s="697">
        <f>'LVC - FICHA CAMPO - Decrescente'!V6</f>
        <v>0</v>
      </c>
      <c r="W6" s="699">
        <f>'LVC - FICHA CAMPO - Decrescente'!W6</f>
        <v>1.8</v>
      </c>
      <c r="X6" s="705"/>
      <c r="Y6" s="706"/>
      <c r="Z6" s="706"/>
      <c r="AA6" s="710"/>
    </row>
    <row r="7" spans="1:27" ht="15" customHeight="1">
      <c r="A7" s="726" t="s">
        <v>52</v>
      </c>
      <c r="B7" s="727"/>
      <c r="C7" s="727"/>
      <c r="D7" s="727"/>
      <c r="E7" s="701" t="str">
        <f>'LVC - FICHA CAMPO - Decrescente'!E7</f>
        <v>DECRESCENTE</v>
      </c>
      <c r="F7" s="701"/>
      <c r="G7" s="701"/>
      <c r="H7" s="701"/>
      <c r="I7" s="701"/>
      <c r="J7" s="701"/>
      <c r="K7" s="701"/>
      <c r="L7" s="701"/>
      <c r="M7" s="702"/>
      <c r="N7" s="673" t="s">
        <v>58</v>
      </c>
      <c r="O7" s="674"/>
      <c r="P7" s="675"/>
      <c r="Q7" s="694"/>
      <c r="R7" s="695"/>
      <c r="S7" s="696"/>
      <c r="T7" s="696"/>
      <c r="U7" s="696"/>
      <c r="V7" s="698" t="str">
        <f>IF('LVC - FICHA CAMPO - Decrescente'!V7="","",'LVC - FICHA CAMPO - Decrescente'!V7)</f>
        <v/>
      </c>
      <c r="W7" s="700" t="str">
        <f>IF('LVC - FICHA CAMPO - Decrescente'!W7="","",'LVC - FICHA CAMPO - Decrescente'!W7)</f>
        <v/>
      </c>
      <c r="X7" s="705"/>
      <c r="Y7" s="706"/>
      <c r="Z7" s="706"/>
      <c r="AA7" s="710"/>
    </row>
    <row r="8" spans="1:27" ht="15" customHeight="1">
      <c r="A8" s="667" t="s">
        <v>6</v>
      </c>
      <c r="B8" s="668"/>
      <c r="C8" s="663" t="str">
        <f>'LVC - FICHA CAMPO - Decrescente'!C8</f>
        <v>Do Km 10,653 ao 0</v>
      </c>
      <c r="D8" s="663"/>
      <c r="E8" s="663"/>
      <c r="F8" s="663"/>
      <c r="G8" s="663"/>
      <c r="H8" s="663"/>
      <c r="I8" s="663"/>
      <c r="J8" s="663"/>
      <c r="K8" s="663"/>
      <c r="L8" s="663"/>
      <c r="M8" s="664"/>
      <c r="N8" s="676" t="s">
        <v>8</v>
      </c>
      <c r="O8" s="677"/>
      <c r="P8" s="383" t="s">
        <v>9</v>
      </c>
      <c r="Q8" s="678"/>
      <c r="R8" s="679"/>
      <c r="S8" s="679"/>
      <c r="T8" s="679"/>
      <c r="U8" s="679"/>
      <c r="V8" s="679"/>
      <c r="W8" s="679"/>
      <c r="X8" s="705"/>
      <c r="Y8" s="706"/>
      <c r="Z8" s="706"/>
      <c r="AA8" s="710"/>
    </row>
    <row r="9" spans="1:27" ht="15" customHeight="1">
      <c r="A9" s="724" t="s">
        <v>7</v>
      </c>
      <c r="B9" s="725"/>
      <c r="C9" s="665">
        <f>'LVC - FICHA CAMPO - Decrescente'!C9</f>
        <v>10.653</v>
      </c>
      <c r="D9" s="665"/>
      <c r="E9" s="665"/>
      <c r="F9" s="665"/>
      <c r="G9" s="665"/>
      <c r="H9" s="665"/>
      <c r="I9" s="665"/>
      <c r="J9" s="665"/>
      <c r="K9" s="665"/>
      <c r="L9" s="665"/>
      <c r="M9" s="666"/>
      <c r="N9" s="661">
        <f>'LVC - FICHA CAMPO - Decrescente'!N9</f>
        <v>0.29166666666666669</v>
      </c>
      <c r="O9" s="662"/>
      <c r="P9" s="386">
        <f>'LVC - FICHA CAMPO - Decrescente'!P9</f>
        <v>0.31944444444444448</v>
      </c>
      <c r="Q9" s="686" t="s">
        <v>5</v>
      </c>
      <c r="R9" s="687"/>
      <c r="S9" s="688"/>
      <c r="T9" s="688"/>
      <c r="U9" s="688"/>
      <c r="V9" s="689">
        <f>'LVC - FICHA CAMPO - Decrescente'!V9</f>
        <v>40</v>
      </c>
      <c r="W9" s="690"/>
      <c r="X9" s="707"/>
      <c r="Y9" s="708"/>
      <c r="Z9" s="708"/>
      <c r="AA9" s="711"/>
    </row>
    <row r="10" spans="1:27" ht="5.0999999999999996" customHeight="1">
      <c r="A10" s="617"/>
      <c r="B10" s="617"/>
      <c r="C10" s="617"/>
      <c r="D10" s="617"/>
      <c r="E10" s="617"/>
      <c r="F10" s="617"/>
      <c r="G10" s="617"/>
      <c r="H10" s="617"/>
      <c r="I10" s="617"/>
      <c r="J10" s="617"/>
      <c r="K10" s="617"/>
      <c r="L10" s="617"/>
      <c r="M10" s="617"/>
      <c r="N10" s="617"/>
      <c r="O10" s="617"/>
      <c r="P10" s="617"/>
      <c r="Q10" s="617"/>
      <c r="R10" s="617"/>
      <c r="S10" s="617"/>
      <c r="T10" s="617"/>
      <c r="U10" s="617"/>
      <c r="V10" s="617"/>
      <c r="W10" s="617"/>
      <c r="X10" s="617"/>
      <c r="Y10" s="617"/>
      <c r="Z10" s="617"/>
      <c r="AA10" s="617"/>
    </row>
    <row r="11" spans="1:27" ht="24.95" customHeight="1">
      <c r="A11" s="728" t="s">
        <v>6</v>
      </c>
      <c r="B11" s="729"/>
      <c r="C11" s="729"/>
      <c r="D11" s="729"/>
      <c r="E11" s="729" t="s">
        <v>10</v>
      </c>
      <c r="F11" s="729"/>
      <c r="G11" s="729"/>
      <c r="H11" s="729"/>
      <c r="I11" s="729"/>
      <c r="J11" s="729"/>
      <c r="K11" s="729"/>
      <c r="L11" s="729"/>
      <c r="M11" s="729"/>
      <c r="N11" s="729"/>
      <c r="O11" s="730" t="s">
        <v>11</v>
      </c>
      <c r="P11" s="729" t="s">
        <v>12</v>
      </c>
      <c r="Q11" s="729"/>
      <c r="R11" s="729"/>
      <c r="S11" s="729"/>
      <c r="T11" s="717" t="s">
        <v>0</v>
      </c>
      <c r="U11" s="717"/>
      <c r="V11" s="717"/>
      <c r="W11" s="717"/>
      <c r="X11" s="717"/>
      <c r="Y11" s="717"/>
      <c r="Z11" s="717"/>
      <c r="AA11" s="718"/>
    </row>
    <row r="12" spans="1:27" ht="24.95" customHeight="1">
      <c r="A12" s="716" t="s">
        <v>13</v>
      </c>
      <c r="B12" s="547" t="s">
        <v>14</v>
      </c>
      <c r="C12" s="547"/>
      <c r="D12" s="722" t="s">
        <v>56</v>
      </c>
      <c r="E12" s="547" t="s">
        <v>16</v>
      </c>
      <c r="F12" s="547" t="s">
        <v>17</v>
      </c>
      <c r="G12" s="547"/>
      <c r="H12" s="547"/>
      <c r="I12" s="547" t="s">
        <v>18</v>
      </c>
      <c r="J12" s="732" t="s">
        <v>19</v>
      </c>
      <c r="K12" s="732"/>
      <c r="L12" s="547" t="s">
        <v>20</v>
      </c>
      <c r="M12" s="547"/>
      <c r="N12" s="547"/>
      <c r="O12" s="731"/>
      <c r="P12" s="721" t="s">
        <v>21</v>
      </c>
      <c r="Q12" s="722" t="s">
        <v>57</v>
      </c>
      <c r="R12" s="734" t="s">
        <v>83</v>
      </c>
      <c r="S12" s="735"/>
      <c r="T12" s="719"/>
      <c r="U12" s="719"/>
      <c r="V12" s="719"/>
      <c r="W12" s="719"/>
      <c r="X12" s="719"/>
      <c r="Y12" s="719"/>
      <c r="Z12" s="719"/>
      <c r="AA12" s="720"/>
    </row>
    <row r="13" spans="1:27" ht="24.95" customHeight="1">
      <c r="A13" s="716"/>
      <c r="B13" s="733" t="s">
        <v>22</v>
      </c>
      <c r="C13" s="733" t="s">
        <v>23</v>
      </c>
      <c r="D13" s="722"/>
      <c r="E13" s="547"/>
      <c r="F13" s="547"/>
      <c r="G13" s="547"/>
      <c r="H13" s="547"/>
      <c r="I13" s="547"/>
      <c r="J13" s="732"/>
      <c r="K13" s="732"/>
      <c r="L13" s="547"/>
      <c r="M13" s="547"/>
      <c r="N13" s="547"/>
      <c r="O13" s="731"/>
      <c r="P13" s="721"/>
      <c r="Q13" s="722"/>
      <c r="R13" s="736" t="s">
        <v>84</v>
      </c>
      <c r="S13" s="738" t="s">
        <v>85</v>
      </c>
      <c r="T13" s="719"/>
      <c r="U13" s="719"/>
      <c r="V13" s="719"/>
      <c r="W13" s="719"/>
      <c r="X13" s="719"/>
      <c r="Y13" s="719"/>
      <c r="Z13" s="719"/>
      <c r="AA13" s="720"/>
    </row>
    <row r="14" spans="1:27" ht="39.950000000000003" customHeight="1">
      <c r="A14" s="716"/>
      <c r="B14" s="733"/>
      <c r="C14" s="733"/>
      <c r="D14" s="722"/>
      <c r="E14" s="547"/>
      <c r="F14" s="4" t="s">
        <v>24</v>
      </c>
      <c r="G14" s="4" t="s">
        <v>25</v>
      </c>
      <c r="H14" s="4" t="s">
        <v>26</v>
      </c>
      <c r="I14" s="547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31"/>
      <c r="P14" s="721"/>
      <c r="Q14" s="722"/>
      <c r="R14" s="737"/>
      <c r="S14" s="739"/>
      <c r="T14" s="719"/>
      <c r="U14" s="719"/>
      <c r="V14" s="719"/>
      <c r="W14" s="719"/>
      <c r="X14" s="719"/>
      <c r="Y14" s="719"/>
      <c r="Z14" s="719"/>
      <c r="AA14" s="720"/>
    </row>
    <row r="15" spans="1:27" ht="24.95" customHeight="1">
      <c r="A15" s="21">
        <f>'MEM. CÁLCULO - Decrescente'!A15</f>
        <v>1</v>
      </c>
      <c r="B15" s="367">
        <f>'MEM. CÁLCULO - Decrescente'!B15</f>
        <v>10.6529788866881</v>
      </c>
      <c r="C15" s="367">
        <f>'MEM. CÁLCULO - Decrescente'!C15</f>
        <v>9.9999788866880994</v>
      </c>
      <c r="D15" s="368">
        <f>'MEM. CÁLCULO - Decrescente'!D15</f>
        <v>0.65300000000000047</v>
      </c>
      <c r="E15" s="7" t="str">
        <f>'MEM. CÁLCULO - Decrescente'!AK15</f>
        <v>B</v>
      </c>
      <c r="F15" s="7" t="str">
        <f>'MEM. CÁLCULO - Decrescente'!AL15</f>
        <v>B</v>
      </c>
      <c r="G15" s="7" t="str">
        <f>'MEM. CÁLCULO - Decrescente'!AM15</f>
        <v>M</v>
      </c>
      <c r="H15" s="7" t="str">
        <f>'MEM. CÁLCULO - Decrescente'!AN15</f>
        <v>M</v>
      </c>
      <c r="I15" s="7" t="str">
        <f>'MEM. CÁLCULO - Decrescente'!AO15</f>
        <v>A</v>
      </c>
      <c r="J15" s="7" t="str">
        <f>'MEM. CÁLCULO - Decrescente'!AP15</f>
        <v/>
      </c>
      <c r="K15" s="7" t="str">
        <f>'MEM. CÁLCULO - Decrescente'!AQ15</f>
        <v/>
      </c>
      <c r="L15" s="7" t="str">
        <f>'MEM. CÁLCULO - Decrescente'!AR15</f>
        <v>M</v>
      </c>
      <c r="M15" s="7" t="str">
        <f>'MEM. CÁLCULO - Decrescente'!AS15</f>
        <v/>
      </c>
      <c r="N15" s="7" t="str">
        <f>'MEM. CÁLCULO - Decrescente'!AT15</f>
        <v/>
      </c>
      <c r="O15" s="7">
        <f>'MEM. CÁLCULO - Decrescente'!AV15</f>
        <v>3.4335758039816238</v>
      </c>
      <c r="P15" s="2" t="str">
        <f>'LVC - FICHA CAMPO - Decrescente'!P15</f>
        <v>-</v>
      </c>
      <c r="Q15" s="2" t="str">
        <f>'LVC - FICHA CAMPO - Decrescente'!Q15</f>
        <v>-</v>
      </c>
      <c r="R15" s="2" t="str">
        <f>'LVC - FICHA CAMPO - Decrescente'!R15</f>
        <v>-</v>
      </c>
      <c r="S15" s="2" t="str">
        <f>'LVC - FICHA CAMPO - Decrescente'!S15</f>
        <v>-</v>
      </c>
      <c r="T15" s="547" t="str">
        <f>'LVC - FICHA CAMPO - Decrescente'!T15</f>
        <v>-</v>
      </c>
      <c r="U15" s="547" t="e">
        <f>IF(#REF!="","",IFERROR(IF(LOOKUP(#REF!,#REF!,#REF!)="","",LOOKUP(#REF!,#REF!,#REF!)),""))</f>
        <v>#REF!</v>
      </c>
      <c r="V15" s="547" t="e">
        <f>IF(#REF!="","",IFERROR(IF(LOOKUP(#REF!,#REF!,#REF!)="","",LOOKUP(#REF!,#REF!,#REF!)),""))</f>
        <v>#REF!</v>
      </c>
      <c r="W15" s="547" t="e">
        <f>IF(#REF!="","",IFERROR(IF(LOOKUP(#REF!,#REF!,#REF!)="","",LOOKUP(#REF!,#REF!,#REF!)),""))</f>
        <v>#REF!</v>
      </c>
      <c r="X15" s="547" t="e">
        <f>IF(#REF!="","",IFERROR(IF(LOOKUP(#REF!,#REF!,#REF!)="","",LOOKUP(#REF!,#REF!,#REF!)),""))</f>
        <v>#REF!</v>
      </c>
      <c r="Y15" s="547" t="e">
        <f>IF(#REF!="","",IFERROR(IF(LOOKUP(#REF!,#REF!,#REF!)="","",LOOKUP(#REF!,#REF!,#REF!)),""))</f>
        <v>#REF!</v>
      </c>
      <c r="Z15" s="547" t="e">
        <f>IF(#REF!="","",IFERROR(IF(LOOKUP(#REF!,#REF!,#REF!)="","",LOOKUP(#REF!,#REF!,#REF!)),""))</f>
        <v>#REF!</v>
      </c>
      <c r="AA15" s="548" t="e">
        <f>IF(#REF!="","",IFERROR(IF(LOOKUP(#REF!,#REF!,#REF!)="","",LOOKUP(#REF!,#REF!,#REF!)),""))</f>
        <v>#REF!</v>
      </c>
    </row>
    <row r="16" spans="1:27" ht="24.95" customHeight="1">
      <c r="A16" s="21">
        <f>'MEM. CÁLCULO - Decrescente'!A16</f>
        <v>2</v>
      </c>
      <c r="B16" s="367">
        <f>'MEM. CÁLCULO - Decrescente'!B16</f>
        <v>9.9999788866880994</v>
      </c>
      <c r="C16" s="367">
        <f>'MEM. CÁLCULO - Decrescente'!C16</f>
        <v>8.9999788866880994</v>
      </c>
      <c r="D16" s="368">
        <f>'MEM. CÁLCULO - Decrescente'!D16</f>
        <v>1</v>
      </c>
      <c r="E16" s="7" t="str">
        <f>'MEM. CÁLCULO - Decrescente'!AK16</f>
        <v>B</v>
      </c>
      <c r="F16" s="7" t="str">
        <f>'MEM. CÁLCULO - Decrescente'!AL16</f>
        <v>B</v>
      </c>
      <c r="G16" s="7" t="str">
        <f>'MEM. CÁLCULO - Decrescente'!AM16</f>
        <v>B</v>
      </c>
      <c r="H16" s="7" t="str">
        <f>'MEM. CÁLCULO - Decrescente'!AN16</f>
        <v>M</v>
      </c>
      <c r="I16" s="7" t="str">
        <f>'MEM. CÁLCULO - Decrescente'!AO16</f>
        <v>A</v>
      </c>
      <c r="J16" s="7" t="str">
        <f>'MEM. CÁLCULO - Decrescente'!AP16</f>
        <v/>
      </c>
      <c r="K16" s="7" t="str">
        <f>'MEM. CÁLCULO - Decrescente'!AQ16</f>
        <v/>
      </c>
      <c r="L16" s="7" t="str">
        <f>'MEM. CÁLCULO - Decrescente'!AR16</f>
        <v>M</v>
      </c>
      <c r="M16" s="7" t="str">
        <f>'MEM. CÁLCULO - Decrescente'!AS16</f>
        <v/>
      </c>
      <c r="N16" s="7" t="str">
        <f>'MEM. CÁLCULO - Decrescente'!AT16</f>
        <v/>
      </c>
      <c r="O16" s="7">
        <f>'MEM. CÁLCULO - Decrescente'!AV16</f>
        <v>3.2358964285714285</v>
      </c>
      <c r="P16" s="2" t="str">
        <f>'LVC - FICHA CAMPO - Decrescente'!P16</f>
        <v>-</v>
      </c>
      <c r="Q16" s="2" t="str">
        <f>'LVC - FICHA CAMPO - Decrescente'!Q16</f>
        <v>-</v>
      </c>
      <c r="R16" s="2" t="str">
        <f>'LVC - FICHA CAMPO - Decrescente'!R16</f>
        <v>-</v>
      </c>
      <c r="S16" s="2" t="str">
        <f>'LVC - FICHA CAMPO - Decrescente'!S16</f>
        <v>-</v>
      </c>
      <c r="T16" s="547" t="str">
        <f>'LVC - FICHA CAMPO - Decrescente'!T16</f>
        <v>-</v>
      </c>
      <c r="U16" s="547" t="e">
        <f>IF(#REF!="","",IFERROR(IF(LOOKUP(#REF!,#REF!,#REF!)="","",LOOKUP(#REF!,#REF!,#REF!)),""))</f>
        <v>#REF!</v>
      </c>
      <c r="V16" s="547" t="e">
        <f>IF(#REF!="","",IFERROR(IF(LOOKUP(#REF!,#REF!,#REF!)="","",LOOKUP(#REF!,#REF!,#REF!)),""))</f>
        <v>#REF!</v>
      </c>
      <c r="W16" s="547" t="e">
        <f>IF(#REF!="","",IFERROR(IF(LOOKUP(#REF!,#REF!,#REF!)="","",LOOKUP(#REF!,#REF!,#REF!)),""))</f>
        <v>#REF!</v>
      </c>
      <c r="X16" s="547" t="e">
        <f>IF(#REF!="","",IFERROR(IF(LOOKUP(#REF!,#REF!,#REF!)="","",LOOKUP(#REF!,#REF!,#REF!)),""))</f>
        <v>#REF!</v>
      </c>
      <c r="Y16" s="547" t="e">
        <f>IF(#REF!="","",IFERROR(IF(LOOKUP(#REF!,#REF!,#REF!)="","",LOOKUP(#REF!,#REF!,#REF!)),""))</f>
        <v>#REF!</v>
      </c>
      <c r="Z16" s="547" t="e">
        <f>IF(#REF!="","",IFERROR(IF(LOOKUP(#REF!,#REF!,#REF!)="","",LOOKUP(#REF!,#REF!,#REF!)),""))</f>
        <v>#REF!</v>
      </c>
      <c r="AA16" s="548" t="e">
        <f>IF(#REF!="","",IFERROR(IF(LOOKUP(#REF!,#REF!,#REF!)="","",LOOKUP(#REF!,#REF!,#REF!)),""))</f>
        <v>#REF!</v>
      </c>
    </row>
    <row r="17" spans="1:27" ht="24.95" customHeight="1">
      <c r="A17" s="21">
        <f>'MEM. CÁLCULO - Decrescente'!A17</f>
        <v>3</v>
      </c>
      <c r="B17" s="367">
        <f>'MEM. CÁLCULO - Decrescente'!B17</f>
        <v>8.9999788866880994</v>
      </c>
      <c r="C17" s="367">
        <f>'MEM. CÁLCULO - Decrescente'!C17</f>
        <v>7.9999788866880994</v>
      </c>
      <c r="D17" s="368">
        <f>'MEM. CÁLCULO - Decrescente'!D17</f>
        <v>1</v>
      </c>
      <c r="E17" s="7" t="str">
        <f>'MEM. CÁLCULO - Decrescente'!AK17</f>
        <v>B</v>
      </c>
      <c r="F17" s="7" t="str">
        <f>'MEM. CÁLCULO - Decrescente'!AL17</f>
        <v>B</v>
      </c>
      <c r="G17" s="7" t="str">
        <f>'MEM. CÁLCULO - Decrescente'!AM17</f>
        <v>B</v>
      </c>
      <c r="H17" s="7" t="str">
        <f>'MEM. CÁLCULO - Decrescente'!AN17</f>
        <v>M</v>
      </c>
      <c r="I17" s="7" t="str">
        <f>'MEM. CÁLCULO - Decrescente'!AO17</f>
        <v>A</v>
      </c>
      <c r="J17" s="7" t="str">
        <f>'MEM. CÁLCULO - Decrescente'!AP17</f>
        <v/>
      </c>
      <c r="K17" s="7" t="str">
        <f>'MEM. CÁLCULO - Decrescente'!AQ17</f>
        <v/>
      </c>
      <c r="L17" s="7" t="str">
        <f>'MEM. CÁLCULO - Decrescente'!AR17</f>
        <v>A</v>
      </c>
      <c r="M17" s="7" t="str">
        <f>'MEM. CÁLCULO - Decrescente'!AS17</f>
        <v/>
      </c>
      <c r="N17" s="7" t="str">
        <f>'MEM. CÁLCULO - Decrescente'!AT17</f>
        <v/>
      </c>
      <c r="O17" s="7">
        <f>'MEM. CÁLCULO - Decrescente'!AV17</f>
        <v>3.5836464285714289</v>
      </c>
      <c r="P17" s="2" t="str">
        <f>'LVC - FICHA CAMPO - Decrescente'!P17</f>
        <v>-</v>
      </c>
      <c r="Q17" s="2" t="str">
        <f>'LVC - FICHA CAMPO - Decrescente'!Q17</f>
        <v>-</v>
      </c>
      <c r="R17" s="2" t="str">
        <f>'LVC - FICHA CAMPO - Decrescente'!R17</f>
        <v>-</v>
      </c>
      <c r="S17" s="2" t="str">
        <f>'LVC - FICHA CAMPO - Decrescente'!S17</f>
        <v>-</v>
      </c>
      <c r="T17" s="547" t="str">
        <f>'LVC - FICHA CAMPO - Decrescente'!T17</f>
        <v>-</v>
      </c>
      <c r="U17" s="547" t="e">
        <f>IF(#REF!="","",IFERROR(IF(LOOKUP(#REF!,#REF!,#REF!)="","",LOOKUP(#REF!,#REF!,#REF!)),""))</f>
        <v>#REF!</v>
      </c>
      <c r="V17" s="547" t="e">
        <f>IF(#REF!="","",IFERROR(IF(LOOKUP(#REF!,#REF!,#REF!)="","",LOOKUP(#REF!,#REF!,#REF!)),""))</f>
        <v>#REF!</v>
      </c>
      <c r="W17" s="547" t="e">
        <f>IF(#REF!="","",IFERROR(IF(LOOKUP(#REF!,#REF!,#REF!)="","",LOOKUP(#REF!,#REF!,#REF!)),""))</f>
        <v>#REF!</v>
      </c>
      <c r="X17" s="547" t="e">
        <f>IF(#REF!="","",IFERROR(IF(LOOKUP(#REF!,#REF!,#REF!)="","",LOOKUP(#REF!,#REF!,#REF!)),""))</f>
        <v>#REF!</v>
      </c>
      <c r="Y17" s="547" t="e">
        <f>IF(#REF!="","",IFERROR(IF(LOOKUP(#REF!,#REF!,#REF!)="","",LOOKUP(#REF!,#REF!,#REF!)),""))</f>
        <v>#REF!</v>
      </c>
      <c r="Z17" s="547" t="e">
        <f>IF(#REF!="","",IFERROR(IF(LOOKUP(#REF!,#REF!,#REF!)="","",LOOKUP(#REF!,#REF!,#REF!)),""))</f>
        <v>#REF!</v>
      </c>
      <c r="AA17" s="548" t="e">
        <f>IF(#REF!="","",IFERROR(IF(LOOKUP(#REF!,#REF!,#REF!)="","",LOOKUP(#REF!,#REF!,#REF!)),""))</f>
        <v>#REF!</v>
      </c>
    </row>
    <row r="18" spans="1:27" ht="24.95" customHeight="1">
      <c r="A18" s="21">
        <f>'MEM. CÁLCULO - Decrescente'!A18</f>
        <v>4</v>
      </c>
      <c r="B18" s="367">
        <f>'MEM. CÁLCULO - Decrescente'!B18</f>
        <v>7.9999788866880994</v>
      </c>
      <c r="C18" s="367">
        <f>'MEM. CÁLCULO - Decrescente'!C18</f>
        <v>6.9999788866880994</v>
      </c>
      <c r="D18" s="368">
        <f>'MEM. CÁLCULO - Decrescente'!D18</f>
        <v>1</v>
      </c>
      <c r="E18" s="7" t="str">
        <f>'MEM. CÁLCULO - Decrescente'!AK18</f>
        <v>B</v>
      </c>
      <c r="F18" s="7" t="str">
        <f>'MEM. CÁLCULO - Decrescente'!AL18</f>
        <v>B</v>
      </c>
      <c r="G18" s="7" t="str">
        <f>'MEM. CÁLCULO - Decrescente'!AM18</f>
        <v>B</v>
      </c>
      <c r="H18" s="7" t="str">
        <f>'MEM. CÁLCULO - Decrescente'!AN18</f>
        <v>M</v>
      </c>
      <c r="I18" s="7" t="str">
        <f>'MEM. CÁLCULO - Decrescente'!AO18</f>
        <v>A</v>
      </c>
      <c r="J18" s="7" t="str">
        <f>'MEM. CÁLCULO - Decrescente'!AP18</f>
        <v/>
      </c>
      <c r="K18" s="7" t="str">
        <f>'MEM. CÁLCULO - Decrescente'!AQ18</f>
        <v/>
      </c>
      <c r="L18" s="7" t="str">
        <f>'MEM. CÁLCULO - Decrescente'!AR18</f>
        <v>A</v>
      </c>
      <c r="M18" s="7" t="str">
        <f>'MEM. CÁLCULO - Decrescente'!AS18</f>
        <v/>
      </c>
      <c r="N18" s="7" t="str">
        <f>'MEM. CÁLCULO - Decrescente'!AT18</f>
        <v/>
      </c>
      <c r="O18" s="7">
        <f>'MEM. CÁLCULO - Decrescente'!AV18</f>
        <v>3.6815678571428574</v>
      </c>
      <c r="P18" s="2" t="str">
        <f>'LVC - FICHA CAMPO - Decrescente'!P18</f>
        <v>-</v>
      </c>
      <c r="Q18" s="2" t="str">
        <f>'LVC - FICHA CAMPO - Decrescente'!Q18</f>
        <v>-</v>
      </c>
      <c r="R18" s="2" t="str">
        <f>'LVC - FICHA CAMPO - Decrescente'!R18</f>
        <v>-</v>
      </c>
      <c r="S18" s="2" t="str">
        <f>'LVC - FICHA CAMPO - Decrescente'!S18</f>
        <v>-</v>
      </c>
      <c r="T18" s="547" t="str">
        <f>'LVC - FICHA CAMPO - Decrescente'!T18</f>
        <v>-</v>
      </c>
      <c r="U18" s="547" t="e">
        <f>IF(#REF!="","",IFERROR(IF(LOOKUP(#REF!,#REF!,#REF!)="","",LOOKUP(#REF!,#REF!,#REF!)),""))</f>
        <v>#REF!</v>
      </c>
      <c r="V18" s="547" t="e">
        <f>IF(#REF!="","",IFERROR(IF(LOOKUP(#REF!,#REF!,#REF!)="","",LOOKUP(#REF!,#REF!,#REF!)),""))</f>
        <v>#REF!</v>
      </c>
      <c r="W18" s="547" t="e">
        <f>IF(#REF!="","",IFERROR(IF(LOOKUP(#REF!,#REF!,#REF!)="","",LOOKUP(#REF!,#REF!,#REF!)),""))</f>
        <v>#REF!</v>
      </c>
      <c r="X18" s="547" t="e">
        <f>IF(#REF!="","",IFERROR(IF(LOOKUP(#REF!,#REF!,#REF!)="","",LOOKUP(#REF!,#REF!,#REF!)),""))</f>
        <v>#REF!</v>
      </c>
      <c r="Y18" s="547" t="e">
        <f>IF(#REF!="","",IFERROR(IF(LOOKUP(#REF!,#REF!,#REF!)="","",LOOKUP(#REF!,#REF!,#REF!)),""))</f>
        <v>#REF!</v>
      </c>
      <c r="Z18" s="547" t="e">
        <f>IF(#REF!="","",IFERROR(IF(LOOKUP(#REF!,#REF!,#REF!)="","",LOOKUP(#REF!,#REF!,#REF!)),""))</f>
        <v>#REF!</v>
      </c>
      <c r="AA18" s="548" t="e">
        <f>IF(#REF!="","",IFERROR(IF(LOOKUP(#REF!,#REF!,#REF!)="","",LOOKUP(#REF!,#REF!,#REF!)),""))</f>
        <v>#REF!</v>
      </c>
    </row>
    <row r="19" spans="1:27" ht="24.95" customHeight="1">
      <c r="A19" s="21">
        <f>'MEM. CÁLCULO - Decrescente'!A19</f>
        <v>5</v>
      </c>
      <c r="B19" s="367">
        <f>'MEM. CÁLCULO - Decrescente'!B19</f>
        <v>6.9999788866880994</v>
      </c>
      <c r="C19" s="367">
        <f>'MEM. CÁLCULO - Decrescente'!C19</f>
        <v>5.9999788866880994</v>
      </c>
      <c r="D19" s="368">
        <f>'MEM. CÁLCULO - Decrescente'!D19</f>
        <v>1</v>
      </c>
      <c r="E19" s="7" t="str">
        <f>'MEM. CÁLCULO - Decrescente'!AK19</f>
        <v>B</v>
      </c>
      <c r="F19" s="7" t="str">
        <f>'MEM. CÁLCULO - Decrescente'!AL19</f>
        <v>B</v>
      </c>
      <c r="G19" s="7" t="str">
        <f>'MEM. CÁLCULO - Decrescente'!AM19</f>
        <v>B</v>
      </c>
      <c r="H19" s="7" t="str">
        <f>'MEM. CÁLCULO - Decrescente'!AN19</f>
        <v>M</v>
      </c>
      <c r="I19" s="7" t="str">
        <f>'MEM. CÁLCULO - Decrescente'!AO19</f>
        <v>A</v>
      </c>
      <c r="J19" s="7" t="str">
        <f>'MEM. CÁLCULO - Decrescente'!AP19</f>
        <v/>
      </c>
      <c r="K19" s="7" t="str">
        <f>'MEM. CÁLCULO - Decrescente'!AQ19</f>
        <v/>
      </c>
      <c r="L19" s="7" t="str">
        <f>'MEM. CÁLCULO - Decrescente'!AR19</f>
        <v>M</v>
      </c>
      <c r="M19" s="7" t="str">
        <f>'MEM. CÁLCULO - Decrescente'!AS19</f>
        <v/>
      </c>
      <c r="N19" s="7" t="str">
        <f>'MEM. CÁLCULO - Decrescente'!AT19</f>
        <v/>
      </c>
      <c r="O19" s="7">
        <f>'MEM. CÁLCULO - Decrescente'!AV19</f>
        <v>3.3024642857142861</v>
      </c>
      <c r="P19" s="2" t="str">
        <f>'LVC - FICHA CAMPO - Decrescente'!P19</f>
        <v>-</v>
      </c>
      <c r="Q19" s="2" t="str">
        <f>'LVC - FICHA CAMPO - Decrescente'!Q19</f>
        <v>-</v>
      </c>
      <c r="R19" s="2" t="str">
        <f>'LVC - FICHA CAMPO - Decrescente'!R19</f>
        <v>-</v>
      </c>
      <c r="S19" s="2" t="str">
        <f>'LVC - FICHA CAMPO - Decrescente'!S19</f>
        <v>-</v>
      </c>
      <c r="T19" s="547" t="str">
        <f>'LVC - FICHA CAMPO - Decrescente'!T19</f>
        <v>-</v>
      </c>
      <c r="U19" s="547" t="e">
        <f>IF(#REF!="","",IFERROR(IF(LOOKUP(#REF!,#REF!,#REF!)="","",LOOKUP(#REF!,#REF!,#REF!)),""))</f>
        <v>#REF!</v>
      </c>
      <c r="V19" s="547" t="e">
        <f>IF(#REF!="","",IFERROR(IF(LOOKUP(#REF!,#REF!,#REF!)="","",LOOKUP(#REF!,#REF!,#REF!)),""))</f>
        <v>#REF!</v>
      </c>
      <c r="W19" s="547" t="e">
        <f>IF(#REF!="","",IFERROR(IF(LOOKUP(#REF!,#REF!,#REF!)="","",LOOKUP(#REF!,#REF!,#REF!)),""))</f>
        <v>#REF!</v>
      </c>
      <c r="X19" s="547" t="e">
        <f>IF(#REF!="","",IFERROR(IF(LOOKUP(#REF!,#REF!,#REF!)="","",LOOKUP(#REF!,#REF!,#REF!)),""))</f>
        <v>#REF!</v>
      </c>
      <c r="Y19" s="547" t="e">
        <f>IF(#REF!="","",IFERROR(IF(LOOKUP(#REF!,#REF!,#REF!)="","",LOOKUP(#REF!,#REF!,#REF!)),""))</f>
        <v>#REF!</v>
      </c>
      <c r="Z19" s="547" t="e">
        <f>IF(#REF!="","",IFERROR(IF(LOOKUP(#REF!,#REF!,#REF!)="","",LOOKUP(#REF!,#REF!,#REF!)),""))</f>
        <v>#REF!</v>
      </c>
      <c r="AA19" s="548" t="e">
        <f>IF(#REF!="","",IFERROR(IF(LOOKUP(#REF!,#REF!,#REF!)="","",LOOKUP(#REF!,#REF!,#REF!)),""))</f>
        <v>#REF!</v>
      </c>
    </row>
    <row r="20" spans="1:27" ht="24.95" customHeight="1">
      <c r="A20" s="21">
        <f>'MEM. CÁLCULO - Decrescente'!A20</f>
        <v>6</v>
      </c>
      <c r="B20" s="367">
        <f>'MEM. CÁLCULO - Decrescente'!B20</f>
        <v>5.9999788866880994</v>
      </c>
      <c r="C20" s="367">
        <f>'MEM. CÁLCULO - Decrescente'!C20</f>
        <v>4.9999788866880994</v>
      </c>
      <c r="D20" s="368">
        <f>'MEM. CÁLCULO - Decrescente'!D20</f>
        <v>1</v>
      </c>
      <c r="E20" s="7" t="str">
        <f>'MEM. CÁLCULO - Decrescente'!AK20</f>
        <v>B</v>
      </c>
      <c r="F20" s="7" t="str">
        <f>'MEM. CÁLCULO - Decrescente'!AL20</f>
        <v>B</v>
      </c>
      <c r="G20" s="7" t="str">
        <f>'MEM. CÁLCULO - Decrescente'!AM20</f>
        <v>M</v>
      </c>
      <c r="H20" s="7" t="str">
        <f>'MEM. CÁLCULO - Decrescente'!AN20</f>
        <v>M</v>
      </c>
      <c r="I20" s="7" t="str">
        <f>'MEM. CÁLCULO - Decrescente'!AO20</f>
        <v>A</v>
      </c>
      <c r="J20" s="7" t="str">
        <f>'MEM. CÁLCULO - Decrescente'!AP20</f>
        <v/>
      </c>
      <c r="K20" s="7" t="str">
        <f>'MEM. CÁLCULO - Decrescente'!AQ20</f>
        <v/>
      </c>
      <c r="L20" s="7" t="str">
        <f>'MEM. CÁLCULO - Decrescente'!AR20</f>
        <v>A</v>
      </c>
      <c r="M20" s="7" t="str">
        <f>'MEM. CÁLCULO - Decrescente'!AS20</f>
        <v/>
      </c>
      <c r="N20" s="7" t="str">
        <f>'MEM. CÁLCULO - Decrescente'!AT20</f>
        <v/>
      </c>
      <c r="O20" s="7">
        <f>'MEM. CÁLCULO - Decrescente'!AV20</f>
        <v>3.1342749999999997</v>
      </c>
      <c r="P20" s="2" t="str">
        <f>'LVC - FICHA CAMPO - Decrescente'!P20</f>
        <v>-</v>
      </c>
      <c r="Q20" s="2" t="str">
        <f>'LVC - FICHA CAMPO - Decrescente'!Q20</f>
        <v>-</v>
      </c>
      <c r="R20" s="2" t="str">
        <f>'LVC - FICHA CAMPO - Decrescente'!R20</f>
        <v>-</v>
      </c>
      <c r="S20" s="2" t="str">
        <f>'LVC - FICHA CAMPO - Decrescente'!S20</f>
        <v>-</v>
      </c>
      <c r="T20" s="547" t="str">
        <f>'LVC - FICHA CAMPO - Decrescente'!T20</f>
        <v>-</v>
      </c>
      <c r="U20" s="547" t="e">
        <f>IF(#REF!="","",IFERROR(IF(LOOKUP(#REF!,#REF!,#REF!)="","",LOOKUP(#REF!,#REF!,#REF!)),""))</f>
        <v>#REF!</v>
      </c>
      <c r="V20" s="547" t="e">
        <f>IF(#REF!="","",IFERROR(IF(LOOKUP(#REF!,#REF!,#REF!)="","",LOOKUP(#REF!,#REF!,#REF!)),""))</f>
        <v>#REF!</v>
      </c>
      <c r="W20" s="547" t="e">
        <f>IF(#REF!="","",IFERROR(IF(LOOKUP(#REF!,#REF!,#REF!)="","",LOOKUP(#REF!,#REF!,#REF!)),""))</f>
        <v>#REF!</v>
      </c>
      <c r="X20" s="547" t="e">
        <f>IF(#REF!="","",IFERROR(IF(LOOKUP(#REF!,#REF!,#REF!)="","",LOOKUP(#REF!,#REF!,#REF!)),""))</f>
        <v>#REF!</v>
      </c>
      <c r="Y20" s="547" t="e">
        <f>IF(#REF!="","",IFERROR(IF(LOOKUP(#REF!,#REF!,#REF!)="","",LOOKUP(#REF!,#REF!,#REF!)),""))</f>
        <v>#REF!</v>
      </c>
      <c r="Z20" s="547" t="e">
        <f>IF(#REF!="","",IFERROR(IF(LOOKUP(#REF!,#REF!,#REF!)="","",LOOKUP(#REF!,#REF!,#REF!)),""))</f>
        <v>#REF!</v>
      </c>
      <c r="AA20" s="548" t="e">
        <f>IF(#REF!="","",IFERROR(IF(LOOKUP(#REF!,#REF!,#REF!)="","",LOOKUP(#REF!,#REF!,#REF!)),""))</f>
        <v>#REF!</v>
      </c>
    </row>
    <row r="21" spans="1:27" ht="24.95" customHeight="1">
      <c r="A21" s="21">
        <f>'MEM. CÁLCULO - Decrescente'!A21</f>
        <v>7</v>
      </c>
      <c r="B21" s="367">
        <f>'MEM. CÁLCULO - Decrescente'!B21</f>
        <v>4.9999788866880994</v>
      </c>
      <c r="C21" s="367">
        <f>'MEM. CÁLCULO - Decrescente'!C21</f>
        <v>3.9999788866880994</v>
      </c>
      <c r="D21" s="368">
        <f>'MEM. CÁLCULO - Decrescente'!D21</f>
        <v>1</v>
      </c>
      <c r="E21" s="7" t="str">
        <f>'MEM. CÁLCULO - Decrescente'!AK21</f>
        <v>B</v>
      </c>
      <c r="F21" s="7" t="str">
        <f>'MEM. CÁLCULO - Decrescente'!AL21</f>
        <v>B</v>
      </c>
      <c r="G21" s="7" t="str">
        <f>'MEM. CÁLCULO - Decrescente'!AM21</f>
        <v>M</v>
      </c>
      <c r="H21" s="7" t="str">
        <f>'MEM. CÁLCULO - Decrescente'!AN21</f>
        <v>M</v>
      </c>
      <c r="I21" s="7" t="str">
        <f>'MEM. CÁLCULO - Decrescente'!AO21</f>
        <v>A</v>
      </c>
      <c r="J21" s="7" t="str">
        <f>'MEM. CÁLCULO - Decrescente'!AP21</f>
        <v/>
      </c>
      <c r="K21" s="7" t="str">
        <f>'MEM. CÁLCULO - Decrescente'!AQ21</f>
        <v/>
      </c>
      <c r="L21" s="7" t="str">
        <f>'MEM. CÁLCULO - Decrescente'!AR21</f>
        <v>A</v>
      </c>
      <c r="M21" s="7" t="str">
        <f>'MEM. CÁLCULO - Decrescente'!AS21</f>
        <v/>
      </c>
      <c r="N21" s="7" t="str">
        <f>'MEM. CÁLCULO - Decrescente'!AT21</f>
        <v/>
      </c>
      <c r="O21" s="7">
        <f>'MEM. CÁLCULO - Decrescente'!AV21</f>
        <v>3.7741607142857143</v>
      </c>
      <c r="P21" s="2" t="str">
        <f>'LVC - FICHA CAMPO - Decrescente'!P21</f>
        <v>-</v>
      </c>
      <c r="Q21" s="2" t="str">
        <f>'LVC - FICHA CAMPO - Decrescente'!Q21</f>
        <v>-</v>
      </c>
      <c r="R21" s="2" t="str">
        <f>'LVC - FICHA CAMPO - Decrescente'!R21</f>
        <v>-</v>
      </c>
      <c r="S21" s="2" t="str">
        <f>'LVC - FICHA CAMPO - Decrescente'!S21</f>
        <v>-</v>
      </c>
      <c r="T21" s="547" t="str">
        <f>'LVC - FICHA CAMPO - Decrescente'!T21</f>
        <v>-</v>
      </c>
      <c r="U21" s="547" t="e">
        <f>IF(#REF!="","",IFERROR(IF(LOOKUP(#REF!,#REF!,#REF!)="","",LOOKUP(#REF!,#REF!,#REF!)),""))</f>
        <v>#REF!</v>
      </c>
      <c r="V21" s="547" t="e">
        <f>IF(#REF!="","",IFERROR(IF(LOOKUP(#REF!,#REF!,#REF!)="","",LOOKUP(#REF!,#REF!,#REF!)),""))</f>
        <v>#REF!</v>
      </c>
      <c r="W21" s="547" t="e">
        <f>IF(#REF!="","",IFERROR(IF(LOOKUP(#REF!,#REF!,#REF!)="","",LOOKUP(#REF!,#REF!,#REF!)),""))</f>
        <v>#REF!</v>
      </c>
      <c r="X21" s="547" t="e">
        <f>IF(#REF!="","",IFERROR(IF(LOOKUP(#REF!,#REF!,#REF!)="","",LOOKUP(#REF!,#REF!,#REF!)),""))</f>
        <v>#REF!</v>
      </c>
      <c r="Y21" s="547" t="e">
        <f>IF(#REF!="","",IFERROR(IF(LOOKUP(#REF!,#REF!,#REF!)="","",LOOKUP(#REF!,#REF!,#REF!)),""))</f>
        <v>#REF!</v>
      </c>
      <c r="Z21" s="547" t="e">
        <f>IF(#REF!="","",IFERROR(IF(LOOKUP(#REF!,#REF!,#REF!)="","",LOOKUP(#REF!,#REF!,#REF!)),""))</f>
        <v>#REF!</v>
      </c>
      <c r="AA21" s="548" t="e">
        <f>IF(#REF!="","",IFERROR(IF(LOOKUP(#REF!,#REF!,#REF!)="","",LOOKUP(#REF!,#REF!,#REF!)),""))</f>
        <v>#REF!</v>
      </c>
    </row>
    <row r="22" spans="1:27" ht="24.95" customHeight="1">
      <c r="A22" s="21">
        <f>'MEM. CÁLCULO - Decrescente'!A22</f>
        <v>8</v>
      </c>
      <c r="B22" s="367">
        <f>'MEM. CÁLCULO - Decrescente'!B22</f>
        <v>3.9999788866880994</v>
      </c>
      <c r="C22" s="367">
        <f>'MEM. CÁLCULO - Decrescente'!C22</f>
        <v>2.9999788866880994</v>
      </c>
      <c r="D22" s="368">
        <f>'MEM. CÁLCULO - Decrescente'!D22</f>
        <v>1</v>
      </c>
      <c r="E22" s="7" t="str">
        <f>'MEM. CÁLCULO - Decrescente'!AK22</f>
        <v>B</v>
      </c>
      <c r="F22" s="7" t="str">
        <f>'MEM. CÁLCULO - Decrescente'!AL22</f>
        <v>B</v>
      </c>
      <c r="G22" s="7" t="str">
        <f>'MEM. CÁLCULO - Decrescente'!AM22</f>
        <v>B</v>
      </c>
      <c r="H22" s="7" t="str">
        <f>'MEM. CÁLCULO - Decrescente'!AN22</f>
        <v>M</v>
      </c>
      <c r="I22" s="7" t="str">
        <f>'MEM. CÁLCULO - Decrescente'!AO22</f>
        <v>A</v>
      </c>
      <c r="J22" s="7" t="str">
        <f>'MEM. CÁLCULO - Decrescente'!AP22</f>
        <v/>
      </c>
      <c r="K22" s="7" t="str">
        <f>'MEM. CÁLCULO - Decrescente'!AQ22</f>
        <v/>
      </c>
      <c r="L22" s="7" t="str">
        <f>'MEM. CÁLCULO - Decrescente'!AR22</f>
        <v>M</v>
      </c>
      <c r="M22" s="7" t="str">
        <f>'MEM. CÁLCULO - Decrescente'!AS22</f>
        <v/>
      </c>
      <c r="N22" s="7" t="str">
        <f>'MEM. CÁLCULO - Decrescente'!AT22</f>
        <v/>
      </c>
      <c r="O22" s="7">
        <f>'MEM. CÁLCULO - Decrescente'!AV22</f>
        <v>3.3056964285714283</v>
      </c>
      <c r="P22" s="2" t="str">
        <f>'LVC - FICHA CAMPO - Decrescente'!P22</f>
        <v>-</v>
      </c>
      <c r="Q22" s="2" t="str">
        <f>'LVC - FICHA CAMPO - Decrescente'!Q22</f>
        <v>-</v>
      </c>
      <c r="R22" s="2" t="str">
        <f>'LVC - FICHA CAMPO - Decrescente'!R22</f>
        <v>-</v>
      </c>
      <c r="S22" s="2" t="str">
        <f>'LVC - FICHA CAMPO - Decrescente'!S22</f>
        <v>-</v>
      </c>
      <c r="T22" s="547" t="str">
        <f>'LVC - FICHA CAMPO - Decrescente'!T22</f>
        <v>-</v>
      </c>
      <c r="U22" s="547" t="e">
        <f>IF(#REF!="","",IFERROR(IF(LOOKUP(#REF!,#REF!,#REF!)="","",LOOKUP(#REF!,#REF!,#REF!)),""))</f>
        <v>#REF!</v>
      </c>
      <c r="V22" s="547" t="e">
        <f>IF(#REF!="","",IFERROR(IF(LOOKUP(#REF!,#REF!,#REF!)="","",LOOKUP(#REF!,#REF!,#REF!)),""))</f>
        <v>#REF!</v>
      </c>
      <c r="W22" s="547" t="e">
        <f>IF(#REF!="","",IFERROR(IF(LOOKUP(#REF!,#REF!,#REF!)="","",LOOKUP(#REF!,#REF!,#REF!)),""))</f>
        <v>#REF!</v>
      </c>
      <c r="X22" s="547" t="e">
        <f>IF(#REF!="","",IFERROR(IF(LOOKUP(#REF!,#REF!,#REF!)="","",LOOKUP(#REF!,#REF!,#REF!)),""))</f>
        <v>#REF!</v>
      </c>
      <c r="Y22" s="547" t="e">
        <f>IF(#REF!="","",IFERROR(IF(LOOKUP(#REF!,#REF!,#REF!)="","",LOOKUP(#REF!,#REF!,#REF!)),""))</f>
        <v>#REF!</v>
      </c>
      <c r="Z22" s="547" t="e">
        <f>IF(#REF!="","",IFERROR(IF(LOOKUP(#REF!,#REF!,#REF!)="","",LOOKUP(#REF!,#REF!,#REF!)),""))</f>
        <v>#REF!</v>
      </c>
      <c r="AA22" s="548" t="e">
        <f>IF(#REF!="","",IFERROR(IF(LOOKUP(#REF!,#REF!,#REF!)="","",LOOKUP(#REF!,#REF!,#REF!)),""))</f>
        <v>#REF!</v>
      </c>
    </row>
    <row r="23" spans="1:27" ht="24.95" customHeight="1">
      <c r="A23" s="21">
        <f>'MEM. CÁLCULO - Decrescente'!A23</f>
        <v>9</v>
      </c>
      <c r="B23" s="367">
        <f>'MEM. CÁLCULO - Decrescente'!B23</f>
        <v>2.9999788866880994</v>
      </c>
      <c r="C23" s="367">
        <f>'MEM. CÁLCULO - Decrescente'!C23</f>
        <v>1.9999788866880994</v>
      </c>
      <c r="D23" s="368">
        <f>'MEM. CÁLCULO - Decrescente'!D23</f>
        <v>1</v>
      </c>
      <c r="E23" s="7" t="str">
        <f>'MEM. CÁLCULO - Decrescente'!AK23</f>
        <v>B</v>
      </c>
      <c r="F23" s="7" t="str">
        <f>'MEM. CÁLCULO - Decrescente'!AL23</f>
        <v>B</v>
      </c>
      <c r="G23" s="7" t="str">
        <f>'MEM. CÁLCULO - Decrescente'!AM23</f>
        <v>B</v>
      </c>
      <c r="H23" s="7" t="str">
        <f>'MEM. CÁLCULO - Decrescente'!AN23</f>
        <v>M</v>
      </c>
      <c r="I23" s="7" t="str">
        <f>'MEM. CÁLCULO - Decrescente'!AO23</f>
        <v>A</v>
      </c>
      <c r="J23" s="7" t="str">
        <f>'MEM. CÁLCULO - Decrescente'!AP23</f>
        <v/>
      </c>
      <c r="K23" s="7" t="str">
        <f>'MEM. CÁLCULO - Decrescente'!AQ23</f>
        <v/>
      </c>
      <c r="L23" s="7" t="str">
        <f>'MEM. CÁLCULO - Decrescente'!AR23</f>
        <v>M</v>
      </c>
      <c r="M23" s="7" t="str">
        <f>'MEM. CÁLCULO - Decrescente'!AS23</f>
        <v/>
      </c>
      <c r="N23" s="7" t="str">
        <f>'MEM. CÁLCULO - Decrescente'!AT23</f>
        <v/>
      </c>
      <c r="O23" s="7">
        <f>'MEM. CÁLCULO - Decrescente'!AV23</f>
        <v>3.2965928571428571</v>
      </c>
      <c r="P23" s="2" t="str">
        <f>'LVC - FICHA CAMPO - Decrescente'!P23</f>
        <v>-</v>
      </c>
      <c r="Q23" s="2" t="str">
        <f>'LVC - FICHA CAMPO - Decrescente'!Q23</f>
        <v>-</v>
      </c>
      <c r="R23" s="2" t="str">
        <f>'LVC - FICHA CAMPO - Decrescente'!R23</f>
        <v>-</v>
      </c>
      <c r="S23" s="2" t="str">
        <f>'LVC - FICHA CAMPO - Decrescente'!S23</f>
        <v>-</v>
      </c>
      <c r="T23" s="547" t="str">
        <f>'LVC - FICHA CAMPO - Decrescente'!T23</f>
        <v>-</v>
      </c>
      <c r="U23" s="547" t="e">
        <f>IF(#REF!="","",IFERROR(IF(LOOKUP(#REF!,#REF!,#REF!)="","",LOOKUP(#REF!,#REF!,#REF!)),""))</f>
        <v>#REF!</v>
      </c>
      <c r="V23" s="547" t="e">
        <f>IF(#REF!="","",IFERROR(IF(LOOKUP(#REF!,#REF!,#REF!)="","",LOOKUP(#REF!,#REF!,#REF!)),""))</f>
        <v>#REF!</v>
      </c>
      <c r="W23" s="547" t="e">
        <f>IF(#REF!="","",IFERROR(IF(LOOKUP(#REF!,#REF!,#REF!)="","",LOOKUP(#REF!,#REF!,#REF!)),""))</f>
        <v>#REF!</v>
      </c>
      <c r="X23" s="547" t="e">
        <f>IF(#REF!="","",IFERROR(IF(LOOKUP(#REF!,#REF!,#REF!)="","",LOOKUP(#REF!,#REF!,#REF!)),""))</f>
        <v>#REF!</v>
      </c>
      <c r="Y23" s="547" t="e">
        <f>IF(#REF!="","",IFERROR(IF(LOOKUP(#REF!,#REF!,#REF!)="","",LOOKUP(#REF!,#REF!,#REF!)),""))</f>
        <v>#REF!</v>
      </c>
      <c r="Z23" s="547" t="e">
        <f>IF(#REF!="","",IFERROR(IF(LOOKUP(#REF!,#REF!,#REF!)="","",LOOKUP(#REF!,#REF!,#REF!)),""))</f>
        <v>#REF!</v>
      </c>
      <c r="AA23" s="548" t="e">
        <f>IF(#REF!="","",IFERROR(IF(LOOKUP(#REF!,#REF!,#REF!)="","",LOOKUP(#REF!,#REF!,#REF!)),""))</f>
        <v>#REF!</v>
      </c>
    </row>
    <row r="24" spans="1:27" ht="24.95" customHeight="1">
      <c r="A24" s="21">
        <f>'MEM. CÁLCULO - Decrescente'!A24</f>
        <v>10</v>
      </c>
      <c r="B24" s="367">
        <f>'MEM. CÁLCULO - Decrescente'!B24</f>
        <v>1.9999788866880994</v>
      </c>
      <c r="C24" s="367">
        <f>'MEM. CÁLCULO - Decrescente'!C24</f>
        <v>0.99997888668809942</v>
      </c>
      <c r="D24" s="368">
        <f>'MEM. CÁLCULO - Decrescente'!D24</f>
        <v>1</v>
      </c>
      <c r="E24" s="7" t="str">
        <f>'MEM. CÁLCULO - Decrescente'!AK24</f>
        <v>B</v>
      </c>
      <c r="F24" s="7" t="str">
        <f>'MEM. CÁLCULO - Decrescente'!AL24</f>
        <v>B</v>
      </c>
      <c r="G24" s="7" t="str">
        <f>'MEM. CÁLCULO - Decrescente'!AM24</f>
        <v>B</v>
      </c>
      <c r="H24" s="7" t="str">
        <f>'MEM. CÁLCULO - Decrescente'!AN24</f>
        <v>M</v>
      </c>
      <c r="I24" s="7" t="str">
        <f>'MEM. CÁLCULO - Decrescente'!AO24</f>
        <v>A</v>
      </c>
      <c r="J24" s="7" t="str">
        <f>'MEM. CÁLCULO - Decrescente'!AP24</f>
        <v/>
      </c>
      <c r="K24" s="7" t="str">
        <f>'MEM. CÁLCULO - Decrescente'!AQ24</f>
        <v/>
      </c>
      <c r="L24" s="7" t="str">
        <f>'MEM. CÁLCULO - Decrescente'!AR24</f>
        <v>A</v>
      </c>
      <c r="M24" s="7" t="str">
        <f>'MEM. CÁLCULO - Decrescente'!AS24</f>
        <v/>
      </c>
      <c r="N24" s="7" t="str">
        <f>'MEM. CÁLCULO - Decrescente'!AT24</f>
        <v/>
      </c>
      <c r="O24" s="7">
        <f>'MEM. CÁLCULO - Decrescente'!AV24</f>
        <v>3.0529785714285715</v>
      </c>
      <c r="P24" s="2" t="str">
        <f>'LVC - FICHA CAMPO - Decrescente'!P24</f>
        <v>-</v>
      </c>
      <c r="Q24" s="2" t="str">
        <f>'LVC - FICHA CAMPO - Decrescente'!Q24</f>
        <v>-</v>
      </c>
      <c r="R24" s="2" t="str">
        <f>'LVC - FICHA CAMPO - Decrescente'!R24</f>
        <v>-</v>
      </c>
      <c r="S24" s="2" t="str">
        <f>'LVC - FICHA CAMPO - Decrescente'!S24</f>
        <v>-</v>
      </c>
      <c r="T24" s="547" t="str">
        <f>'LVC - FICHA CAMPO - Decrescente'!T24</f>
        <v>-</v>
      </c>
      <c r="U24" s="547" t="e">
        <f>IF(#REF!="","",IFERROR(IF(LOOKUP(#REF!,#REF!,#REF!)="","",LOOKUP(#REF!,#REF!,#REF!)),""))</f>
        <v>#REF!</v>
      </c>
      <c r="V24" s="547" t="e">
        <f>IF(#REF!="","",IFERROR(IF(LOOKUP(#REF!,#REF!,#REF!)="","",LOOKUP(#REF!,#REF!,#REF!)),""))</f>
        <v>#REF!</v>
      </c>
      <c r="W24" s="547" t="e">
        <f>IF(#REF!="","",IFERROR(IF(LOOKUP(#REF!,#REF!,#REF!)="","",LOOKUP(#REF!,#REF!,#REF!)),""))</f>
        <v>#REF!</v>
      </c>
      <c r="X24" s="547" t="e">
        <f>IF(#REF!="","",IFERROR(IF(LOOKUP(#REF!,#REF!,#REF!)="","",LOOKUP(#REF!,#REF!,#REF!)),""))</f>
        <v>#REF!</v>
      </c>
      <c r="Y24" s="547" t="e">
        <f>IF(#REF!="","",IFERROR(IF(LOOKUP(#REF!,#REF!,#REF!)="","",LOOKUP(#REF!,#REF!,#REF!)),""))</f>
        <v>#REF!</v>
      </c>
      <c r="Z24" s="547" t="e">
        <f>IF(#REF!="","",IFERROR(IF(LOOKUP(#REF!,#REF!,#REF!)="","",LOOKUP(#REF!,#REF!,#REF!)),""))</f>
        <v>#REF!</v>
      </c>
      <c r="AA24" s="548" t="e">
        <f>IF(#REF!="","",IFERROR(IF(LOOKUP(#REF!,#REF!,#REF!)="","",LOOKUP(#REF!,#REF!,#REF!)),""))</f>
        <v>#REF!</v>
      </c>
    </row>
    <row r="25" spans="1:27" ht="24.95" customHeight="1">
      <c r="A25" s="21">
        <f>'MEM. CÁLCULO - Decrescente'!A25</f>
        <v>11</v>
      </c>
      <c r="B25" s="367">
        <f>'MEM. CÁLCULO - Decrescente'!B25</f>
        <v>0.99997888668809942</v>
      </c>
      <c r="C25" s="367">
        <f>'MEM. CÁLCULO - Decrescente'!C25</f>
        <v>-2.1113311900577969E-5</v>
      </c>
      <c r="D25" s="368">
        <f>'MEM. CÁLCULO - Decrescente'!D25</f>
        <v>1</v>
      </c>
      <c r="E25" s="7" t="str">
        <f>'MEM. CÁLCULO - Decrescente'!AK25</f>
        <v>B</v>
      </c>
      <c r="F25" s="7" t="str">
        <f>'MEM. CÁLCULO - Decrescente'!AL25</f>
        <v>B</v>
      </c>
      <c r="G25" s="7" t="str">
        <f>'MEM. CÁLCULO - Decrescente'!AM25</f>
        <v>B</v>
      </c>
      <c r="H25" s="7" t="str">
        <f>'MEM. CÁLCULO - Decrescente'!AN25</f>
        <v>M</v>
      </c>
      <c r="I25" s="7" t="str">
        <f>'MEM. CÁLCULO - Decrescente'!AO25</f>
        <v>A</v>
      </c>
      <c r="J25" s="7" t="str">
        <f>'MEM. CÁLCULO - Decrescente'!AP25</f>
        <v/>
      </c>
      <c r="K25" s="7" t="str">
        <f>'MEM. CÁLCULO - Decrescente'!AQ25</f>
        <v/>
      </c>
      <c r="L25" s="7" t="str">
        <f>'MEM. CÁLCULO - Decrescente'!AR25</f>
        <v>M</v>
      </c>
      <c r="M25" s="7" t="str">
        <f>'MEM. CÁLCULO - Decrescente'!AS25</f>
        <v/>
      </c>
      <c r="N25" s="7" t="str">
        <f>'MEM. CÁLCULO - Decrescente'!AT25</f>
        <v/>
      </c>
      <c r="O25" s="7">
        <f>'MEM. CÁLCULO - Decrescente'!AV25</f>
        <v>3.5352000000000006</v>
      </c>
      <c r="P25" s="2" t="str">
        <f>'LVC - FICHA CAMPO - Decrescente'!P25</f>
        <v>-</v>
      </c>
      <c r="Q25" s="2" t="str">
        <f>'LVC - FICHA CAMPO - Decrescente'!Q25</f>
        <v>-</v>
      </c>
      <c r="R25" s="2" t="str">
        <f>'LVC - FICHA CAMPO - Decrescente'!R25</f>
        <v>-</v>
      </c>
      <c r="S25" s="2" t="str">
        <f>'LVC - FICHA CAMPO - Decrescente'!S25</f>
        <v>-</v>
      </c>
      <c r="T25" s="547" t="str">
        <f>'LVC - FICHA CAMPO - Decrescente'!T25</f>
        <v>-</v>
      </c>
      <c r="U25" s="547" t="e">
        <f>IF(#REF!="","",IFERROR(IF(LOOKUP(#REF!,#REF!,#REF!)="","",LOOKUP(#REF!,#REF!,#REF!)),""))</f>
        <v>#REF!</v>
      </c>
      <c r="V25" s="547" t="e">
        <f>IF(#REF!="","",IFERROR(IF(LOOKUP(#REF!,#REF!,#REF!)="","",LOOKUP(#REF!,#REF!,#REF!)),""))</f>
        <v>#REF!</v>
      </c>
      <c r="W25" s="547" t="e">
        <f>IF(#REF!="","",IFERROR(IF(LOOKUP(#REF!,#REF!,#REF!)="","",LOOKUP(#REF!,#REF!,#REF!)),""))</f>
        <v>#REF!</v>
      </c>
      <c r="X25" s="547" t="e">
        <f>IF(#REF!="","",IFERROR(IF(LOOKUP(#REF!,#REF!,#REF!)="","",LOOKUP(#REF!,#REF!,#REF!)),""))</f>
        <v>#REF!</v>
      </c>
      <c r="Y25" s="547" t="e">
        <f>IF(#REF!="","",IFERROR(IF(LOOKUP(#REF!,#REF!,#REF!)="","",LOOKUP(#REF!,#REF!,#REF!)),""))</f>
        <v>#REF!</v>
      </c>
      <c r="Z25" s="547" t="e">
        <f>IF(#REF!="","",IFERROR(IF(LOOKUP(#REF!,#REF!,#REF!)="","",LOOKUP(#REF!,#REF!,#REF!)),""))</f>
        <v>#REF!</v>
      </c>
      <c r="AA25" s="548" t="e">
        <f>IF(#REF!="","",IFERROR(IF(LOOKUP(#REF!,#REF!,#REF!)="","",LOOKUP(#REF!,#REF!,#REF!)),""))</f>
        <v>#REF!</v>
      </c>
    </row>
  </sheetData>
  <sheetProtection formatCells="0" selectLockedCells="1"/>
  <mergeCells count="64">
    <mergeCell ref="T22:AA22"/>
    <mergeCell ref="T23:AA23"/>
    <mergeCell ref="T24:AA24"/>
    <mergeCell ref="T25:AA25"/>
    <mergeCell ref="T17:AA17"/>
    <mergeCell ref="T18:AA18"/>
    <mergeCell ref="T19:AA19"/>
    <mergeCell ref="T20:AA20"/>
    <mergeCell ref="T21:AA21"/>
    <mergeCell ref="T16:AA16"/>
    <mergeCell ref="I12:I14"/>
    <mergeCell ref="J12:K13"/>
    <mergeCell ref="L12:N13"/>
    <mergeCell ref="P12:P14"/>
    <mergeCell ref="Q12:Q14"/>
    <mergeCell ref="R12:S12"/>
    <mergeCell ref="R13:R14"/>
    <mergeCell ref="S13:S14"/>
    <mergeCell ref="T15:AA15"/>
    <mergeCell ref="V9:W9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N6:O6"/>
    <mergeCell ref="Q6:U7"/>
    <mergeCell ref="A10:AA10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A9:B9"/>
    <mergeCell ref="C9:M9"/>
    <mergeCell ref="N9:O9"/>
    <mergeCell ref="Q9:U9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E6"/>
    <mergeCell ref="F6:M6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021D1-2CB1-4FD9-A4B4-E31D38C5310C}">
  <sheetPr>
    <tabColor rgb="FFFF0000"/>
  </sheetPr>
  <dimension ref="A1:AB1080"/>
  <sheetViews>
    <sheetView showGridLines="0" workbookViewId="0">
      <selection activeCell="C24" sqref="C24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57" t="s">
        <v>81</v>
      </c>
      <c r="B1" s="757"/>
      <c r="C1" s="757"/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</row>
    <row r="2" spans="1:28" ht="18.75" customHeight="1">
      <c r="A2" s="562" t="s">
        <v>77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4"/>
    </row>
    <row r="3" spans="1:28" ht="5.0999999999999996" customHeight="1">
      <c r="A3" s="761"/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761"/>
      <c r="M3" s="761"/>
      <c r="N3" s="761"/>
      <c r="O3" s="761"/>
      <c r="P3" s="761"/>
      <c r="Q3" s="761"/>
    </row>
    <row r="4" spans="1:28" ht="15" customHeight="1">
      <c r="A4" s="8" t="s">
        <v>1</v>
      </c>
      <c r="B4" s="767" t="str">
        <f>'LVC - FICHA CAMPO - Decrescente'!C4</f>
        <v>LVC</v>
      </c>
      <c r="C4" s="767"/>
      <c r="D4" s="767"/>
      <c r="E4" s="767"/>
      <c r="F4" s="767"/>
      <c r="G4" s="767"/>
      <c r="H4" s="767"/>
      <c r="I4" s="768"/>
      <c r="J4" s="570" t="s">
        <v>174</v>
      </c>
      <c r="K4" s="572"/>
      <c r="L4" s="570" t="s">
        <v>231</v>
      </c>
      <c r="M4" s="571"/>
      <c r="N4" s="9" t="s">
        <v>49</v>
      </c>
      <c r="O4" s="10" t="s">
        <v>50</v>
      </c>
      <c r="P4" s="741" t="s">
        <v>51</v>
      </c>
      <c r="Q4" s="744">
        <f>'LVC - FICHA CAMPO - Decrescente'!AA4</f>
        <v>45945</v>
      </c>
    </row>
    <row r="5" spans="1:28" ht="15" customHeight="1">
      <c r="A5" s="11" t="s">
        <v>74</v>
      </c>
      <c r="B5" s="750" t="str">
        <f>'LVC - FICHA CAMPO - Decrescente'!C5</f>
        <v>GO-020</v>
      </c>
      <c r="C5" s="750"/>
      <c r="D5" s="750"/>
      <c r="E5" s="750"/>
      <c r="F5" s="750"/>
      <c r="G5" s="750"/>
      <c r="H5" s="750"/>
      <c r="I5" s="751"/>
      <c r="J5" s="12" t="s">
        <v>8</v>
      </c>
      <c r="K5" s="13" t="s">
        <v>9</v>
      </c>
      <c r="L5" s="758" t="s">
        <v>3</v>
      </c>
      <c r="M5" s="759"/>
      <c r="N5" s="14">
        <f>'LVC - FICHA CAMPO - Decrescente'!V5</f>
        <v>3.5</v>
      </c>
      <c r="O5" s="14">
        <f>'LVC - FICHA CAMPO - Decrescente'!W5</f>
        <v>3.5</v>
      </c>
      <c r="P5" s="742"/>
      <c r="Q5" s="745"/>
    </row>
    <row r="6" spans="1:28" ht="15" customHeight="1">
      <c r="A6" s="11" t="s">
        <v>170</v>
      </c>
      <c r="B6" s="750" t="str">
        <f>'LVC - FICHA CAMPO - Decrescente'!C6</f>
        <v>020EGO0010</v>
      </c>
      <c r="C6" s="750"/>
      <c r="D6" s="750"/>
      <c r="E6" s="750"/>
      <c r="F6" s="750"/>
      <c r="G6" s="750"/>
      <c r="H6" s="750"/>
      <c r="I6" s="751"/>
      <c r="J6" s="238">
        <f>'LVC - FICHA CAMPO - Decrescente'!N6</f>
        <v>10.6529788866881</v>
      </c>
      <c r="K6" s="238">
        <f>'LVC - FICHA CAMPO - Decrescente'!P6</f>
        <v>0</v>
      </c>
      <c r="L6" s="758" t="s">
        <v>59</v>
      </c>
      <c r="M6" s="759"/>
      <c r="N6" s="769">
        <f>'LVC - FICHA CAMPO - Decrescente'!V6</f>
        <v>0</v>
      </c>
      <c r="O6" s="771">
        <f>'LVC - FICHA CAMPO - Decrescente'!W6</f>
        <v>1.8</v>
      </c>
      <c r="P6" s="742"/>
      <c r="Q6" s="745"/>
    </row>
    <row r="7" spans="1:28" ht="15" customHeight="1">
      <c r="A7" s="762" t="s">
        <v>52</v>
      </c>
      <c r="B7" s="763"/>
      <c r="C7" s="764" t="str">
        <f>'LVC - FICHA CAMPO - Decrescente'!E7</f>
        <v>DECRESCENTE</v>
      </c>
      <c r="D7" s="765"/>
      <c r="E7" s="765"/>
      <c r="F7" s="765"/>
      <c r="G7" s="765"/>
      <c r="H7" s="765"/>
      <c r="I7" s="766"/>
      <c r="J7" s="758" t="s">
        <v>58</v>
      </c>
      <c r="K7" s="760"/>
      <c r="L7" s="758"/>
      <c r="M7" s="759"/>
      <c r="N7" s="770" t="str">
        <f>IF('ANEXO B - ICPF - Derescente'!V7&lt;&gt;"",'ANEXO B - ICPF - Derescente'!V7,"")</f>
        <v/>
      </c>
      <c r="O7" s="772" t="str">
        <f>IF('ANEXO B - ICPF - Derescente'!W7&lt;&gt;"",'ANEXO B - ICPF - Derescente'!W7,"")</f>
        <v/>
      </c>
      <c r="P7" s="742"/>
      <c r="Q7" s="745"/>
    </row>
    <row r="8" spans="1:28" ht="15" customHeight="1">
      <c r="A8" s="16" t="s">
        <v>6</v>
      </c>
      <c r="B8" s="750" t="str">
        <f>'LVC - FICHA CAMPO - Decrescente'!C8</f>
        <v>Do Km 10,653 ao 0</v>
      </c>
      <c r="C8" s="750"/>
      <c r="D8" s="750"/>
      <c r="E8" s="750"/>
      <c r="F8" s="750"/>
      <c r="G8" s="750"/>
      <c r="H8" s="750"/>
      <c r="I8" s="751"/>
      <c r="J8" s="12" t="s">
        <v>8</v>
      </c>
      <c r="K8" s="13" t="s">
        <v>9</v>
      </c>
      <c r="L8" s="754"/>
      <c r="M8" s="594"/>
      <c r="N8" s="594"/>
      <c r="O8" s="595"/>
      <c r="P8" s="742"/>
      <c r="Q8" s="745"/>
    </row>
    <row r="9" spans="1:28" ht="15" customHeight="1">
      <c r="A9" s="17" t="s">
        <v>7</v>
      </c>
      <c r="B9" s="755">
        <f>'LVC - FICHA CAMPO - Decrescente'!C9</f>
        <v>10.653</v>
      </c>
      <c r="C9" s="755"/>
      <c r="D9" s="755"/>
      <c r="E9" s="755"/>
      <c r="F9" s="755"/>
      <c r="G9" s="755"/>
      <c r="H9" s="755"/>
      <c r="I9" s="756"/>
      <c r="J9" s="18">
        <f>'LVC - FICHA CAMPO - Decrescente'!N9</f>
        <v>0.29166666666666669</v>
      </c>
      <c r="K9" s="19">
        <f>'LVC - FICHA CAMPO - Decrescente'!P9</f>
        <v>0.31944444444444448</v>
      </c>
      <c r="L9" s="605" t="s">
        <v>5</v>
      </c>
      <c r="M9" s="607"/>
      <c r="N9" s="752">
        <f>'LVC - FICHA CAMPO - Decrescente'!V9</f>
        <v>40</v>
      </c>
      <c r="O9" s="753"/>
      <c r="P9" s="743"/>
      <c r="Q9" s="746"/>
    </row>
    <row r="10" spans="1:28" ht="5.0999999999999996" customHeight="1">
      <c r="A10" s="740"/>
      <c r="B10" s="740"/>
      <c r="C10" s="740"/>
      <c r="D10" s="740"/>
      <c r="E10" s="740"/>
      <c r="F10" s="740"/>
      <c r="G10" s="740"/>
      <c r="H10" s="740"/>
      <c r="I10" s="740"/>
      <c r="J10" s="740"/>
      <c r="K10" s="740"/>
      <c r="L10" s="740"/>
      <c r="M10" s="740"/>
      <c r="N10" s="740"/>
      <c r="O10" s="740"/>
      <c r="P10" s="740"/>
      <c r="Q10" s="740"/>
    </row>
    <row r="11" spans="1:28" ht="24.95" customHeight="1">
      <c r="A11" s="728" t="s">
        <v>6</v>
      </c>
      <c r="B11" s="729"/>
      <c r="C11" s="729"/>
      <c r="D11" s="729"/>
      <c r="E11" s="729" t="s">
        <v>17</v>
      </c>
      <c r="F11" s="729"/>
      <c r="G11" s="729"/>
      <c r="H11" s="729" t="s">
        <v>19</v>
      </c>
      <c r="I11" s="729"/>
      <c r="J11" s="729"/>
      <c r="K11" s="729" t="s">
        <v>32</v>
      </c>
      <c r="L11" s="729"/>
      <c r="M11" s="729"/>
      <c r="N11" s="773" t="s">
        <v>33</v>
      </c>
      <c r="O11" s="773"/>
      <c r="P11" s="773"/>
      <c r="Q11" s="774"/>
    </row>
    <row r="12" spans="1:28" ht="24.95" customHeight="1">
      <c r="A12" s="716" t="s">
        <v>13</v>
      </c>
      <c r="B12" s="547" t="s">
        <v>14</v>
      </c>
      <c r="C12" s="547"/>
      <c r="D12" s="722" t="s">
        <v>412</v>
      </c>
      <c r="E12" s="547"/>
      <c r="F12" s="547"/>
      <c r="G12" s="547"/>
      <c r="H12" s="547"/>
      <c r="I12" s="547"/>
      <c r="J12" s="547"/>
      <c r="K12" s="547"/>
      <c r="L12" s="547"/>
      <c r="M12" s="547"/>
      <c r="N12" s="775"/>
      <c r="O12" s="775"/>
      <c r="P12" s="775"/>
      <c r="Q12" s="776"/>
    </row>
    <row r="13" spans="1:28" ht="24.95" customHeight="1">
      <c r="A13" s="716"/>
      <c r="B13" s="547"/>
      <c r="C13" s="547"/>
      <c r="D13" s="722"/>
      <c r="E13" s="547"/>
      <c r="F13" s="547"/>
      <c r="G13" s="547"/>
      <c r="H13" s="547"/>
      <c r="I13" s="547"/>
      <c r="J13" s="547"/>
      <c r="K13" s="547"/>
      <c r="L13" s="547"/>
      <c r="M13" s="547"/>
      <c r="N13" s="547" t="s">
        <v>34</v>
      </c>
      <c r="O13" s="547"/>
      <c r="P13" s="547"/>
      <c r="Q13" s="548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24.95" customHeight="1">
      <c r="A14" s="716"/>
      <c r="B14" s="3" t="s">
        <v>22</v>
      </c>
      <c r="C14" s="3" t="s">
        <v>23</v>
      </c>
      <c r="D14" s="722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47"/>
      <c r="O14" s="547"/>
      <c r="P14" s="547"/>
      <c r="Q14" s="548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24.95" customHeight="1">
      <c r="A15" s="5">
        <f>IF(B15="","",1)</f>
        <v>1</v>
      </c>
      <c r="B15" s="282">
        <f>'ANEXO B - ICPF - Derescente'!B15</f>
        <v>10.6529788866881</v>
      </c>
      <c r="C15" s="282">
        <f>'ANEXO B - ICPF - Derescente'!C15</f>
        <v>9.9999788866880994</v>
      </c>
      <c r="D15" s="300">
        <f>'ANEXO B - ICPF - Derescente'!D15</f>
        <v>0.65300000000000047</v>
      </c>
      <c r="E15" s="7">
        <f>'MEM. CÁLCULO - Decrescente'!Y15</f>
        <v>47.396630934150039</v>
      </c>
      <c r="F15" s="7">
        <f>'MEM. CÁLCULO - Decrescente'!AA15</f>
        <v>0.45</v>
      </c>
      <c r="G15" s="2">
        <f>'MEM. CÁLCULO - Decrescente'!AB15</f>
        <v>21.328483920367518</v>
      </c>
      <c r="H15" s="7">
        <f>'MEM. CÁLCULO - Decrescente'!AC15</f>
        <v>0</v>
      </c>
      <c r="I15" s="7">
        <f>'MEM. CÁLCULO - Decrescente'!AE15</f>
        <v>0.6</v>
      </c>
      <c r="J15" s="2">
        <f>'MEM. CÁLCULO - Decrescente'!AF15</f>
        <v>0</v>
      </c>
      <c r="K15" s="2">
        <f>'MEM. CÁLCULO - Decrescente'!AG15</f>
        <v>10</v>
      </c>
      <c r="L15" s="7">
        <f>'MEM. CÁLCULO - Decrescente'!AI15</f>
        <v>1</v>
      </c>
      <c r="M15" s="7">
        <f>'MEM. CÁLCULO - Decrescente'!AJ15</f>
        <v>10</v>
      </c>
      <c r="N15" s="747">
        <f>'MEM. CÁLCULO - Decrescente'!AU15</f>
        <v>31.328483920367518</v>
      </c>
      <c r="O15" s="748"/>
      <c r="P15" s="748"/>
      <c r="Q15" s="749"/>
      <c r="R15" s="6"/>
      <c r="S15" s="323"/>
      <c r="T15" s="323"/>
      <c r="U15" s="323"/>
      <c r="V15" s="323"/>
      <c r="W15" s="323"/>
      <c r="X15" s="323"/>
      <c r="Y15" s="323"/>
      <c r="Z15" s="323"/>
      <c r="AA15" s="323"/>
      <c r="AB15" s="323"/>
    </row>
    <row r="16" spans="1:28" ht="24.95" customHeight="1">
      <c r="A16" s="5">
        <f>IF(B16="","",MAX($A$15:A15)+1)</f>
        <v>2</v>
      </c>
      <c r="B16" s="282">
        <f>'ANEXO B - ICPF - Derescente'!B16</f>
        <v>9.9999788866880994</v>
      </c>
      <c r="C16" s="282">
        <f>'ANEXO B - ICPF - Derescente'!C16</f>
        <v>8.9999788866880994</v>
      </c>
      <c r="D16" s="300">
        <f>'ANEXO B - ICPF - Derescente'!D16</f>
        <v>1</v>
      </c>
      <c r="E16" s="7">
        <f>'MEM. CÁLCULO - Decrescente'!Y16</f>
        <v>29.515714285714289</v>
      </c>
      <c r="F16" s="7">
        <f>'MEM. CÁLCULO - Decrescente'!AA16</f>
        <v>0.45</v>
      </c>
      <c r="G16" s="2">
        <f>'MEM. CÁLCULO - Decrescente'!AB16</f>
        <v>13.282071428571431</v>
      </c>
      <c r="H16" s="7">
        <f>'MEM. CÁLCULO - Decrescente'!AC16</f>
        <v>0</v>
      </c>
      <c r="I16" s="7">
        <f>'MEM. CÁLCULO - Decrescente'!AE16</f>
        <v>0.6</v>
      </c>
      <c r="J16" s="2">
        <f>'MEM. CÁLCULO - Decrescente'!AF16</f>
        <v>0</v>
      </c>
      <c r="K16" s="2">
        <f>'MEM. CÁLCULO - Decrescente'!AG16</f>
        <v>22</v>
      </c>
      <c r="L16" s="7">
        <f>'MEM. CÁLCULO - Decrescente'!AI16</f>
        <v>1</v>
      </c>
      <c r="M16" s="7">
        <f>'MEM. CÁLCULO - Decrescente'!AJ16</f>
        <v>22</v>
      </c>
      <c r="N16" s="747">
        <f>'MEM. CÁLCULO - Decrescente'!AU16</f>
        <v>35.282071428571427</v>
      </c>
      <c r="O16" s="748"/>
      <c r="P16" s="748"/>
      <c r="Q16" s="749"/>
      <c r="R16" s="6"/>
      <c r="S16" s="323"/>
      <c r="T16" s="323"/>
      <c r="U16" s="323"/>
      <c r="V16" s="323"/>
      <c r="W16" s="323"/>
      <c r="X16" s="323"/>
      <c r="Y16" s="323"/>
      <c r="Z16" s="323"/>
      <c r="AA16" s="323"/>
      <c r="AB16" s="323"/>
    </row>
    <row r="17" spans="1:28" ht="24.95" customHeight="1">
      <c r="A17" s="5">
        <f>IF(B17="","",MAX($A$15:A16)+1)</f>
        <v>3</v>
      </c>
      <c r="B17" s="282">
        <f>'ANEXO B - ICPF - Derescente'!B17</f>
        <v>8.9999788866880994</v>
      </c>
      <c r="C17" s="282">
        <f>'ANEXO B - ICPF - Derescente'!C17</f>
        <v>7.9999788866880994</v>
      </c>
      <c r="D17" s="300">
        <f>'ANEXO B - ICPF - Derescente'!D17</f>
        <v>1</v>
      </c>
      <c r="E17" s="7">
        <f>'MEM. CÁLCULO - Decrescente'!Y17</f>
        <v>29.615714285714283</v>
      </c>
      <c r="F17" s="7">
        <f>'MEM. CÁLCULO - Decrescente'!AA17</f>
        <v>0.45</v>
      </c>
      <c r="G17" s="2">
        <f>'MEM. CÁLCULO - Decrescente'!AB17</f>
        <v>13.327071428571427</v>
      </c>
      <c r="H17" s="7">
        <f>'MEM. CÁLCULO - Decrescente'!AC17</f>
        <v>0</v>
      </c>
      <c r="I17" s="7">
        <f>'MEM. CÁLCULO - Decrescente'!AE17</f>
        <v>0.6</v>
      </c>
      <c r="J17" s="2">
        <f>'MEM. CÁLCULO - Decrescente'!AF17</f>
        <v>0</v>
      </c>
      <c r="K17" s="2">
        <f>'MEM. CÁLCULO - Decrescente'!AG17</f>
        <v>15</v>
      </c>
      <c r="L17" s="7">
        <f>'MEM. CÁLCULO - Decrescente'!AI17</f>
        <v>1</v>
      </c>
      <c r="M17" s="7">
        <f>'MEM. CÁLCULO - Decrescente'!AJ17</f>
        <v>15</v>
      </c>
      <c r="N17" s="747">
        <f>'MEM. CÁLCULO - Decrescente'!AU17</f>
        <v>28.327071428571429</v>
      </c>
      <c r="O17" s="748"/>
      <c r="P17" s="748"/>
      <c r="Q17" s="749"/>
      <c r="R17" s="6"/>
      <c r="S17" s="323"/>
      <c r="T17" s="323"/>
      <c r="U17" s="323"/>
      <c r="V17" s="323"/>
      <c r="W17" s="323"/>
      <c r="X17" s="323"/>
      <c r="Y17" s="323"/>
      <c r="Z17" s="323"/>
      <c r="AA17" s="323"/>
      <c r="AB17" s="323"/>
    </row>
    <row r="18" spans="1:28" ht="24.95" customHeight="1">
      <c r="A18" s="5">
        <f>IF(B18="","",MAX($A$15:A17)+1)</f>
        <v>4</v>
      </c>
      <c r="B18" s="282">
        <f>'ANEXO B - ICPF - Derescente'!B18</f>
        <v>7.9999788866880994</v>
      </c>
      <c r="C18" s="282">
        <f>'ANEXO B - ICPF - Derescente'!C18</f>
        <v>6.9999788866880994</v>
      </c>
      <c r="D18" s="300">
        <f>'ANEXO B - ICPF - Derescente'!D18</f>
        <v>1</v>
      </c>
      <c r="E18" s="7">
        <f>'MEM. CÁLCULO - Decrescente'!Y18</f>
        <v>23.041428571428575</v>
      </c>
      <c r="F18" s="7">
        <f>'MEM. CÁLCULO - Decrescente'!AA18</f>
        <v>0.45</v>
      </c>
      <c r="G18" s="2">
        <f>'MEM. CÁLCULO - Decrescente'!AB18</f>
        <v>10.368642857142859</v>
      </c>
      <c r="H18" s="7">
        <f>'MEM. CÁLCULO - Decrescente'!AC18</f>
        <v>0</v>
      </c>
      <c r="I18" s="7">
        <f>'MEM. CÁLCULO - Decrescente'!AE18</f>
        <v>0.6</v>
      </c>
      <c r="J18" s="2">
        <f>'MEM. CÁLCULO - Decrescente'!AF18</f>
        <v>0</v>
      </c>
      <c r="K18" s="2">
        <f>'MEM. CÁLCULO - Decrescente'!AG18</f>
        <v>16</v>
      </c>
      <c r="L18" s="7">
        <f>'MEM. CÁLCULO - Decrescente'!AI18</f>
        <v>1</v>
      </c>
      <c r="M18" s="7">
        <f>'MEM. CÁLCULO - Decrescente'!AJ18</f>
        <v>16</v>
      </c>
      <c r="N18" s="747">
        <f>'MEM. CÁLCULO - Decrescente'!AU18</f>
        <v>26.368642857142859</v>
      </c>
      <c r="O18" s="748"/>
      <c r="P18" s="748"/>
      <c r="Q18" s="749"/>
      <c r="R18" s="6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</row>
    <row r="19" spans="1:28" ht="24.95" customHeight="1">
      <c r="A19" s="5">
        <f>IF(B19="","",MAX($A$15:A18)+1)</f>
        <v>5</v>
      </c>
      <c r="B19" s="282">
        <f>'ANEXO B - ICPF - Derescente'!B19</f>
        <v>6.9999788866880994</v>
      </c>
      <c r="C19" s="282">
        <f>'ANEXO B - ICPF - Derescente'!C19</f>
        <v>5.9999788866880994</v>
      </c>
      <c r="D19" s="300">
        <f>'ANEXO B - ICPF - Derescente'!D19</f>
        <v>1</v>
      </c>
      <c r="E19" s="7">
        <f>'MEM. CÁLCULO - Decrescente'!Y19</f>
        <v>26.557142857142857</v>
      </c>
      <c r="F19" s="7">
        <f>'MEM. CÁLCULO - Decrescente'!AA19</f>
        <v>0.45</v>
      </c>
      <c r="G19" s="2">
        <f>'MEM. CÁLCULO - Decrescente'!AB19</f>
        <v>11.950714285714286</v>
      </c>
      <c r="H19" s="7">
        <f>'MEM. CÁLCULO - Decrescente'!AC19</f>
        <v>0</v>
      </c>
      <c r="I19" s="7">
        <f>'MEM. CÁLCULO - Decrescente'!AE19</f>
        <v>0.6</v>
      </c>
      <c r="J19" s="2">
        <f>'MEM. CÁLCULO - Decrescente'!AF19</f>
        <v>0</v>
      </c>
      <c r="K19" s="2">
        <f>'MEM. CÁLCULO - Decrescente'!AG19</f>
        <v>22</v>
      </c>
      <c r="L19" s="7">
        <f>'MEM. CÁLCULO - Decrescente'!AI19</f>
        <v>1</v>
      </c>
      <c r="M19" s="7">
        <f>'MEM. CÁLCULO - Decrescente'!AJ19</f>
        <v>22</v>
      </c>
      <c r="N19" s="747">
        <f>'MEM. CÁLCULO - Decrescente'!AU19</f>
        <v>33.950714285714284</v>
      </c>
      <c r="O19" s="748"/>
      <c r="P19" s="748"/>
      <c r="Q19" s="749"/>
      <c r="R19" s="6"/>
      <c r="S19" s="323"/>
      <c r="T19" s="323"/>
      <c r="U19" s="323"/>
      <c r="V19" s="323"/>
      <c r="W19" s="323"/>
      <c r="X19" s="323"/>
      <c r="Y19" s="323"/>
      <c r="Z19" s="323"/>
      <c r="AA19" s="323"/>
      <c r="AB19" s="323"/>
    </row>
    <row r="20" spans="1:28" ht="24.95" customHeight="1">
      <c r="A20" s="5">
        <f>IF(B20="","",MAX($A$15:A19)+1)</f>
        <v>6</v>
      </c>
      <c r="B20" s="282">
        <f>'ANEXO B - ICPF - Derescente'!B20</f>
        <v>5.9999788866880994</v>
      </c>
      <c r="C20" s="282">
        <f>'ANEXO B - ICPF - Derescente'!C20</f>
        <v>4.9999788866880994</v>
      </c>
      <c r="D20" s="300">
        <f>'ANEXO B - ICPF - Derescente'!D20</f>
        <v>1</v>
      </c>
      <c r="E20" s="7">
        <f>'MEM. CÁLCULO - Decrescente'!Y20</f>
        <v>31.810000000000006</v>
      </c>
      <c r="F20" s="7">
        <f>'MEM. CÁLCULO - Decrescente'!AA20</f>
        <v>0.45</v>
      </c>
      <c r="G20" s="2">
        <f>'MEM. CÁLCULO - Decrescente'!AB20</f>
        <v>14.314500000000002</v>
      </c>
      <c r="H20" s="7">
        <f>'MEM. CÁLCULO - Decrescente'!AC20</f>
        <v>0</v>
      </c>
      <c r="I20" s="7">
        <f>'MEM. CÁLCULO - Decrescente'!AE20</f>
        <v>0.6</v>
      </c>
      <c r="J20" s="2">
        <f>'MEM. CÁLCULO - Decrescente'!AF20</f>
        <v>0</v>
      </c>
      <c r="K20" s="2">
        <f>'MEM. CÁLCULO - Decrescente'!AG20</f>
        <v>23</v>
      </c>
      <c r="L20" s="7">
        <f>'MEM. CÁLCULO - Decrescente'!AI20</f>
        <v>1</v>
      </c>
      <c r="M20" s="7">
        <f>'MEM. CÁLCULO - Decrescente'!AJ20</f>
        <v>23</v>
      </c>
      <c r="N20" s="747">
        <f>'MEM. CÁLCULO - Decrescente'!AU20</f>
        <v>37.314500000000002</v>
      </c>
      <c r="O20" s="748"/>
      <c r="P20" s="748"/>
      <c r="Q20" s="749"/>
      <c r="R20" s="6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</row>
    <row r="21" spans="1:28" ht="24.95" customHeight="1">
      <c r="A21" s="5">
        <f>IF(B21="","",MAX($A$15:A20)+1)</f>
        <v>7</v>
      </c>
      <c r="B21" s="282">
        <f>'ANEXO B - ICPF - Derescente'!B21</f>
        <v>4.9999788866880994</v>
      </c>
      <c r="C21" s="282">
        <f>'ANEXO B - ICPF - Derescente'!C21</f>
        <v>3.9999788866880994</v>
      </c>
      <c r="D21" s="300">
        <f>'ANEXO B - ICPF - Derescente'!D21</f>
        <v>1</v>
      </c>
      <c r="E21" s="7">
        <f>'MEM. CÁLCULO - Decrescente'!Y21</f>
        <v>25.592857142857145</v>
      </c>
      <c r="F21" s="7">
        <f>'MEM. CÁLCULO - Decrescente'!AA21</f>
        <v>0.45</v>
      </c>
      <c r="G21" s="2">
        <f>'MEM. CÁLCULO - Decrescente'!AB21</f>
        <v>11.516785714285716</v>
      </c>
      <c r="H21" s="7">
        <f>'MEM. CÁLCULO - Decrescente'!AC21</f>
        <v>0</v>
      </c>
      <c r="I21" s="7">
        <f>'MEM. CÁLCULO - Decrescente'!AE21</f>
        <v>0.6</v>
      </c>
      <c r="J21" s="2">
        <f>'MEM. CÁLCULO - Decrescente'!AF21</f>
        <v>0</v>
      </c>
      <c r="K21" s="2">
        <f>'MEM. CÁLCULO - Decrescente'!AG21</f>
        <v>13</v>
      </c>
      <c r="L21" s="7">
        <f>'MEM. CÁLCULO - Decrescente'!AI21</f>
        <v>1</v>
      </c>
      <c r="M21" s="7">
        <f>'MEM. CÁLCULO - Decrescente'!AJ21</f>
        <v>13</v>
      </c>
      <c r="N21" s="747">
        <f>'MEM. CÁLCULO - Decrescente'!AU21</f>
        <v>24.516785714285717</v>
      </c>
      <c r="O21" s="748"/>
      <c r="P21" s="748"/>
      <c r="Q21" s="749"/>
      <c r="R21" s="6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</row>
    <row r="22" spans="1:28" ht="24.95" customHeight="1">
      <c r="A22" s="5">
        <f>IF(B22="","",MAX($A$15:A21)+1)</f>
        <v>8</v>
      </c>
      <c r="B22" s="282">
        <f>'ANEXO B - ICPF - Derescente'!B22</f>
        <v>3.9999788866880994</v>
      </c>
      <c r="C22" s="282">
        <f>'ANEXO B - ICPF - Derescente'!C22</f>
        <v>2.9999788866880994</v>
      </c>
      <c r="D22" s="300">
        <f>'ANEXO B - ICPF - Derescente'!D22</f>
        <v>1</v>
      </c>
      <c r="E22" s="7">
        <f>'MEM. CÁLCULO - Decrescente'!Y22</f>
        <v>28.635714285714286</v>
      </c>
      <c r="F22" s="7">
        <f>'MEM. CÁLCULO - Decrescente'!AA22</f>
        <v>0.45</v>
      </c>
      <c r="G22" s="2">
        <f>'MEM. CÁLCULO - Decrescente'!AB22</f>
        <v>12.886071428571428</v>
      </c>
      <c r="H22" s="7">
        <f>'MEM. CÁLCULO - Decrescente'!AC22</f>
        <v>0</v>
      </c>
      <c r="I22" s="7">
        <f>'MEM. CÁLCULO - Decrescente'!AE22</f>
        <v>0.6</v>
      </c>
      <c r="J22" s="2">
        <f>'MEM. CÁLCULO - Decrescente'!AF22</f>
        <v>0</v>
      </c>
      <c r="K22" s="2">
        <f>'MEM. CÁLCULO - Decrescente'!AG22</f>
        <v>21</v>
      </c>
      <c r="L22" s="7">
        <f>'MEM. CÁLCULO - Decrescente'!AI22</f>
        <v>1</v>
      </c>
      <c r="M22" s="7">
        <f>'MEM. CÁLCULO - Decrescente'!AJ22</f>
        <v>21</v>
      </c>
      <c r="N22" s="747">
        <f>'MEM. CÁLCULO - Decrescente'!AU22</f>
        <v>33.886071428571427</v>
      </c>
      <c r="O22" s="748"/>
      <c r="P22" s="748"/>
      <c r="Q22" s="749"/>
      <c r="R22" s="6"/>
      <c r="S22" s="323"/>
      <c r="T22" s="323"/>
      <c r="U22" s="323"/>
      <c r="V22" s="323"/>
      <c r="W22" s="323"/>
      <c r="X22" s="323"/>
      <c r="Y22" s="323"/>
      <c r="Z22" s="323"/>
      <c r="AA22" s="323"/>
      <c r="AB22" s="323"/>
    </row>
    <row r="23" spans="1:28" ht="24.95" customHeight="1">
      <c r="A23" s="5">
        <f>IF(B23="","",MAX($A$15:A22)+1)</f>
        <v>9</v>
      </c>
      <c r="B23" s="282">
        <f>'ANEXO B - ICPF - Derescente'!B23</f>
        <v>2.9999788866880994</v>
      </c>
      <c r="C23" s="282">
        <f>'ANEXO B - ICPF - Derescente'!C23</f>
        <v>1.9999788866880994</v>
      </c>
      <c r="D23" s="300">
        <f>'ANEXO B - ICPF - Derescente'!D23</f>
        <v>1</v>
      </c>
      <c r="E23" s="7">
        <f>'MEM. CÁLCULO - Decrescente'!Y23</f>
        <v>20.151428571428571</v>
      </c>
      <c r="F23" s="7">
        <f>'MEM. CÁLCULO - Decrescente'!AA23</f>
        <v>0.45</v>
      </c>
      <c r="G23" s="2">
        <f>'MEM. CÁLCULO - Decrescente'!AB23</f>
        <v>9.0681428571428579</v>
      </c>
      <c r="H23" s="7">
        <f>'MEM. CÁLCULO - Decrescente'!AC23</f>
        <v>0</v>
      </c>
      <c r="I23" s="7">
        <f>'MEM. CÁLCULO - Decrescente'!AE23</f>
        <v>0.6</v>
      </c>
      <c r="J23" s="2">
        <f>'MEM. CÁLCULO - Decrescente'!AF23</f>
        <v>0</v>
      </c>
      <c r="K23" s="2">
        <f>'MEM. CÁLCULO - Decrescente'!AG23</f>
        <v>25</v>
      </c>
      <c r="L23" s="7">
        <f>'MEM. CÁLCULO - Decrescente'!AI23</f>
        <v>1</v>
      </c>
      <c r="M23" s="7">
        <f>'MEM. CÁLCULO - Decrescente'!AJ23</f>
        <v>25</v>
      </c>
      <c r="N23" s="747">
        <f>'MEM. CÁLCULO - Decrescente'!AU23</f>
        <v>34.06814285714286</v>
      </c>
      <c r="O23" s="748"/>
      <c r="P23" s="748"/>
      <c r="Q23" s="749"/>
      <c r="R23" s="6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</row>
    <row r="24" spans="1:28" ht="24.95" customHeight="1">
      <c r="A24" s="5">
        <f>IF(B24="","",MAX($A$15:A23)+1)</f>
        <v>10</v>
      </c>
      <c r="B24" s="282">
        <f>'ANEXO B - ICPF - Derescente'!B24</f>
        <v>1.9999788866880994</v>
      </c>
      <c r="C24" s="282">
        <f>'ANEXO B - ICPF - Derescente'!C24</f>
        <v>0.99997888668809942</v>
      </c>
      <c r="D24" s="300">
        <f>'ANEXO B - ICPF - Derescente'!D24</f>
        <v>1</v>
      </c>
      <c r="E24" s="7">
        <f>'MEM. CÁLCULO - Decrescente'!Y24</f>
        <v>26.534285714285708</v>
      </c>
      <c r="F24" s="7">
        <f>'MEM. CÁLCULO - Decrescente'!AA24</f>
        <v>0.45</v>
      </c>
      <c r="G24" s="2">
        <f>'MEM. CÁLCULO - Decrescente'!AB24</f>
        <v>11.940428571428569</v>
      </c>
      <c r="H24" s="7">
        <f>'MEM. CÁLCULO - Decrescente'!AC24</f>
        <v>0</v>
      </c>
      <c r="I24" s="7">
        <f>'MEM. CÁLCULO - Decrescente'!AE24</f>
        <v>0.6</v>
      </c>
      <c r="J24" s="2">
        <f>'MEM. CÁLCULO - Decrescente'!AF24</f>
        <v>0</v>
      </c>
      <c r="K24" s="2">
        <f>'MEM. CÁLCULO - Decrescente'!AG24</f>
        <v>27</v>
      </c>
      <c r="L24" s="7">
        <f>'MEM. CÁLCULO - Decrescente'!AI24</f>
        <v>1</v>
      </c>
      <c r="M24" s="7">
        <f>'MEM. CÁLCULO - Decrescente'!AJ24</f>
        <v>27</v>
      </c>
      <c r="N24" s="747">
        <f>'MEM. CÁLCULO - Decrescente'!AU24</f>
        <v>38.940428571428569</v>
      </c>
      <c r="O24" s="748"/>
      <c r="P24" s="748"/>
      <c r="Q24" s="749"/>
      <c r="R24" s="6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</row>
    <row r="25" spans="1:28" ht="24.95" customHeight="1">
      <c r="A25" s="5">
        <f>IF(B25="","",MAX($A$15:A24)+1)</f>
        <v>11</v>
      </c>
      <c r="B25" s="282">
        <f>'ANEXO B - ICPF - Derescente'!B25</f>
        <v>0.99997888668809942</v>
      </c>
      <c r="C25" s="282">
        <f>'ANEXO B - ICPF - Derescente'!C25</f>
        <v>-2.1113311900577969E-5</v>
      </c>
      <c r="D25" s="300">
        <f>'ANEXO B - ICPF - Derescente'!D25</f>
        <v>1</v>
      </c>
      <c r="E25" s="7">
        <f>'MEM. CÁLCULO - Decrescente'!Y25</f>
        <v>22.88</v>
      </c>
      <c r="F25" s="7">
        <f>'MEM. CÁLCULO - Decrescente'!AA25</f>
        <v>0.45</v>
      </c>
      <c r="G25" s="2">
        <f>'MEM. CÁLCULO - Decrescente'!AB25</f>
        <v>10.295999999999999</v>
      </c>
      <c r="H25" s="7">
        <f>'MEM. CÁLCULO - Decrescente'!AC25</f>
        <v>0</v>
      </c>
      <c r="I25" s="7">
        <f>'MEM. CÁLCULO - Decrescente'!AE25</f>
        <v>0.6</v>
      </c>
      <c r="J25" s="2">
        <f>'MEM. CÁLCULO - Decrescente'!AF25</f>
        <v>0</v>
      </c>
      <c r="K25" s="2">
        <f>'MEM. CÁLCULO - Decrescente'!AG25</f>
        <v>19</v>
      </c>
      <c r="L25" s="7">
        <f>'MEM. CÁLCULO - Decrescente'!AI25</f>
        <v>1</v>
      </c>
      <c r="M25" s="7">
        <f>'MEM. CÁLCULO - Decrescente'!AJ25</f>
        <v>19</v>
      </c>
      <c r="N25" s="747">
        <f>'MEM. CÁLCULO - Decrescente'!AU25</f>
        <v>29.295999999999999</v>
      </c>
      <c r="O25" s="748"/>
      <c r="P25" s="748"/>
      <c r="Q25" s="749"/>
      <c r="R25" s="6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</row>
    <row r="26" spans="1:28" hidden="1">
      <c r="A26" s="5">
        <f>IF(B26="","",MAX($A$15:A25)+1)</f>
        <v>12</v>
      </c>
      <c r="B26" s="282">
        <f>'ANEXO B - ICPF - Derescente'!B26</f>
        <v>0</v>
      </c>
      <c r="C26" s="282">
        <f>'ANEXO B - ICPF - Derescente'!C26</f>
        <v>0</v>
      </c>
      <c r="D26" s="300">
        <f>'ANEXO B - ICPF - Derescente'!D26</f>
        <v>0</v>
      </c>
      <c r="E26" s="7" t="e">
        <f>'MEM. CÁLCULO - Decrescente'!Y26</f>
        <v>#DIV/0!</v>
      </c>
      <c r="F26" s="7" t="e">
        <f>'MEM. CÁLCULO - Decrescente'!AA26</f>
        <v>#DIV/0!</v>
      </c>
      <c r="G26" s="2" t="e">
        <f>'MEM. CÁLCULO - Decrescente'!AB26</f>
        <v>#DIV/0!</v>
      </c>
      <c r="H26" s="7">
        <f>'MEM. CÁLCULO - Decrescente'!AC26</f>
        <v>0</v>
      </c>
      <c r="I26" s="7">
        <f>'MEM. CÁLCULO - Decrescente'!AE26</f>
        <v>0.6</v>
      </c>
      <c r="J26" s="2">
        <f>'MEM. CÁLCULO - Decrescente'!AF26</f>
        <v>0</v>
      </c>
      <c r="K26" s="2">
        <f>'MEM. CÁLCULO - Decrescente'!AG26</f>
        <v>0</v>
      </c>
      <c r="L26" s="7">
        <f>'MEM. CÁLCULO - Decrescente'!AI26</f>
        <v>0.7</v>
      </c>
      <c r="M26" s="7">
        <f>'MEM. CÁLCULO - Decrescente'!AJ26</f>
        <v>0</v>
      </c>
      <c r="N26" s="747">
        <f>'MEM. CÁLCULO - Decrescente'!AU63</f>
        <v>0</v>
      </c>
      <c r="O26" s="748"/>
      <c r="P26" s="748"/>
      <c r="Q26" s="749"/>
    </row>
    <row r="27" spans="1:28" hidden="1">
      <c r="A27" s="5">
        <f>IF(B27="","",MAX($A$15:A26)+1)</f>
        <v>13</v>
      </c>
      <c r="B27" s="282">
        <f>'ANEXO B - ICPF - Derescente'!B27</f>
        <v>0</v>
      </c>
      <c r="C27" s="282">
        <f>'ANEXO B - ICPF - Derescente'!C27</f>
        <v>0</v>
      </c>
      <c r="D27" s="300">
        <f>'ANEXO B - ICPF - Derescente'!D27</f>
        <v>0</v>
      </c>
      <c r="E27" s="7">
        <f>'MEM. CÁLCULO - Decrescente'!Y27</f>
        <v>0</v>
      </c>
      <c r="F27" s="7">
        <f>'MEM. CÁLCULO - Decrescente'!AA27</f>
        <v>0</v>
      </c>
      <c r="G27" s="2">
        <f>'MEM. CÁLCULO - Decrescente'!AB27</f>
        <v>0</v>
      </c>
      <c r="H27" s="7">
        <f>'MEM. CÁLCULO - Decrescente'!AC27</f>
        <v>0</v>
      </c>
      <c r="I27" s="7">
        <f>'MEM. CÁLCULO - Decrescente'!AE27</f>
        <v>0</v>
      </c>
      <c r="J27" s="2">
        <f>'MEM. CÁLCULO - Decrescente'!AF27</f>
        <v>0</v>
      </c>
      <c r="K27" s="2">
        <f>'MEM. CÁLCULO - Decrescente'!AG27</f>
        <v>0</v>
      </c>
      <c r="L27" s="7">
        <f>'MEM. CÁLCULO - Decrescente'!AI27</f>
        <v>0</v>
      </c>
      <c r="M27" s="7">
        <f>'MEM. CÁLCULO - Decrescente'!AJ27</f>
        <v>0</v>
      </c>
      <c r="N27" s="747">
        <f>'MEM. CÁLCULO - Decrescente'!AU64</f>
        <v>0</v>
      </c>
      <c r="O27" s="748"/>
      <c r="P27" s="748"/>
      <c r="Q27" s="749"/>
    </row>
    <row r="28" spans="1:28" hidden="1">
      <c r="A28" s="5">
        <f>IF(B28="","",MAX($A$15:A27)+1)</f>
        <v>14</v>
      </c>
      <c r="B28" s="282">
        <f>'ANEXO B - ICPF - Derescente'!B28</f>
        <v>0</v>
      </c>
      <c r="C28" s="282">
        <f>'ANEXO B - ICPF - Derescente'!C28</f>
        <v>0</v>
      </c>
      <c r="D28" s="300">
        <f>'ANEXO B - ICPF - Derescente'!D28</f>
        <v>0</v>
      </c>
      <c r="E28" s="7">
        <f>'MEM. CÁLCULO - Decrescente'!Y28</f>
        <v>0</v>
      </c>
      <c r="F28" s="7">
        <f>'MEM. CÁLCULO - Decrescente'!AA28</f>
        <v>0</v>
      </c>
      <c r="G28" s="2">
        <f>'MEM. CÁLCULO - Decrescente'!AB28</f>
        <v>0</v>
      </c>
      <c r="H28" s="7">
        <f>'MEM. CÁLCULO - Decrescente'!AC28</f>
        <v>0</v>
      </c>
      <c r="I28" s="7">
        <f>'MEM. CÁLCULO - Decrescente'!AE28</f>
        <v>0</v>
      </c>
      <c r="J28" s="2">
        <f>'MEM. CÁLCULO - Decrescente'!AF28</f>
        <v>0</v>
      </c>
      <c r="K28" s="2">
        <f>'MEM. CÁLCULO - Decrescente'!AG28</f>
        <v>0</v>
      </c>
      <c r="L28" s="7">
        <f>'MEM. CÁLCULO - Decrescente'!AI28</f>
        <v>0</v>
      </c>
      <c r="M28" s="7">
        <f>'MEM. CÁLCULO - Decrescente'!AJ28</f>
        <v>0</v>
      </c>
      <c r="N28" s="747">
        <f>'MEM. CÁLCULO - Decrescente'!AU65</f>
        <v>0</v>
      </c>
      <c r="O28" s="748"/>
      <c r="P28" s="748"/>
      <c r="Q28" s="749"/>
    </row>
    <row r="29" spans="1:28" hidden="1">
      <c r="A29" s="5">
        <f>IF(B29="","",MAX($A$15:A28)+1)</f>
        <v>15</v>
      </c>
      <c r="B29" s="282">
        <f>'ANEXO B - ICPF - Derescente'!B29</f>
        <v>0</v>
      </c>
      <c r="C29" s="282">
        <f>'ANEXO B - ICPF - Derescente'!C29</f>
        <v>0</v>
      </c>
      <c r="D29" s="300">
        <f>'ANEXO B - ICPF - Derescente'!D29</f>
        <v>0</v>
      </c>
      <c r="E29" s="7">
        <f>'MEM. CÁLCULO - Decrescente'!Y29</f>
        <v>0</v>
      </c>
      <c r="F29" s="7">
        <f>'MEM. CÁLCULO - Decrescente'!AA29</f>
        <v>0</v>
      </c>
      <c r="G29" s="2">
        <f>'MEM. CÁLCULO - Decrescente'!AB29</f>
        <v>0</v>
      </c>
      <c r="H29" s="7">
        <f>'MEM. CÁLCULO - Decrescente'!AC29</f>
        <v>0</v>
      </c>
      <c r="I29" s="7">
        <f>'MEM. CÁLCULO - Decrescente'!AE29</f>
        <v>0</v>
      </c>
      <c r="J29" s="2">
        <f>'MEM. CÁLCULO - Decrescente'!AF29</f>
        <v>0</v>
      </c>
      <c r="K29" s="2">
        <f>'MEM. CÁLCULO - Decrescente'!AG29</f>
        <v>0</v>
      </c>
      <c r="L29" s="7">
        <f>'MEM. CÁLCULO - Decrescente'!AI29</f>
        <v>0</v>
      </c>
      <c r="M29" s="7">
        <f>'MEM. CÁLCULO - Decrescente'!AJ29</f>
        <v>0</v>
      </c>
      <c r="N29" s="747">
        <f>'MEM. CÁLCULO - Decrescente'!AU66</f>
        <v>0</v>
      </c>
      <c r="O29" s="748"/>
      <c r="P29" s="748"/>
      <c r="Q29" s="749"/>
    </row>
    <row r="30" spans="1:28" hidden="1">
      <c r="A30" s="5">
        <f>IF(B30="","",MAX($A$15:A29)+1)</f>
        <v>16</v>
      </c>
      <c r="B30" s="282">
        <f>'ANEXO B - ICPF - Derescente'!B30</f>
        <v>0</v>
      </c>
      <c r="C30" s="282">
        <f>'ANEXO B - ICPF - Derescente'!C30</f>
        <v>0</v>
      </c>
      <c r="D30" s="300">
        <f>'ANEXO B - ICPF - Derescente'!D30</f>
        <v>0</v>
      </c>
      <c r="E30" s="7">
        <f>'MEM. CÁLCULO - Decrescente'!Y30</f>
        <v>0</v>
      </c>
      <c r="F30" s="7">
        <f>'MEM. CÁLCULO - Decrescente'!AA30</f>
        <v>0</v>
      </c>
      <c r="G30" s="2">
        <f>'MEM. CÁLCULO - Decrescente'!AB30</f>
        <v>0</v>
      </c>
      <c r="H30" s="7">
        <f>'MEM. CÁLCULO - Decrescente'!AC30</f>
        <v>0</v>
      </c>
      <c r="I30" s="7">
        <f>'MEM. CÁLCULO - Decrescente'!AE30</f>
        <v>0</v>
      </c>
      <c r="J30" s="2">
        <f>'MEM. CÁLCULO - Decrescente'!AF30</f>
        <v>0</v>
      </c>
      <c r="K30" s="2">
        <f>'MEM. CÁLCULO - Decrescente'!AG30</f>
        <v>0</v>
      </c>
      <c r="L30" s="7">
        <f>'MEM. CÁLCULO - Decrescente'!AI30</f>
        <v>0</v>
      </c>
      <c r="M30" s="7">
        <f>'MEM. CÁLCULO - Decrescente'!AJ30</f>
        <v>0</v>
      </c>
      <c r="N30" s="747">
        <f>'MEM. CÁLCULO - Decrescente'!AU67</f>
        <v>0</v>
      </c>
      <c r="O30" s="748"/>
      <c r="P30" s="748"/>
      <c r="Q30" s="749"/>
    </row>
    <row r="31" spans="1:28" hidden="1">
      <c r="A31" s="5">
        <f>IF(B31="","",MAX($A$15:A30)+1)</f>
        <v>17</v>
      </c>
      <c r="B31" s="282">
        <f>'ANEXO B - ICPF - Derescente'!B31</f>
        <v>0</v>
      </c>
      <c r="C31" s="282">
        <f>'ANEXO B - ICPF - Derescente'!C31</f>
        <v>0</v>
      </c>
      <c r="D31" s="300">
        <f>'ANEXO B - ICPF - Derescente'!D31</f>
        <v>0</v>
      </c>
      <c r="E31" s="7">
        <f>'MEM. CÁLCULO - Decrescente'!Y31</f>
        <v>0</v>
      </c>
      <c r="F31" s="7">
        <f>'MEM. CÁLCULO - Decrescente'!AA31</f>
        <v>0</v>
      </c>
      <c r="G31" s="2">
        <f>'MEM. CÁLCULO - Decrescente'!AB31</f>
        <v>0</v>
      </c>
      <c r="H31" s="7">
        <f>'MEM. CÁLCULO - Decrescente'!AC31</f>
        <v>0</v>
      </c>
      <c r="I31" s="7">
        <f>'MEM. CÁLCULO - Decrescente'!AE31</f>
        <v>0</v>
      </c>
      <c r="J31" s="2">
        <f>'MEM. CÁLCULO - Decrescente'!AF31</f>
        <v>0</v>
      </c>
      <c r="K31" s="2">
        <f>'MEM. CÁLCULO - Decrescente'!AG31</f>
        <v>0</v>
      </c>
      <c r="L31" s="7">
        <f>'MEM. CÁLCULO - Decrescente'!AI31</f>
        <v>0</v>
      </c>
      <c r="M31" s="7">
        <f>'MEM. CÁLCULO - Decrescente'!AJ31</f>
        <v>0</v>
      </c>
      <c r="N31" s="747">
        <f>'MEM. CÁLCULO - Decrescente'!AU68</f>
        <v>0</v>
      </c>
      <c r="O31" s="748"/>
      <c r="P31" s="748"/>
      <c r="Q31" s="749"/>
    </row>
    <row r="32" spans="1:28" hidden="1">
      <c r="A32" s="5">
        <f>IF(B32="","",MAX($A$15:A31)+1)</f>
        <v>18</v>
      </c>
      <c r="B32" s="282">
        <f>'ANEXO B - ICPF - Derescente'!B32</f>
        <v>0</v>
      </c>
      <c r="C32" s="282">
        <f>'ANEXO B - ICPF - Derescente'!C32</f>
        <v>0</v>
      </c>
      <c r="D32" s="300">
        <f>'ANEXO B - ICPF - Derescente'!D32</f>
        <v>0</v>
      </c>
      <c r="E32" s="7">
        <f>'MEM. CÁLCULO - Decrescente'!Y32</f>
        <v>0</v>
      </c>
      <c r="F32" s="7">
        <f>'MEM. CÁLCULO - Decrescente'!AA32</f>
        <v>0</v>
      </c>
      <c r="G32" s="2">
        <f>'MEM. CÁLCULO - Decrescente'!AB32</f>
        <v>0</v>
      </c>
      <c r="H32" s="7">
        <f>'MEM. CÁLCULO - Decrescente'!AC32</f>
        <v>0</v>
      </c>
      <c r="I32" s="7">
        <f>'MEM. CÁLCULO - Decrescente'!AE32</f>
        <v>0</v>
      </c>
      <c r="J32" s="2">
        <f>'MEM. CÁLCULO - Decrescente'!AF32</f>
        <v>0</v>
      </c>
      <c r="K32" s="2">
        <f>'MEM. CÁLCULO - Decrescente'!AG32</f>
        <v>0</v>
      </c>
      <c r="L32" s="7">
        <f>'MEM. CÁLCULO - Decrescente'!AI32</f>
        <v>0</v>
      </c>
      <c r="M32" s="7">
        <f>'MEM. CÁLCULO - Decrescente'!AJ32</f>
        <v>0</v>
      </c>
      <c r="N32" s="747">
        <f>'MEM. CÁLCULO - Decrescente'!AU69</f>
        <v>0</v>
      </c>
      <c r="O32" s="748"/>
      <c r="P32" s="748"/>
      <c r="Q32" s="749"/>
    </row>
    <row r="33" spans="1:17" hidden="1">
      <c r="A33" s="5">
        <f>IF(B33="","",MAX($A$15:A32)+1)</f>
        <v>19</v>
      </c>
      <c r="B33" s="282">
        <f>'ANEXO B - ICPF - Derescente'!B33</f>
        <v>0</v>
      </c>
      <c r="C33" s="282">
        <f>'ANEXO B - ICPF - Derescente'!C33</f>
        <v>0</v>
      </c>
      <c r="D33" s="300">
        <f>'ANEXO B - ICPF - Derescente'!D33</f>
        <v>0</v>
      </c>
      <c r="E33" s="7">
        <f>'MEM. CÁLCULO - Decrescente'!Y33</f>
        <v>0</v>
      </c>
      <c r="F33" s="7">
        <f>'MEM. CÁLCULO - Decrescente'!AA33</f>
        <v>0</v>
      </c>
      <c r="G33" s="2">
        <f>'MEM. CÁLCULO - Decrescente'!AB33</f>
        <v>0</v>
      </c>
      <c r="H33" s="7">
        <f>'MEM. CÁLCULO - Decrescente'!AC33</f>
        <v>0</v>
      </c>
      <c r="I33" s="7">
        <f>'MEM. CÁLCULO - Decrescente'!AE33</f>
        <v>0</v>
      </c>
      <c r="J33" s="2">
        <f>'MEM. CÁLCULO - Decrescente'!AF33</f>
        <v>0</v>
      </c>
      <c r="K33" s="2">
        <f>'MEM. CÁLCULO - Decrescente'!AG33</f>
        <v>0</v>
      </c>
      <c r="L33" s="7">
        <f>'MEM. CÁLCULO - Decrescente'!AI33</f>
        <v>0</v>
      </c>
      <c r="M33" s="7">
        <f>'MEM. CÁLCULO - Decrescente'!AJ33</f>
        <v>0</v>
      </c>
      <c r="N33" s="747">
        <f>'MEM. CÁLCULO - Decrescente'!AU70</f>
        <v>0</v>
      </c>
      <c r="O33" s="748"/>
      <c r="P33" s="748"/>
      <c r="Q33" s="749"/>
    </row>
    <row r="34" spans="1:17" hidden="1">
      <c r="A34" s="5">
        <f>IF(B34="","",MAX($A$15:A33)+1)</f>
        <v>20</v>
      </c>
      <c r="B34" s="282">
        <f>'ANEXO B - ICPF - Derescente'!B34</f>
        <v>0</v>
      </c>
      <c r="C34" s="282">
        <f>'ANEXO B - ICPF - Derescente'!C34</f>
        <v>0</v>
      </c>
      <c r="D34" s="300">
        <f>'ANEXO B - ICPF - Derescente'!D34</f>
        <v>0</v>
      </c>
      <c r="E34" s="7">
        <f>'MEM. CÁLCULO - Decrescente'!Y34</f>
        <v>0</v>
      </c>
      <c r="F34" s="7">
        <f>'MEM. CÁLCULO - Decrescente'!AA34</f>
        <v>0</v>
      </c>
      <c r="G34" s="2">
        <f>'MEM. CÁLCULO - Decrescente'!AB34</f>
        <v>0</v>
      </c>
      <c r="H34" s="7">
        <f>'MEM. CÁLCULO - Decrescente'!AC34</f>
        <v>0</v>
      </c>
      <c r="I34" s="7">
        <f>'MEM. CÁLCULO - Decrescente'!AE34</f>
        <v>0</v>
      </c>
      <c r="J34" s="2">
        <f>'MEM. CÁLCULO - Decrescente'!AF34</f>
        <v>0</v>
      </c>
      <c r="K34" s="2">
        <f>'MEM. CÁLCULO - Decrescente'!AG34</f>
        <v>0</v>
      </c>
      <c r="L34" s="7">
        <f>'MEM. CÁLCULO - Decrescente'!AI34</f>
        <v>0</v>
      </c>
      <c r="M34" s="7">
        <f>'MEM. CÁLCULO - Decrescente'!AJ34</f>
        <v>0</v>
      </c>
      <c r="N34" s="747">
        <f>'MEM. CÁLCULO - Decrescente'!AU71</f>
        <v>0</v>
      </c>
      <c r="O34" s="748"/>
      <c r="P34" s="748"/>
      <c r="Q34" s="749"/>
    </row>
    <row r="35" spans="1:17" hidden="1">
      <c r="A35" s="5">
        <f>IF(B35="","",MAX($A$15:A34)+1)</f>
        <v>21</v>
      </c>
      <c r="B35" s="282">
        <f>'ANEXO B - ICPF - Derescente'!B35</f>
        <v>0</v>
      </c>
      <c r="C35" s="282">
        <f>'ANEXO B - ICPF - Derescente'!C35</f>
        <v>0</v>
      </c>
      <c r="D35" s="300">
        <f>'ANEXO B - ICPF - Derescente'!D35</f>
        <v>0</v>
      </c>
      <c r="E35" s="7">
        <f>'MEM. CÁLCULO - Decrescente'!Y35</f>
        <v>0</v>
      </c>
      <c r="F35" s="7">
        <f>'MEM. CÁLCULO - Decrescente'!AA35</f>
        <v>0</v>
      </c>
      <c r="G35" s="2">
        <f>'MEM. CÁLCULO - Decrescente'!AB35</f>
        <v>0</v>
      </c>
      <c r="H35" s="7">
        <f>'MEM. CÁLCULO - Decrescente'!AC35</f>
        <v>0</v>
      </c>
      <c r="I35" s="7">
        <f>'MEM. CÁLCULO - Decrescente'!AE35</f>
        <v>0</v>
      </c>
      <c r="J35" s="2">
        <f>'MEM. CÁLCULO - Decrescente'!AF35</f>
        <v>0</v>
      </c>
      <c r="K35" s="2">
        <f>'MEM. CÁLCULO - Decrescente'!AG35</f>
        <v>0</v>
      </c>
      <c r="L35" s="7">
        <f>'MEM. CÁLCULO - Decrescente'!AI35</f>
        <v>0</v>
      </c>
      <c r="M35" s="7">
        <f>'MEM. CÁLCULO - Decrescente'!AJ35</f>
        <v>0</v>
      </c>
      <c r="N35" s="747">
        <f>'MEM. CÁLCULO - Decrescente'!AU72</f>
        <v>0</v>
      </c>
      <c r="O35" s="748"/>
      <c r="P35" s="748"/>
      <c r="Q35" s="749"/>
    </row>
    <row r="36" spans="1:17" hidden="1">
      <c r="A36" s="5">
        <f>IF(B36="","",MAX($A$15:A35)+1)</f>
        <v>22</v>
      </c>
      <c r="B36" s="282">
        <f>'ANEXO B - ICPF - Derescente'!B36</f>
        <v>0</v>
      </c>
      <c r="C36" s="282">
        <f>'ANEXO B - ICPF - Derescente'!C36</f>
        <v>0</v>
      </c>
      <c r="D36" s="300">
        <f>'ANEXO B - ICPF - Derescente'!D36</f>
        <v>0</v>
      </c>
      <c r="E36" s="7">
        <f>'MEM. CÁLCULO - Decrescente'!Y36</f>
        <v>0</v>
      </c>
      <c r="F36" s="7">
        <f>'MEM. CÁLCULO - Decrescente'!AA36</f>
        <v>0</v>
      </c>
      <c r="G36" s="2">
        <f>'MEM. CÁLCULO - Decrescente'!AB36</f>
        <v>0</v>
      </c>
      <c r="H36" s="7">
        <f>'MEM. CÁLCULO - Decrescente'!AC36</f>
        <v>0</v>
      </c>
      <c r="I36" s="7">
        <f>'MEM. CÁLCULO - Decrescente'!AE36</f>
        <v>0</v>
      </c>
      <c r="J36" s="2">
        <f>'MEM. CÁLCULO - Decrescente'!AF36</f>
        <v>0</v>
      </c>
      <c r="K36" s="2">
        <f>'MEM. CÁLCULO - Decrescente'!AG36</f>
        <v>0</v>
      </c>
      <c r="L36" s="7">
        <f>'MEM. CÁLCULO - Decrescente'!AI36</f>
        <v>0</v>
      </c>
      <c r="M36" s="7">
        <f>'MEM. CÁLCULO - Decrescente'!AJ36</f>
        <v>0</v>
      </c>
      <c r="N36" s="747">
        <f>'MEM. CÁLCULO - Decrescente'!AU73</f>
        <v>0</v>
      </c>
      <c r="O36" s="748"/>
      <c r="P36" s="748"/>
      <c r="Q36" s="749"/>
    </row>
    <row r="37" spans="1:17" hidden="1">
      <c r="A37" s="5">
        <f>IF(B37="","",MAX($A$15:A36)+1)</f>
        <v>23</v>
      </c>
      <c r="B37" s="282">
        <f>'ANEXO B - ICPF - Derescente'!B37</f>
        <v>0</v>
      </c>
      <c r="C37" s="282">
        <f>'ANEXO B - ICPF - Derescente'!C37</f>
        <v>0</v>
      </c>
      <c r="D37" s="300">
        <f>'ANEXO B - ICPF - Derescente'!D37</f>
        <v>0</v>
      </c>
      <c r="E37" s="7">
        <f>'MEM. CÁLCULO - Decrescente'!Y37</f>
        <v>0</v>
      </c>
      <c r="F37" s="7">
        <f>'MEM. CÁLCULO - Decrescente'!AA37</f>
        <v>0</v>
      </c>
      <c r="G37" s="2">
        <f>'MEM. CÁLCULO - Decrescente'!AB37</f>
        <v>0</v>
      </c>
      <c r="H37" s="7">
        <f>'MEM. CÁLCULO - Decrescente'!AC37</f>
        <v>0</v>
      </c>
      <c r="I37" s="7">
        <f>'MEM. CÁLCULO - Decrescente'!AE37</f>
        <v>0</v>
      </c>
      <c r="J37" s="2">
        <f>'MEM. CÁLCULO - Decrescente'!AF37</f>
        <v>0</v>
      </c>
      <c r="K37" s="2">
        <f>'MEM. CÁLCULO - Decrescente'!AG37</f>
        <v>0</v>
      </c>
      <c r="L37" s="7">
        <f>'MEM. CÁLCULO - Decrescente'!AI37</f>
        <v>0</v>
      </c>
      <c r="M37" s="7">
        <f>'MEM. CÁLCULO - Decrescente'!AJ37</f>
        <v>0</v>
      </c>
      <c r="N37" s="747">
        <f>'MEM. CÁLCULO - Decrescente'!AU74</f>
        <v>0</v>
      </c>
      <c r="O37" s="748"/>
      <c r="P37" s="748"/>
      <c r="Q37" s="749"/>
    </row>
    <row r="38" spans="1:17" hidden="1">
      <c r="A38" s="5">
        <f>IF(B38="","",MAX($A$15:A37)+1)</f>
        <v>24</v>
      </c>
      <c r="B38" s="282">
        <f>'ANEXO B - ICPF - Derescente'!B38</f>
        <v>0</v>
      </c>
      <c r="C38" s="282">
        <f>'ANEXO B - ICPF - Derescente'!C38</f>
        <v>0</v>
      </c>
      <c r="D38" s="300">
        <f>'ANEXO B - ICPF - Derescente'!D38</f>
        <v>0</v>
      </c>
      <c r="E38" s="7">
        <f>'MEM. CÁLCULO - Decrescente'!Y38</f>
        <v>0</v>
      </c>
      <c r="F38" s="7">
        <f>'MEM. CÁLCULO - Decrescente'!AA38</f>
        <v>0</v>
      </c>
      <c r="G38" s="2">
        <f>'MEM. CÁLCULO - Decrescente'!AB38</f>
        <v>0</v>
      </c>
      <c r="H38" s="7">
        <f>'MEM. CÁLCULO - Decrescente'!AC38</f>
        <v>0</v>
      </c>
      <c r="I38" s="7">
        <f>'MEM. CÁLCULO - Decrescente'!AE38</f>
        <v>0</v>
      </c>
      <c r="J38" s="2">
        <f>'MEM. CÁLCULO - Decrescente'!AF38</f>
        <v>0</v>
      </c>
      <c r="K38" s="2">
        <f>'MEM. CÁLCULO - Decrescente'!AG38</f>
        <v>0</v>
      </c>
      <c r="L38" s="7">
        <f>'MEM. CÁLCULO - Decrescente'!AI38</f>
        <v>0</v>
      </c>
      <c r="M38" s="7">
        <f>'MEM. CÁLCULO - Decrescente'!AJ38</f>
        <v>0</v>
      </c>
      <c r="N38" s="747">
        <f>'MEM. CÁLCULO - Decrescente'!AU75</f>
        <v>0</v>
      </c>
      <c r="O38" s="748"/>
      <c r="P38" s="748"/>
      <c r="Q38" s="749"/>
    </row>
    <row r="39" spans="1:17" hidden="1">
      <c r="A39" s="5">
        <f>IF(B39="","",MAX($A$15:A38)+1)</f>
        <v>25</v>
      </c>
      <c r="B39" s="282">
        <f>'ANEXO B - ICPF - Derescente'!B39</f>
        <v>0</v>
      </c>
      <c r="C39" s="282">
        <f>'ANEXO B - ICPF - Derescente'!C39</f>
        <v>0</v>
      </c>
      <c r="D39" s="300">
        <f>'ANEXO B - ICPF - Derescente'!D39</f>
        <v>0</v>
      </c>
      <c r="E39" s="7">
        <f>'MEM. CÁLCULO - Decrescente'!Y39</f>
        <v>0</v>
      </c>
      <c r="F39" s="7">
        <f>'MEM. CÁLCULO - Decrescente'!AA39</f>
        <v>0</v>
      </c>
      <c r="G39" s="2">
        <f>'MEM. CÁLCULO - Decrescente'!AB39</f>
        <v>0</v>
      </c>
      <c r="H39" s="7">
        <f>'MEM. CÁLCULO - Decrescente'!AC39</f>
        <v>0</v>
      </c>
      <c r="I39" s="7">
        <f>'MEM. CÁLCULO - Decrescente'!AE39</f>
        <v>0</v>
      </c>
      <c r="J39" s="2">
        <f>'MEM. CÁLCULO - Decrescente'!AF39</f>
        <v>0</v>
      </c>
      <c r="K39" s="2">
        <f>'MEM. CÁLCULO - Decrescente'!AG39</f>
        <v>0</v>
      </c>
      <c r="L39" s="7">
        <f>'MEM. CÁLCULO - Decrescente'!AI39</f>
        <v>0</v>
      </c>
      <c r="M39" s="7">
        <f>'MEM. CÁLCULO - Decrescente'!AJ39</f>
        <v>0</v>
      </c>
      <c r="N39" s="747">
        <f>'MEM. CÁLCULO - Decrescente'!AU76</f>
        <v>0</v>
      </c>
      <c r="O39" s="748"/>
      <c r="P39" s="748"/>
      <c r="Q39" s="749"/>
    </row>
    <row r="40" spans="1:17" hidden="1">
      <c r="A40" s="5">
        <f>IF(B40="","",MAX($A$15:A39)+1)</f>
        <v>26</v>
      </c>
      <c r="B40" s="282">
        <f>'ANEXO B - ICPF - Derescente'!B40</f>
        <v>0</v>
      </c>
      <c r="C40" s="282">
        <f>'ANEXO B - ICPF - Derescente'!C40</f>
        <v>0</v>
      </c>
      <c r="D40" s="300">
        <f>'ANEXO B - ICPF - Derescente'!D40</f>
        <v>0</v>
      </c>
      <c r="E40" s="7">
        <f>'MEM. CÁLCULO - Decrescente'!Y40</f>
        <v>0</v>
      </c>
      <c r="F40" s="7">
        <f>'MEM. CÁLCULO - Decrescente'!AA40</f>
        <v>0</v>
      </c>
      <c r="G40" s="2">
        <f>'MEM. CÁLCULO - Decrescente'!AB40</f>
        <v>0</v>
      </c>
      <c r="H40" s="7">
        <f>'MEM. CÁLCULO - Decrescente'!AC40</f>
        <v>0</v>
      </c>
      <c r="I40" s="7">
        <f>'MEM. CÁLCULO - Decrescente'!AE40</f>
        <v>0</v>
      </c>
      <c r="J40" s="2">
        <f>'MEM. CÁLCULO - Decrescente'!AF40</f>
        <v>0</v>
      </c>
      <c r="K40" s="2">
        <f>'MEM. CÁLCULO - Decrescente'!AG40</f>
        <v>0</v>
      </c>
      <c r="L40" s="7">
        <f>'MEM. CÁLCULO - Decrescente'!AI40</f>
        <v>0</v>
      </c>
      <c r="M40" s="7">
        <f>'MEM. CÁLCULO - Decrescente'!AJ40</f>
        <v>0</v>
      </c>
      <c r="N40" s="747">
        <f>'MEM. CÁLCULO - Decrescente'!AU77</f>
        <v>0</v>
      </c>
      <c r="O40" s="748"/>
      <c r="P40" s="748"/>
      <c r="Q40" s="749"/>
    </row>
    <row r="41" spans="1:17" hidden="1">
      <c r="A41" s="5">
        <f>IF(B41="","",MAX($A$15:A40)+1)</f>
        <v>27</v>
      </c>
      <c r="B41" s="282">
        <f>'ANEXO B - ICPF - Derescente'!B41</f>
        <v>0</v>
      </c>
      <c r="C41" s="282">
        <f>'ANEXO B - ICPF - Derescente'!C41</f>
        <v>0</v>
      </c>
      <c r="D41" s="300">
        <f>'ANEXO B - ICPF - Derescente'!D41</f>
        <v>0</v>
      </c>
      <c r="E41" s="7">
        <f>'MEM. CÁLCULO - Decrescente'!Y41</f>
        <v>0</v>
      </c>
      <c r="F41" s="7">
        <f>'MEM. CÁLCULO - Decrescente'!AA41</f>
        <v>0</v>
      </c>
      <c r="G41" s="2">
        <f>'MEM. CÁLCULO - Decrescente'!AB41</f>
        <v>0</v>
      </c>
      <c r="H41" s="7">
        <f>'MEM. CÁLCULO - Decrescente'!AC41</f>
        <v>0</v>
      </c>
      <c r="I41" s="7">
        <f>'MEM. CÁLCULO - Decrescente'!AE41</f>
        <v>0</v>
      </c>
      <c r="J41" s="2">
        <f>'MEM. CÁLCULO - Decrescente'!AF41</f>
        <v>0</v>
      </c>
      <c r="K41" s="2">
        <f>'MEM. CÁLCULO - Decrescente'!AG41</f>
        <v>0</v>
      </c>
      <c r="L41" s="7">
        <f>'MEM. CÁLCULO - Decrescente'!AI41</f>
        <v>0</v>
      </c>
      <c r="M41" s="7">
        <f>'MEM. CÁLCULO - Decrescente'!AJ41</f>
        <v>0</v>
      </c>
      <c r="N41" s="747">
        <f>'MEM. CÁLCULO - Decrescente'!AU78</f>
        <v>0</v>
      </c>
      <c r="O41" s="748"/>
      <c r="P41" s="748"/>
      <c r="Q41" s="749"/>
    </row>
    <row r="42" spans="1:17" hidden="1">
      <c r="A42" s="5">
        <f>IF(B42="","",MAX($A$15:A41)+1)</f>
        <v>28</v>
      </c>
      <c r="B42" s="282">
        <f>'ANEXO B - ICPF - Derescente'!B42</f>
        <v>0</v>
      </c>
      <c r="C42" s="282">
        <f>'ANEXO B - ICPF - Derescente'!C42</f>
        <v>0</v>
      </c>
      <c r="D42" s="300">
        <f>'ANEXO B - ICPF - Derescente'!D42</f>
        <v>0</v>
      </c>
      <c r="E42" s="7">
        <f>'MEM. CÁLCULO - Decrescente'!Y42</f>
        <v>0</v>
      </c>
      <c r="F42" s="7">
        <f>'MEM. CÁLCULO - Decrescente'!AA42</f>
        <v>0</v>
      </c>
      <c r="G42" s="2">
        <f>'MEM. CÁLCULO - Decrescente'!AB42</f>
        <v>0</v>
      </c>
      <c r="H42" s="7">
        <f>'MEM. CÁLCULO - Decrescente'!AC42</f>
        <v>0</v>
      </c>
      <c r="I42" s="7">
        <f>'MEM. CÁLCULO - Decrescente'!AE42</f>
        <v>0</v>
      </c>
      <c r="J42" s="2">
        <f>'MEM. CÁLCULO - Decrescente'!AF42</f>
        <v>0</v>
      </c>
      <c r="K42" s="2">
        <f>'MEM. CÁLCULO - Decrescente'!AG42</f>
        <v>0</v>
      </c>
      <c r="L42" s="7">
        <f>'MEM. CÁLCULO - Decrescente'!AI42</f>
        <v>0</v>
      </c>
      <c r="M42" s="7">
        <f>'MEM. CÁLCULO - Decrescente'!AJ42</f>
        <v>0</v>
      </c>
      <c r="N42" s="747">
        <f>'MEM. CÁLCULO - Decrescente'!AU79</f>
        <v>0</v>
      </c>
      <c r="O42" s="748"/>
      <c r="P42" s="748"/>
      <c r="Q42" s="749"/>
    </row>
    <row r="43" spans="1:17" hidden="1">
      <c r="A43" s="5">
        <f>IF(B43="","",MAX($A$15:A42)+1)</f>
        <v>29</v>
      </c>
      <c r="B43" s="282">
        <f>'ANEXO B - ICPF - Derescente'!B43</f>
        <v>0</v>
      </c>
      <c r="C43" s="282">
        <f>'ANEXO B - ICPF - Derescente'!C43</f>
        <v>0</v>
      </c>
      <c r="D43" s="300">
        <f>'ANEXO B - ICPF - Derescente'!D43</f>
        <v>0</v>
      </c>
      <c r="E43" s="7">
        <f>'MEM. CÁLCULO - Decrescente'!Y43</f>
        <v>0</v>
      </c>
      <c r="F43" s="7">
        <f>'MEM. CÁLCULO - Decrescente'!AA43</f>
        <v>0</v>
      </c>
      <c r="G43" s="2">
        <f>'MEM. CÁLCULO - Decrescente'!AB43</f>
        <v>0</v>
      </c>
      <c r="H43" s="7">
        <f>'MEM. CÁLCULO - Decrescente'!AC43</f>
        <v>0</v>
      </c>
      <c r="I43" s="7">
        <f>'MEM. CÁLCULO - Decrescente'!AE43</f>
        <v>0</v>
      </c>
      <c r="J43" s="2">
        <f>'MEM. CÁLCULO - Decrescente'!AF43</f>
        <v>0</v>
      </c>
      <c r="K43" s="2">
        <f>'MEM. CÁLCULO - Decrescente'!AG43</f>
        <v>0</v>
      </c>
      <c r="L43" s="7">
        <f>'MEM. CÁLCULO - Decrescente'!AI43</f>
        <v>0</v>
      </c>
      <c r="M43" s="7">
        <f>'MEM. CÁLCULO - Decrescente'!AJ43</f>
        <v>0</v>
      </c>
      <c r="N43" s="747">
        <f>'MEM. CÁLCULO - Decrescente'!AU80</f>
        <v>0</v>
      </c>
      <c r="O43" s="748"/>
      <c r="P43" s="748"/>
      <c r="Q43" s="749"/>
    </row>
    <row r="44" spans="1:17" hidden="1">
      <c r="A44" s="5">
        <f>IF(B44="","",MAX($A$15:A43)+1)</f>
        <v>30</v>
      </c>
      <c r="B44" s="282">
        <f>'ANEXO B - ICPF - Derescente'!B44</f>
        <v>0</v>
      </c>
      <c r="C44" s="282">
        <f>'ANEXO B - ICPF - Derescente'!C44</f>
        <v>0</v>
      </c>
      <c r="D44" s="300">
        <f>'ANEXO B - ICPF - Derescente'!D44</f>
        <v>0</v>
      </c>
      <c r="E44" s="7">
        <f>'MEM. CÁLCULO - Decrescente'!Y44</f>
        <v>0</v>
      </c>
      <c r="F44" s="7">
        <f>'MEM. CÁLCULO - Decrescente'!AA44</f>
        <v>0</v>
      </c>
      <c r="G44" s="2">
        <f>'MEM. CÁLCULO - Decrescente'!AB44</f>
        <v>0</v>
      </c>
      <c r="H44" s="7">
        <f>'MEM. CÁLCULO - Decrescente'!AC44</f>
        <v>0</v>
      </c>
      <c r="I44" s="7">
        <f>'MEM. CÁLCULO - Decrescente'!AE44</f>
        <v>0</v>
      </c>
      <c r="J44" s="2">
        <f>'MEM. CÁLCULO - Decrescente'!AF44</f>
        <v>0</v>
      </c>
      <c r="K44" s="2">
        <f>'MEM. CÁLCULO - Decrescente'!AG44</f>
        <v>0</v>
      </c>
      <c r="L44" s="7">
        <f>'MEM. CÁLCULO - Decrescente'!AI44</f>
        <v>0</v>
      </c>
      <c r="M44" s="7">
        <f>'MEM. CÁLCULO - Decrescente'!AJ44</f>
        <v>0</v>
      </c>
      <c r="N44" s="747">
        <f>'MEM. CÁLCULO - Decrescente'!AU81</f>
        <v>0</v>
      </c>
      <c r="O44" s="748"/>
      <c r="P44" s="748"/>
      <c r="Q44" s="749"/>
    </row>
    <row r="45" spans="1:17" hidden="1">
      <c r="A45" s="5">
        <f>IF(B45="","",MAX($A$15:A44)+1)</f>
        <v>31</v>
      </c>
      <c r="B45" s="282">
        <f>'ANEXO B - ICPF - Derescente'!B45</f>
        <v>0</v>
      </c>
      <c r="C45" s="282">
        <f>'ANEXO B - ICPF - Derescente'!C45</f>
        <v>0</v>
      </c>
      <c r="D45" s="300">
        <f>'ANEXO B - ICPF - Derescente'!D45</f>
        <v>0</v>
      </c>
      <c r="E45" s="7">
        <f>'MEM. CÁLCULO - Decrescente'!Y45</f>
        <v>0</v>
      </c>
      <c r="F45" s="7">
        <f>'MEM. CÁLCULO - Decrescente'!AA45</f>
        <v>0</v>
      </c>
      <c r="G45" s="2">
        <f>'MEM. CÁLCULO - Decrescente'!AB45</f>
        <v>0</v>
      </c>
      <c r="H45" s="7">
        <f>'MEM. CÁLCULO - Decrescente'!AC45</f>
        <v>0</v>
      </c>
      <c r="I45" s="7">
        <f>'MEM. CÁLCULO - Decrescente'!AE45</f>
        <v>0</v>
      </c>
      <c r="J45" s="2">
        <f>'MEM. CÁLCULO - Decrescente'!AF45</f>
        <v>0</v>
      </c>
      <c r="K45" s="2">
        <f>'MEM. CÁLCULO - Decrescente'!AG45</f>
        <v>0</v>
      </c>
      <c r="L45" s="7">
        <f>'MEM. CÁLCULO - Decrescente'!AI45</f>
        <v>0</v>
      </c>
      <c r="M45" s="7">
        <f>'MEM. CÁLCULO - Decrescente'!AJ45</f>
        <v>0</v>
      </c>
      <c r="N45" s="747">
        <f>'MEM. CÁLCULO - Decrescente'!AU82</f>
        <v>0</v>
      </c>
      <c r="O45" s="748"/>
      <c r="P45" s="748"/>
      <c r="Q45" s="749"/>
    </row>
    <row r="46" spans="1:17" hidden="1">
      <c r="A46" s="5">
        <f>IF(B46="","",MAX($A$15:A45)+1)</f>
        <v>32</v>
      </c>
      <c r="B46" s="282">
        <f>'ANEXO B - ICPF - Derescente'!B46</f>
        <v>0</v>
      </c>
      <c r="C46" s="282">
        <f>'ANEXO B - ICPF - Derescente'!C46</f>
        <v>0</v>
      </c>
      <c r="D46" s="300">
        <f>'ANEXO B - ICPF - Derescente'!D46</f>
        <v>0</v>
      </c>
      <c r="E46" s="7">
        <f>'MEM. CÁLCULO - Decrescente'!Y46</f>
        <v>0</v>
      </c>
      <c r="F46" s="7">
        <f>'MEM. CÁLCULO - Decrescente'!AA46</f>
        <v>0</v>
      </c>
      <c r="G46" s="2">
        <f>'MEM. CÁLCULO - Decrescente'!AB46</f>
        <v>0</v>
      </c>
      <c r="H46" s="7">
        <f>'MEM. CÁLCULO - Decrescente'!AC46</f>
        <v>0</v>
      </c>
      <c r="I46" s="7">
        <f>'MEM. CÁLCULO - Decrescente'!AE46</f>
        <v>0</v>
      </c>
      <c r="J46" s="2">
        <f>'MEM. CÁLCULO - Decrescente'!AF46</f>
        <v>0</v>
      </c>
      <c r="K46" s="2">
        <f>'MEM. CÁLCULO - Decrescente'!AG46</f>
        <v>0</v>
      </c>
      <c r="L46" s="7">
        <f>'MEM. CÁLCULO - Decrescente'!AI46</f>
        <v>0</v>
      </c>
      <c r="M46" s="7">
        <f>'MEM. CÁLCULO - Decrescente'!AJ46</f>
        <v>0</v>
      </c>
      <c r="N46" s="747">
        <f>'MEM. CÁLCULO - Decrescente'!AU83</f>
        <v>0</v>
      </c>
      <c r="O46" s="748"/>
      <c r="P46" s="748"/>
      <c r="Q46" s="749"/>
    </row>
    <row r="47" spans="1:17" hidden="1">
      <c r="A47" s="5">
        <f>IF(B47="","",MAX($A$15:A46)+1)</f>
        <v>33</v>
      </c>
      <c r="B47" s="282">
        <f>'ANEXO B - ICPF - Derescente'!B47</f>
        <v>0</v>
      </c>
      <c r="C47" s="282">
        <f>'ANEXO B - ICPF - Derescente'!C47</f>
        <v>0</v>
      </c>
      <c r="D47" s="300">
        <f>'ANEXO B - ICPF - Derescente'!D47</f>
        <v>0</v>
      </c>
      <c r="E47" s="7">
        <f>'MEM. CÁLCULO - Decrescente'!Y47</f>
        <v>0</v>
      </c>
      <c r="F47" s="7">
        <f>'MEM. CÁLCULO - Decrescente'!AA47</f>
        <v>0</v>
      </c>
      <c r="G47" s="2">
        <f>'MEM. CÁLCULO - Decrescente'!AB47</f>
        <v>0</v>
      </c>
      <c r="H47" s="7">
        <f>'MEM. CÁLCULO - Decrescente'!AC47</f>
        <v>0</v>
      </c>
      <c r="I47" s="7">
        <f>'MEM. CÁLCULO - Decrescente'!AE47</f>
        <v>0</v>
      </c>
      <c r="J47" s="2">
        <f>'MEM. CÁLCULO - Decrescente'!AF47</f>
        <v>0</v>
      </c>
      <c r="K47" s="2">
        <f>'MEM. CÁLCULO - Decrescente'!AG47</f>
        <v>0</v>
      </c>
      <c r="L47" s="7">
        <f>'MEM. CÁLCULO - Decrescente'!AI47</f>
        <v>0</v>
      </c>
      <c r="M47" s="7">
        <f>'MEM. CÁLCULO - Decrescente'!AJ47</f>
        <v>0</v>
      </c>
      <c r="N47" s="747">
        <f>'MEM. CÁLCULO - Decrescente'!AU84</f>
        <v>0</v>
      </c>
      <c r="O47" s="748"/>
      <c r="P47" s="748"/>
      <c r="Q47" s="749"/>
    </row>
    <row r="48" spans="1:17" hidden="1">
      <c r="A48" s="5">
        <f>IF(B48="","",MAX($A$15:A47)+1)</f>
        <v>34</v>
      </c>
      <c r="B48" s="282">
        <f>'ANEXO B - ICPF - Derescente'!B48</f>
        <v>0</v>
      </c>
      <c r="C48" s="282">
        <f>'ANEXO B - ICPF - Derescente'!C48</f>
        <v>0</v>
      </c>
      <c r="D48" s="300">
        <f>'ANEXO B - ICPF - Derescente'!D48</f>
        <v>0</v>
      </c>
      <c r="E48" s="7">
        <f>'MEM. CÁLCULO - Decrescente'!Y48</f>
        <v>0</v>
      </c>
      <c r="F48" s="7">
        <f>'MEM. CÁLCULO - Decrescente'!AA48</f>
        <v>0</v>
      </c>
      <c r="G48" s="2">
        <f>'MEM. CÁLCULO - Decrescente'!AB48</f>
        <v>0</v>
      </c>
      <c r="H48" s="7">
        <f>'MEM. CÁLCULO - Decrescente'!AC48</f>
        <v>0</v>
      </c>
      <c r="I48" s="7">
        <f>'MEM. CÁLCULO - Decrescente'!AE48</f>
        <v>0</v>
      </c>
      <c r="J48" s="2">
        <f>'MEM. CÁLCULO - Decrescente'!AF48</f>
        <v>0</v>
      </c>
      <c r="K48" s="2">
        <f>'MEM. CÁLCULO - Decrescente'!AG48</f>
        <v>0</v>
      </c>
      <c r="L48" s="7">
        <f>'MEM. CÁLCULO - Decrescente'!AI48</f>
        <v>0</v>
      </c>
      <c r="M48" s="7">
        <f>'MEM. CÁLCULO - Decrescente'!AJ48</f>
        <v>0</v>
      </c>
      <c r="N48" s="747">
        <f>'MEM. CÁLCULO - Decrescente'!AU85</f>
        <v>0</v>
      </c>
      <c r="O48" s="748"/>
      <c r="P48" s="748"/>
      <c r="Q48" s="749"/>
    </row>
    <row r="49" spans="1:17" hidden="1">
      <c r="A49" s="5">
        <f>IF(B49="","",MAX($A$15:A48)+1)</f>
        <v>35</v>
      </c>
      <c r="B49" s="282">
        <f>'ANEXO B - ICPF - Derescente'!B49</f>
        <v>0</v>
      </c>
      <c r="C49" s="282">
        <f>'ANEXO B - ICPF - Derescente'!C49</f>
        <v>0</v>
      </c>
      <c r="D49" s="300">
        <f>'ANEXO B - ICPF - Derescente'!D49</f>
        <v>0</v>
      </c>
      <c r="E49" s="7">
        <f>'MEM. CÁLCULO - Decrescente'!Y49</f>
        <v>0</v>
      </c>
      <c r="F49" s="7">
        <f>'MEM. CÁLCULO - Decrescente'!AA49</f>
        <v>0</v>
      </c>
      <c r="G49" s="2">
        <f>'MEM. CÁLCULO - Decrescente'!AB49</f>
        <v>0</v>
      </c>
      <c r="H49" s="7">
        <f>'MEM. CÁLCULO - Decrescente'!AC49</f>
        <v>0</v>
      </c>
      <c r="I49" s="7">
        <f>'MEM. CÁLCULO - Decrescente'!AE49</f>
        <v>0</v>
      </c>
      <c r="J49" s="2">
        <f>'MEM. CÁLCULO - Decrescente'!AF49</f>
        <v>0</v>
      </c>
      <c r="K49" s="2">
        <f>'MEM. CÁLCULO - Decrescente'!AG49</f>
        <v>0</v>
      </c>
      <c r="L49" s="7">
        <f>'MEM. CÁLCULO - Decrescente'!AI49</f>
        <v>0</v>
      </c>
      <c r="M49" s="7">
        <f>'MEM. CÁLCULO - Decrescente'!AJ49</f>
        <v>0</v>
      </c>
      <c r="N49" s="747">
        <f>'MEM. CÁLCULO - Decrescente'!AU86</f>
        <v>0</v>
      </c>
      <c r="O49" s="748"/>
      <c r="P49" s="748"/>
      <c r="Q49" s="749"/>
    </row>
    <row r="50" spans="1:17" hidden="1">
      <c r="A50" s="5">
        <f>IF(B50="","",MAX($A$15:A49)+1)</f>
        <v>36</v>
      </c>
      <c r="B50" s="282">
        <f>'ANEXO B - ICPF - Derescente'!B50</f>
        <v>0</v>
      </c>
      <c r="C50" s="282">
        <f>'ANEXO B - ICPF - Derescente'!C50</f>
        <v>0</v>
      </c>
      <c r="D50" s="300">
        <f>'ANEXO B - ICPF - Derescente'!D50</f>
        <v>0</v>
      </c>
      <c r="E50" s="7">
        <f>'MEM. CÁLCULO - Decrescente'!Y50</f>
        <v>0</v>
      </c>
      <c r="F50" s="7">
        <f>'MEM. CÁLCULO - Decrescente'!AA50</f>
        <v>0</v>
      </c>
      <c r="G50" s="2">
        <f>'MEM. CÁLCULO - Decrescente'!AB50</f>
        <v>0</v>
      </c>
      <c r="H50" s="7">
        <f>'MEM. CÁLCULO - Decrescente'!AC50</f>
        <v>0</v>
      </c>
      <c r="I50" s="7">
        <f>'MEM. CÁLCULO - Decrescente'!AE50</f>
        <v>0</v>
      </c>
      <c r="J50" s="2">
        <f>'MEM. CÁLCULO - Decrescente'!AF50</f>
        <v>0</v>
      </c>
      <c r="K50" s="2">
        <f>'MEM. CÁLCULO - Decrescente'!AG50</f>
        <v>0</v>
      </c>
      <c r="L50" s="7">
        <f>'MEM. CÁLCULO - Decrescente'!AI50</f>
        <v>0</v>
      </c>
      <c r="M50" s="7">
        <f>'MEM. CÁLCULO - Decrescente'!AJ50</f>
        <v>0</v>
      </c>
      <c r="N50" s="747">
        <f>'MEM. CÁLCULO - Decrescente'!AU87</f>
        <v>0</v>
      </c>
      <c r="O50" s="748"/>
      <c r="P50" s="748"/>
      <c r="Q50" s="749"/>
    </row>
    <row r="51" spans="1:17" hidden="1">
      <c r="A51" s="5">
        <f>IF(B51="","",MAX($A$15:A50)+1)</f>
        <v>37</v>
      </c>
      <c r="B51" s="282">
        <f>'ANEXO B - ICPF - Derescente'!B51</f>
        <v>0</v>
      </c>
      <c r="C51" s="282">
        <f>'ANEXO B - ICPF - Derescente'!C51</f>
        <v>0</v>
      </c>
      <c r="D51" s="300">
        <f>'ANEXO B - ICPF - Derescente'!D51</f>
        <v>0</v>
      </c>
      <c r="E51" s="7">
        <f>'MEM. CÁLCULO - Decrescente'!Y51</f>
        <v>0</v>
      </c>
      <c r="F51" s="7">
        <f>'MEM. CÁLCULO - Decrescente'!AA51</f>
        <v>0</v>
      </c>
      <c r="G51" s="2">
        <f>'MEM. CÁLCULO - Decrescente'!AB51</f>
        <v>0</v>
      </c>
      <c r="H51" s="7">
        <f>'MEM. CÁLCULO - Decrescente'!AC51</f>
        <v>0</v>
      </c>
      <c r="I51" s="7">
        <f>'MEM. CÁLCULO - Decrescente'!AE51</f>
        <v>0</v>
      </c>
      <c r="J51" s="2">
        <f>'MEM. CÁLCULO - Decrescente'!AF51</f>
        <v>0</v>
      </c>
      <c r="K51" s="2">
        <f>'MEM. CÁLCULO - Decrescente'!AG51</f>
        <v>0</v>
      </c>
      <c r="L51" s="7">
        <f>'MEM. CÁLCULO - Decrescente'!AI51</f>
        <v>0</v>
      </c>
      <c r="M51" s="7">
        <f>'MEM. CÁLCULO - Decrescente'!AJ51</f>
        <v>0</v>
      </c>
      <c r="N51" s="747">
        <f>'MEM. CÁLCULO - Decrescente'!AU88</f>
        <v>0</v>
      </c>
      <c r="O51" s="748"/>
      <c r="P51" s="748"/>
      <c r="Q51" s="749"/>
    </row>
    <row r="52" spans="1:17" hidden="1">
      <c r="A52" s="5">
        <f>IF(B52="","",MAX($A$15:A51)+1)</f>
        <v>38</v>
      </c>
      <c r="B52" s="282">
        <f>'ANEXO B - ICPF - Derescente'!B52</f>
        <v>0</v>
      </c>
      <c r="C52" s="282">
        <f>'ANEXO B - ICPF - Derescente'!C52</f>
        <v>0</v>
      </c>
      <c r="D52" s="300">
        <f>'ANEXO B - ICPF - Derescente'!D52</f>
        <v>0</v>
      </c>
      <c r="E52" s="7">
        <f>'MEM. CÁLCULO - Decrescente'!Y52</f>
        <v>0</v>
      </c>
      <c r="F52" s="7">
        <f>'MEM. CÁLCULO - Decrescente'!AA52</f>
        <v>0</v>
      </c>
      <c r="G52" s="2">
        <f>'MEM. CÁLCULO - Decrescente'!AB52</f>
        <v>0</v>
      </c>
      <c r="H52" s="7">
        <f>'MEM. CÁLCULO - Decrescente'!AC52</f>
        <v>0</v>
      </c>
      <c r="I52" s="7">
        <f>'MEM. CÁLCULO - Decrescente'!AE52</f>
        <v>0</v>
      </c>
      <c r="J52" s="2">
        <f>'MEM. CÁLCULO - Decrescente'!AF52</f>
        <v>0</v>
      </c>
      <c r="K52" s="2">
        <f>'MEM. CÁLCULO - Decrescente'!AG52</f>
        <v>0</v>
      </c>
      <c r="L52" s="7">
        <f>'MEM. CÁLCULO - Decrescente'!AI52</f>
        <v>0</v>
      </c>
      <c r="M52" s="7">
        <f>'MEM. CÁLCULO - Decrescente'!AJ52</f>
        <v>0</v>
      </c>
      <c r="N52" s="747">
        <f>'MEM. CÁLCULO - Decrescente'!AU89</f>
        <v>0</v>
      </c>
      <c r="O52" s="748"/>
      <c r="P52" s="748"/>
      <c r="Q52" s="749"/>
    </row>
    <row r="53" spans="1:17" hidden="1">
      <c r="A53" s="5">
        <f>IF(B53="","",MAX($A$15:A52)+1)</f>
        <v>39</v>
      </c>
      <c r="B53" s="282">
        <f>'ANEXO B - ICPF - Derescente'!B53</f>
        <v>0</v>
      </c>
      <c r="C53" s="282">
        <f>'ANEXO B - ICPF - Derescente'!C53</f>
        <v>0</v>
      </c>
      <c r="D53" s="300">
        <f>'ANEXO B - ICPF - Derescente'!D53</f>
        <v>0</v>
      </c>
      <c r="E53" s="7">
        <f>'MEM. CÁLCULO - Decrescente'!Y53</f>
        <v>0</v>
      </c>
      <c r="F53" s="7">
        <f>'MEM. CÁLCULO - Decrescente'!AA53</f>
        <v>0</v>
      </c>
      <c r="G53" s="2">
        <f>'MEM. CÁLCULO - Decrescente'!AB53</f>
        <v>0</v>
      </c>
      <c r="H53" s="7">
        <f>'MEM. CÁLCULO - Decrescente'!AC53</f>
        <v>0</v>
      </c>
      <c r="I53" s="7">
        <f>'MEM. CÁLCULO - Decrescente'!AE53</f>
        <v>0</v>
      </c>
      <c r="J53" s="2">
        <f>'MEM. CÁLCULO - Decrescente'!AF53</f>
        <v>0</v>
      </c>
      <c r="K53" s="2">
        <f>'MEM. CÁLCULO - Decrescente'!AG53</f>
        <v>0</v>
      </c>
      <c r="L53" s="7">
        <f>'MEM. CÁLCULO - Decrescente'!AI53</f>
        <v>0</v>
      </c>
      <c r="M53" s="7">
        <f>'MEM. CÁLCULO - Decrescente'!AJ53</f>
        <v>0</v>
      </c>
      <c r="N53" s="747">
        <f>'MEM. CÁLCULO - Decrescente'!AU90</f>
        <v>0</v>
      </c>
      <c r="O53" s="748"/>
      <c r="P53" s="748"/>
      <c r="Q53" s="749"/>
    </row>
    <row r="54" spans="1:17" hidden="1">
      <c r="A54" s="5">
        <f>IF(B54="","",MAX($A$15:A53)+1)</f>
        <v>40</v>
      </c>
      <c r="B54" s="282">
        <f>'ANEXO B - ICPF - Derescente'!B54</f>
        <v>0</v>
      </c>
      <c r="C54" s="282">
        <f>'ANEXO B - ICPF - Derescente'!C54</f>
        <v>0</v>
      </c>
      <c r="D54" s="300">
        <f>'ANEXO B - ICPF - Derescente'!D54</f>
        <v>0</v>
      </c>
      <c r="E54" s="7">
        <f>'MEM. CÁLCULO - Decrescente'!Y54</f>
        <v>0</v>
      </c>
      <c r="F54" s="7">
        <f>'MEM. CÁLCULO - Decrescente'!AA54</f>
        <v>0</v>
      </c>
      <c r="G54" s="2">
        <f>'MEM. CÁLCULO - Decrescente'!AB54</f>
        <v>0</v>
      </c>
      <c r="H54" s="7">
        <f>'MEM. CÁLCULO - Decrescente'!AC54</f>
        <v>0</v>
      </c>
      <c r="I54" s="7">
        <f>'MEM. CÁLCULO - Decrescente'!AE54</f>
        <v>0</v>
      </c>
      <c r="J54" s="2">
        <f>'MEM. CÁLCULO - Decrescente'!AF54</f>
        <v>0</v>
      </c>
      <c r="K54" s="2">
        <f>'MEM. CÁLCULO - Decrescente'!AG54</f>
        <v>0</v>
      </c>
      <c r="L54" s="7">
        <f>'MEM. CÁLCULO - Decrescente'!AI54</f>
        <v>0</v>
      </c>
      <c r="M54" s="7">
        <f>'MEM. CÁLCULO - Decrescente'!AJ54</f>
        <v>0</v>
      </c>
      <c r="N54" s="747">
        <f>'MEM. CÁLCULO - Decrescente'!AU91</f>
        <v>0</v>
      </c>
      <c r="O54" s="748"/>
      <c r="P54" s="748"/>
      <c r="Q54" s="749"/>
    </row>
    <row r="55" spans="1:17" hidden="1">
      <c r="A55" s="5">
        <f>IF(B55="","",MAX($A$15:A54)+1)</f>
        <v>41</v>
      </c>
      <c r="B55" s="282">
        <f>'ANEXO B - ICPF - Derescente'!B55</f>
        <v>0</v>
      </c>
      <c r="C55" s="282">
        <f>'ANEXO B - ICPF - Derescente'!C55</f>
        <v>0</v>
      </c>
      <c r="D55" s="300">
        <f>'ANEXO B - ICPF - Derescente'!D55</f>
        <v>0</v>
      </c>
      <c r="E55" s="7">
        <f>'MEM. CÁLCULO - Decrescente'!Y55</f>
        <v>0</v>
      </c>
      <c r="F55" s="7">
        <f>'MEM. CÁLCULO - Decrescente'!AA55</f>
        <v>0</v>
      </c>
      <c r="G55" s="2">
        <f>'MEM. CÁLCULO - Decrescente'!AB55</f>
        <v>0</v>
      </c>
      <c r="H55" s="7">
        <f>'MEM. CÁLCULO - Decrescente'!AC55</f>
        <v>0</v>
      </c>
      <c r="I55" s="7">
        <f>'MEM. CÁLCULO - Decrescente'!AE55</f>
        <v>0</v>
      </c>
      <c r="J55" s="2">
        <f>'MEM. CÁLCULO - Decrescente'!AF55</f>
        <v>0</v>
      </c>
      <c r="K55" s="2">
        <f>'MEM. CÁLCULO - Decrescente'!AG55</f>
        <v>0</v>
      </c>
      <c r="L55" s="7">
        <f>'MEM. CÁLCULO - Decrescente'!AI55</f>
        <v>0</v>
      </c>
      <c r="M55" s="7">
        <f>'MEM. CÁLCULO - Decrescente'!AJ55</f>
        <v>0</v>
      </c>
      <c r="N55" s="747">
        <f>'MEM. CÁLCULO - Decrescente'!AU92</f>
        <v>0</v>
      </c>
      <c r="O55" s="748"/>
      <c r="P55" s="748"/>
      <c r="Q55" s="749"/>
    </row>
    <row r="56" spans="1:17" hidden="1">
      <c r="A56" s="5">
        <f>IF(B56="","",MAX($A$15:A55)+1)</f>
        <v>42</v>
      </c>
      <c r="B56" s="282">
        <f>'ANEXO B - ICPF - Derescente'!B56</f>
        <v>0</v>
      </c>
      <c r="C56" s="282">
        <f>'ANEXO B - ICPF - Derescente'!C56</f>
        <v>0</v>
      </c>
      <c r="D56" s="300">
        <f>'ANEXO B - ICPF - Derescente'!D56</f>
        <v>0</v>
      </c>
      <c r="E56" s="7">
        <f>'MEM. CÁLCULO - Decrescente'!Y56</f>
        <v>0</v>
      </c>
      <c r="F56" s="7">
        <f>'MEM. CÁLCULO - Decrescente'!AA56</f>
        <v>0</v>
      </c>
      <c r="G56" s="2">
        <f>'MEM. CÁLCULO - Decrescente'!AB56</f>
        <v>0</v>
      </c>
      <c r="H56" s="7">
        <f>'MEM. CÁLCULO - Decrescente'!AC56</f>
        <v>0</v>
      </c>
      <c r="I56" s="7">
        <f>'MEM. CÁLCULO - Decrescente'!AE56</f>
        <v>0</v>
      </c>
      <c r="J56" s="2">
        <f>'MEM. CÁLCULO - Decrescente'!AF56</f>
        <v>0</v>
      </c>
      <c r="K56" s="2">
        <f>'MEM. CÁLCULO - Decrescente'!AG56</f>
        <v>0</v>
      </c>
      <c r="L56" s="7">
        <f>'MEM. CÁLCULO - Decrescente'!AI56</f>
        <v>0</v>
      </c>
      <c r="M56" s="7">
        <f>'MEM. CÁLCULO - Decrescente'!AJ56</f>
        <v>0</v>
      </c>
      <c r="N56" s="747">
        <f>'MEM. CÁLCULO - Decrescente'!AU93</f>
        <v>0</v>
      </c>
      <c r="O56" s="748"/>
      <c r="P56" s="748"/>
      <c r="Q56" s="749"/>
    </row>
    <row r="57" spans="1:17" hidden="1">
      <c r="A57" s="5">
        <f>IF(B57="","",MAX($A$15:A56)+1)</f>
        <v>43</v>
      </c>
      <c r="B57" s="282">
        <f>'ANEXO B - ICPF - Derescente'!B57</f>
        <v>0</v>
      </c>
      <c r="C57" s="282">
        <f>'ANEXO B - ICPF - Derescente'!C57</f>
        <v>0</v>
      </c>
      <c r="D57" s="300">
        <f>'ANEXO B - ICPF - Derescente'!D57</f>
        <v>0</v>
      </c>
      <c r="E57" s="7">
        <f>'MEM. CÁLCULO - Decrescente'!Y57</f>
        <v>0</v>
      </c>
      <c r="F57" s="7">
        <f>'MEM. CÁLCULO - Decrescente'!AA57</f>
        <v>0</v>
      </c>
      <c r="G57" s="2">
        <f>'MEM. CÁLCULO - Decrescente'!AB57</f>
        <v>0</v>
      </c>
      <c r="H57" s="7">
        <f>'MEM. CÁLCULO - Decrescente'!AC57</f>
        <v>0</v>
      </c>
      <c r="I57" s="7">
        <f>'MEM. CÁLCULO - Decrescente'!AE57</f>
        <v>0</v>
      </c>
      <c r="J57" s="2">
        <f>'MEM. CÁLCULO - Decrescente'!AF57</f>
        <v>0</v>
      </c>
      <c r="K57" s="2">
        <f>'MEM. CÁLCULO - Decrescente'!AG57</f>
        <v>0</v>
      </c>
      <c r="L57" s="7">
        <f>'MEM. CÁLCULO - Decrescente'!AI57</f>
        <v>0</v>
      </c>
      <c r="M57" s="7">
        <f>'MEM. CÁLCULO - Decrescente'!AJ57</f>
        <v>0</v>
      </c>
      <c r="N57" s="747">
        <f>'MEM. CÁLCULO - Decrescente'!AU94</f>
        <v>0</v>
      </c>
      <c r="O57" s="748"/>
      <c r="P57" s="748"/>
      <c r="Q57" s="749"/>
    </row>
    <row r="58" spans="1:17" hidden="1">
      <c r="A58" s="5">
        <f>IF(B58="","",MAX($A$15:A57)+1)</f>
        <v>44</v>
      </c>
      <c r="B58" s="282">
        <f>'ANEXO B - ICPF - Derescente'!B58</f>
        <v>0</v>
      </c>
      <c r="C58" s="282">
        <f>'ANEXO B - ICPF - Derescente'!C58</f>
        <v>0</v>
      </c>
      <c r="D58" s="300">
        <f>'ANEXO B - ICPF - Derescente'!D58</f>
        <v>0</v>
      </c>
      <c r="E58" s="7">
        <f>'MEM. CÁLCULO - Decrescente'!Y58</f>
        <v>0</v>
      </c>
      <c r="F58" s="7">
        <f>'MEM. CÁLCULO - Decrescente'!AA58</f>
        <v>0</v>
      </c>
      <c r="G58" s="2">
        <f>'MEM. CÁLCULO - Decrescente'!AB58</f>
        <v>0</v>
      </c>
      <c r="H58" s="7">
        <f>'MEM. CÁLCULO - Decrescente'!AC58</f>
        <v>0</v>
      </c>
      <c r="I58" s="7">
        <f>'MEM. CÁLCULO - Decrescente'!AE58</f>
        <v>0</v>
      </c>
      <c r="J58" s="2">
        <f>'MEM. CÁLCULO - Decrescente'!AF58</f>
        <v>0</v>
      </c>
      <c r="K58" s="2">
        <f>'MEM. CÁLCULO - Decrescente'!AG58</f>
        <v>0</v>
      </c>
      <c r="L58" s="7">
        <f>'MEM. CÁLCULO - Decrescente'!AI58</f>
        <v>0</v>
      </c>
      <c r="M58" s="7">
        <f>'MEM. CÁLCULO - Decrescente'!AJ58</f>
        <v>0</v>
      </c>
      <c r="N58" s="747">
        <f>'MEM. CÁLCULO - Decrescente'!AU95</f>
        <v>0</v>
      </c>
      <c r="O58" s="748"/>
      <c r="P58" s="748"/>
      <c r="Q58" s="749"/>
    </row>
    <row r="59" spans="1:17" hidden="1">
      <c r="A59" s="5">
        <f>IF(B59="","",MAX($A$15:A58)+1)</f>
        <v>45</v>
      </c>
      <c r="B59" s="282">
        <f>'ANEXO B - ICPF - Derescente'!B59</f>
        <v>0</v>
      </c>
      <c r="C59" s="282">
        <f>'ANEXO B - ICPF - Derescente'!C59</f>
        <v>0</v>
      </c>
      <c r="D59" s="300">
        <f>'ANEXO B - ICPF - Derescente'!D59</f>
        <v>0</v>
      </c>
      <c r="E59" s="7">
        <f>'MEM. CÁLCULO - Decrescente'!Y59</f>
        <v>0</v>
      </c>
      <c r="F59" s="7">
        <f>'MEM. CÁLCULO - Decrescente'!AA59</f>
        <v>0</v>
      </c>
      <c r="G59" s="2">
        <f>'MEM. CÁLCULO - Decrescente'!AB59</f>
        <v>0</v>
      </c>
      <c r="H59" s="7">
        <f>'MEM. CÁLCULO - Decrescente'!AC59</f>
        <v>0</v>
      </c>
      <c r="I59" s="7">
        <f>'MEM. CÁLCULO - Decrescente'!AE59</f>
        <v>0</v>
      </c>
      <c r="J59" s="2">
        <f>'MEM. CÁLCULO - Decrescente'!AF59</f>
        <v>0</v>
      </c>
      <c r="K59" s="2">
        <f>'MEM. CÁLCULO - Decrescente'!AG59</f>
        <v>0</v>
      </c>
      <c r="L59" s="7">
        <f>'MEM. CÁLCULO - Decrescente'!AI59</f>
        <v>0</v>
      </c>
      <c r="M59" s="7">
        <f>'MEM. CÁLCULO - Decrescente'!AJ59</f>
        <v>0</v>
      </c>
      <c r="N59" s="747">
        <f>'MEM. CÁLCULO - Decrescente'!AU96</f>
        <v>0</v>
      </c>
      <c r="O59" s="748"/>
      <c r="P59" s="748"/>
      <c r="Q59" s="749"/>
    </row>
    <row r="60" spans="1:17" hidden="1">
      <c r="A60" s="5">
        <f>IF(B60="","",MAX($A$15:A59)+1)</f>
        <v>46</v>
      </c>
      <c r="B60" s="282">
        <f>'ANEXO B - ICPF - Derescente'!B60</f>
        <v>0</v>
      </c>
      <c r="C60" s="282">
        <f>'ANEXO B - ICPF - Derescente'!C60</f>
        <v>0</v>
      </c>
      <c r="D60" s="300">
        <f>'ANEXO B - ICPF - Derescente'!D60</f>
        <v>0</v>
      </c>
      <c r="E60" s="7">
        <f>'MEM. CÁLCULO - Decrescente'!Y60</f>
        <v>0</v>
      </c>
      <c r="F60" s="7">
        <f>'MEM. CÁLCULO - Decrescente'!AA60</f>
        <v>0</v>
      </c>
      <c r="G60" s="2">
        <f>'MEM. CÁLCULO - Decrescente'!AB60</f>
        <v>0</v>
      </c>
      <c r="H60" s="7">
        <f>'MEM. CÁLCULO - Decrescente'!AC60</f>
        <v>0</v>
      </c>
      <c r="I60" s="7">
        <f>'MEM. CÁLCULO - Decrescente'!AE60</f>
        <v>0</v>
      </c>
      <c r="J60" s="2">
        <f>'MEM. CÁLCULO - Decrescente'!AF60</f>
        <v>0</v>
      </c>
      <c r="K60" s="2">
        <f>'MEM. CÁLCULO - Decrescente'!AG60</f>
        <v>0</v>
      </c>
      <c r="L60" s="7">
        <f>'MEM. CÁLCULO - Decrescente'!AI60</f>
        <v>0</v>
      </c>
      <c r="M60" s="7">
        <f>'MEM. CÁLCULO - Decrescente'!AJ60</f>
        <v>0</v>
      </c>
      <c r="N60" s="747">
        <f>'MEM. CÁLCULO - Decrescente'!AU97</f>
        <v>0</v>
      </c>
      <c r="O60" s="748"/>
      <c r="P60" s="748"/>
      <c r="Q60" s="749"/>
    </row>
    <row r="61" spans="1:17" hidden="1">
      <c r="A61" s="5">
        <f>IF(B61="","",MAX($A$15:A60)+1)</f>
        <v>47</v>
      </c>
      <c r="B61" s="282">
        <f>'ANEXO B - ICPF - Derescente'!B61</f>
        <v>0</v>
      </c>
      <c r="C61" s="282">
        <f>'ANEXO B - ICPF - Derescente'!C61</f>
        <v>0</v>
      </c>
      <c r="D61" s="300">
        <f>'ANEXO B - ICPF - Derescente'!D61</f>
        <v>0</v>
      </c>
      <c r="E61" s="7">
        <f>'MEM. CÁLCULO - Decrescente'!Y61</f>
        <v>0</v>
      </c>
      <c r="F61" s="7">
        <f>'MEM. CÁLCULO - Decrescente'!AA61</f>
        <v>0</v>
      </c>
      <c r="G61" s="2">
        <f>'MEM. CÁLCULO - Decrescente'!AB61</f>
        <v>0</v>
      </c>
      <c r="H61" s="7">
        <f>'MEM. CÁLCULO - Decrescente'!AC61</f>
        <v>0</v>
      </c>
      <c r="I61" s="7">
        <f>'MEM. CÁLCULO - Decrescente'!AE61</f>
        <v>0</v>
      </c>
      <c r="J61" s="2">
        <f>'MEM. CÁLCULO - Decrescente'!AF61</f>
        <v>0</v>
      </c>
      <c r="K61" s="2">
        <f>'MEM. CÁLCULO - Decrescente'!AG61</f>
        <v>0</v>
      </c>
      <c r="L61" s="7">
        <f>'MEM. CÁLCULO - Decrescente'!AI61</f>
        <v>0</v>
      </c>
      <c r="M61" s="7">
        <f>'MEM. CÁLCULO - Decrescente'!AJ61</f>
        <v>0</v>
      </c>
      <c r="N61" s="747">
        <f>'MEM. CÁLCULO - Decrescente'!AU98</f>
        <v>0</v>
      </c>
      <c r="O61" s="748"/>
      <c r="P61" s="748"/>
      <c r="Q61" s="749"/>
    </row>
    <row r="62" spans="1:17" hidden="1">
      <c r="A62" s="5">
        <f>IF(B62="","",MAX($A$15:A61)+1)</f>
        <v>48</v>
      </c>
      <c r="B62" s="282">
        <f>'ANEXO B - ICPF - Derescente'!B62</f>
        <v>0</v>
      </c>
      <c r="C62" s="282">
        <f>'ANEXO B - ICPF - Derescente'!C62</f>
        <v>0</v>
      </c>
      <c r="D62" s="300">
        <f>'ANEXO B - ICPF - Derescente'!D62</f>
        <v>0</v>
      </c>
      <c r="E62" s="7">
        <f>'MEM. CÁLCULO - Decrescente'!Y62</f>
        <v>0</v>
      </c>
      <c r="F62" s="7">
        <f>'MEM. CÁLCULO - Decrescente'!AA62</f>
        <v>0</v>
      </c>
      <c r="G62" s="2">
        <f>'MEM. CÁLCULO - Decrescente'!AB62</f>
        <v>0</v>
      </c>
      <c r="H62" s="7">
        <f>'MEM. CÁLCULO - Decrescente'!AC62</f>
        <v>0</v>
      </c>
      <c r="I62" s="7">
        <f>'MEM. CÁLCULO - Decrescente'!AE62</f>
        <v>0</v>
      </c>
      <c r="J62" s="2">
        <f>'MEM. CÁLCULO - Decrescente'!AF62</f>
        <v>0</v>
      </c>
      <c r="K62" s="2">
        <f>'MEM. CÁLCULO - Decrescente'!AG62</f>
        <v>0</v>
      </c>
      <c r="L62" s="7">
        <f>'MEM. CÁLCULO - Decrescente'!AI62</f>
        <v>0</v>
      </c>
      <c r="M62" s="7">
        <f>'MEM. CÁLCULO - Decrescente'!AJ62</f>
        <v>0</v>
      </c>
      <c r="N62" s="747">
        <f>'MEM. CÁLCULO - Decrescente'!AU99</f>
        <v>0</v>
      </c>
      <c r="O62" s="748"/>
      <c r="P62" s="748"/>
      <c r="Q62" s="749"/>
    </row>
    <row r="63" spans="1:17" hidden="1">
      <c r="A63" s="5">
        <f>IF(B63="","",MAX($A$15:A62)+1)</f>
        <v>49</v>
      </c>
      <c r="B63" s="282">
        <f>'ANEXO B - ICPF - Derescente'!B63</f>
        <v>0</v>
      </c>
      <c r="C63" s="282">
        <f>'ANEXO B - ICPF - Derescente'!C63</f>
        <v>0</v>
      </c>
      <c r="D63" s="300">
        <f>'ANEXO B - ICPF - Derescente'!D63</f>
        <v>0</v>
      </c>
      <c r="E63" s="7">
        <f>'MEM. CÁLCULO - Decrescente'!Y63</f>
        <v>0</v>
      </c>
      <c r="F63" s="7">
        <f>'MEM. CÁLCULO - Decrescente'!AA63</f>
        <v>0</v>
      </c>
      <c r="G63" s="2">
        <f>'MEM. CÁLCULO - Decrescente'!AB63</f>
        <v>0</v>
      </c>
      <c r="H63" s="7">
        <f>'MEM. CÁLCULO - Decrescente'!AC63</f>
        <v>0</v>
      </c>
      <c r="I63" s="7">
        <f>'MEM. CÁLCULO - Decrescente'!AE63</f>
        <v>0</v>
      </c>
      <c r="J63" s="2">
        <f>'MEM. CÁLCULO - Decrescente'!AF63</f>
        <v>0</v>
      </c>
      <c r="K63" s="2">
        <f>'MEM. CÁLCULO - Decrescente'!AG63</f>
        <v>0</v>
      </c>
      <c r="L63" s="7">
        <f>'MEM. CÁLCULO - Decrescente'!AI63</f>
        <v>0</v>
      </c>
      <c r="M63" s="7">
        <f>'MEM. CÁLCULO - Decrescente'!AJ63</f>
        <v>0</v>
      </c>
      <c r="N63" s="747">
        <f>'MEM. CÁLCULO - Decrescente'!AU100</f>
        <v>0</v>
      </c>
      <c r="O63" s="748"/>
      <c r="P63" s="748"/>
      <c r="Q63" s="749"/>
    </row>
    <row r="64" spans="1:17" hidden="1">
      <c r="A64" s="5">
        <f>IF(B64="","",MAX($A$15:A63)+1)</f>
        <v>50</v>
      </c>
      <c r="B64" s="282">
        <f>'ANEXO B - ICPF - Derescente'!B64</f>
        <v>0</v>
      </c>
      <c r="C64" s="282">
        <f>'ANEXO B - ICPF - Derescente'!C64</f>
        <v>0</v>
      </c>
      <c r="D64" s="300">
        <f>'ANEXO B - ICPF - Derescente'!D64</f>
        <v>0</v>
      </c>
      <c r="E64" s="7">
        <f>'MEM. CÁLCULO - Decrescente'!Y64</f>
        <v>0</v>
      </c>
      <c r="F64" s="7">
        <f>'MEM. CÁLCULO - Decrescente'!AA64</f>
        <v>0</v>
      </c>
      <c r="G64" s="2">
        <f>'MEM. CÁLCULO - Decrescente'!AB64</f>
        <v>0</v>
      </c>
      <c r="H64" s="7">
        <f>'MEM. CÁLCULO - Decrescente'!AC64</f>
        <v>0</v>
      </c>
      <c r="I64" s="7">
        <f>'MEM. CÁLCULO - Decrescente'!AE64</f>
        <v>0</v>
      </c>
      <c r="J64" s="2">
        <f>'MEM. CÁLCULO - Decrescente'!AF64</f>
        <v>0</v>
      </c>
      <c r="K64" s="2">
        <f>'MEM. CÁLCULO - Decrescente'!AG64</f>
        <v>0</v>
      </c>
      <c r="L64" s="7">
        <f>'MEM. CÁLCULO - Decrescente'!AI64</f>
        <v>0</v>
      </c>
      <c r="M64" s="7">
        <f>'MEM. CÁLCULO - Decrescente'!AJ64</f>
        <v>0</v>
      </c>
      <c r="N64" s="747">
        <f>'MEM. CÁLCULO - Decrescente'!AU101</f>
        <v>0</v>
      </c>
      <c r="O64" s="748"/>
      <c r="P64" s="748"/>
      <c r="Q64" s="749"/>
    </row>
    <row r="65" spans="1:17" hidden="1">
      <c r="A65" s="5">
        <f>IF(B65="","",MAX($A$15:A64)+1)</f>
        <v>51</v>
      </c>
      <c r="B65" s="282">
        <f>'ANEXO B - ICPF - Derescente'!B65</f>
        <v>0</v>
      </c>
      <c r="C65" s="282">
        <f>'ANEXO B - ICPF - Derescente'!C65</f>
        <v>0</v>
      </c>
      <c r="D65" s="300">
        <f>'ANEXO B - ICPF - Derescente'!D65</f>
        <v>0</v>
      </c>
      <c r="E65" s="7">
        <f>'MEM. CÁLCULO - Decrescente'!Y65</f>
        <v>0</v>
      </c>
      <c r="F65" s="7">
        <f>'MEM. CÁLCULO - Decrescente'!AA65</f>
        <v>0</v>
      </c>
      <c r="G65" s="2">
        <f>'MEM. CÁLCULO - Decrescente'!AB65</f>
        <v>0</v>
      </c>
      <c r="H65" s="7">
        <f>'MEM. CÁLCULO - Decrescente'!AC65</f>
        <v>0</v>
      </c>
      <c r="I65" s="7">
        <f>'MEM. CÁLCULO - Decrescente'!AE65</f>
        <v>0</v>
      </c>
      <c r="J65" s="2">
        <f>'MEM. CÁLCULO - Decrescente'!AF65</f>
        <v>0</v>
      </c>
      <c r="K65" s="2">
        <f>'MEM. CÁLCULO - Decrescente'!AG65</f>
        <v>0</v>
      </c>
      <c r="L65" s="7">
        <f>'MEM. CÁLCULO - Decrescente'!AI65</f>
        <v>0</v>
      </c>
      <c r="M65" s="7">
        <f>'MEM. CÁLCULO - Decrescente'!AJ65</f>
        <v>0</v>
      </c>
      <c r="N65" s="747">
        <f>'MEM. CÁLCULO - Decrescente'!AU102</f>
        <v>0</v>
      </c>
      <c r="O65" s="748"/>
      <c r="P65" s="748"/>
      <c r="Q65" s="749"/>
    </row>
    <row r="66" spans="1:17" hidden="1">
      <c r="A66" s="5">
        <f>IF(B66="","",MAX($A$15:A65)+1)</f>
        <v>52</v>
      </c>
      <c r="B66" s="282">
        <f>'ANEXO B - ICPF - Derescente'!B66</f>
        <v>0</v>
      </c>
      <c r="C66" s="282">
        <f>'ANEXO B - ICPF - Derescente'!C66</f>
        <v>0</v>
      </c>
      <c r="D66" s="300">
        <f>'ANEXO B - ICPF - Derescente'!D66</f>
        <v>0</v>
      </c>
      <c r="E66" s="7">
        <f>'MEM. CÁLCULO - Decrescente'!Y66</f>
        <v>0</v>
      </c>
      <c r="F66" s="7">
        <f>'MEM. CÁLCULO - Decrescente'!AA66</f>
        <v>0</v>
      </c>
      <c r="G66" s="2">
        <f>'MEM. CÁLCULO - Decrescente'!AB66</f>
        <v>0</v>
      </c>
      <c r="H66" s="7">
        <f>'MEM. CÁLCULO - Decrescente'!AC66</f>
        <v>0</v>
      </c>
      <c r="I66" s="7">
        <f>'MEM. CÁLCULO - Decrescente'!AE66</f>
        <v>0</v>
      </c>
      <c r="J66" s="2">
        <f>'MEM. CÁLCULO - Decrescente'!AF66</f>
        <v>0</v>
      </c>
      <c r="K66" s="2">
        <f>'MEM. CÁLCULO - Decrescente'!AG66</f>
        <v>0</v>
      </c>
      <c r="L66" s="7">
        <f>'MEM. CÁLCULO - Decrescente'!AI66</f>
        <v>0</v>
      </c>
      <c r="M66" s="7">
        <f>'MEM. CÁLCULO - Decrescente'!AJ66</f>
        <v>0</v>
      </c>
      <c r="N66" s="747">
        <f>'MEM. CÁLCULO - Decrescente'!AU103</f>
        <v>0</v>
      </c>
      <c r="O66" s="748"/>
      <c r="P66" s="748"/>
      <c r="Q66" s="749"/>
    </row>
    <row r="67" spans="1:17" hidden="1">
      <c r="A67" s="5">
        <f>IF(B67="","",MAX($A$15:A66)+1)</f>
        <v>53</v>
      </c>
      <c r="B67" s="282">
        <f>'ANEXO B - ICPF - Derescente'!B67</f>
        <v>0</v>
      </c>
      <c r="C67" s="282">
        <f>'ANEXO B - ICPF - Derescente'!C67</f>
        <v>0</v>
      </c>
      <c r="D67" s="300">
        <f>'ANEXO B - ICPF - Derescente'!D67</f>
        <v>0</v>
      </c>
      <c r="E67" s="7">
        <f>'MEM. CÁLCULO - Decrescente'!Y67</f>
        <v>0</v>
      </c>
      <c r="F67" s="7">
        <f>'MEM. CÁLCULO - Decrescente'!AA67</f>
        <v>0</v>
      </c>
      <c r="G67" s="2">
        <f>'MEM. CÁLCULO - Decrescente'!AB67</f>
        <v>0</v>
      </c>
      <c r="H67" s="7">
        <f>'MEM. CÁLCULO - Decrescente'!AC67</f>
        <v>0</v>
      </c>
      <c r="I67" s="7">
        <f>'MEM. CÁLCULO - Decrescente'!AE67</f>
        <v>0</v>
      </c>
      <c r="J67" s="2">
        <f>'MEM. CÁLCULO - Decrescente'!AF67</f>
        <v>0</v>
      </c>
      <c r="K67" s="2">
        <f>'MEM. CÁLCULO - Decrescente'!AG67</f>
        <v>0</v>
      </c>
      <c r="L67" s="7">
        <f>'MEM. CÁLCULO - Decrescente'!AI67</f>
        <v>0</v>
      </c>
      <c r="M67" s="7">
        <f>'MEM. CÁLCULO - Decrescente'!AJ67</f>
        <v>0</v>
      </c>
      <c r="N67" s="747">
        <f>'MEM. CÁLCULO - Decrescente'!AU104</f>
        <v>0</v>
      </c>
      <c r="O67" s="748"/>
      <c r="P67" s="748"/>
      <c r="Q67" s="749"/>
    </row>
    <row r="68" spans="1:17" hidden="1">
      <c r="A68" s="5">
        <f>IF(B68="","",MAX($A$15:A67)+1)</f>
        <v>54</v>
      </c>
      <c r="B68" s="282">
        <f>'ANEXO B - ICPF - Derescente'!B68</f>
        <v>0</v>
      </c>
      <c r="C68" s="282">
        <f>'ANEXO B - ICPF - Derescente'!C68</f>
        <v>0</v>
      </c>
      <c r="D68" s="300">
        <f>'ANEXO B - ICPF - Derescente'!D68</f>
        <v>0</v>
      </c>
      <c r="E68" s="7">
        <f>'MEM. CÁLCULO - Decrescente'!Y68</f>
        <v>0</v>
      </c>
      <c r="F68" s="7">
        <f>'MEM. CÁLCULO - Decrescente'!AA68</f>
        <v>0</v>
      </c>
      <c r="G68" s="2">
        <f>'MEM. CÁLCULO - Decrescente'!AB68</f>
        <v>0</v>
      </c>
      <c r="H68" s="7">
        <f>'MEM. CÁLCULO - Decrescente'!AC68</f>
        <v>0</v>
      </c>
      <c r="I68" s="7">
        <f>'MEM. CÁLCULO - Decrescente'!AE68</f>
        <v>0</v>
      </c>
      <c r="J68" s="2">
        <f>'MEM. CÁLCULO - Decrescente'!AF68</f>
        <v>0</v>
      </c>
      <c r="K68" s="2">
        <f>'MEM. CÁLCULO - Decrescente'!AG68</f>
        <v>0</v>
      </c>
      <c r="L68" s="7">
        <f>'MEM. CÁLCULO - Decrescente'!AI68</f>
        <v>0</v>
      </c>
      <c r="M68" s="7">
        <f>'MEM. CÁLCULO - Decrescente'!AJ68</f>
        <v>0</v>
      </c>
      <c r="N68" s="747">
        <f>'MEM. CÁLCULO - Decrescente'!AU105</f>
        <v>0</v>
      </c>
      <c r="O68" s="748"/>
      <c r="P68" s="748"/>
      <c r="Q68" s="749"/>
    </row>
    <row r="69" spans="1:17" hidden="1">
      <c r="A69" s="5">
        <f>IF(B69="","",MAX($A$15:A68)+1)</f>
        <v>55</v>
      </c>
      <c r="B69" s="282">
        <f>'ANEXO B - ICPF - Derescente'!B69</f>
        <v>0</v>
      </c>
      <c r="C69" s="282">
        <f>'ANEXO B - ICPF - Derescente'!C69</f>
        <v>0</v>
      </c>
      <c r="D69" s="300">
        <f>'ANEXO B - ICPF - Derescente'!D69</f>
        <v>0</v>
      </c>
      <c r="E69" s="7">
        <f>'MEM. CÁLCULO - Decrescente'!Y69</f>
        <v>0</v>
      </c>
      <c r="F69" s="7">
        <f>'MEM. CÁLCULO - Decrescente'!AA69</f>
        <v>0</v>
      </c>
      <c r="G69" s="2">
        <f>'MEM. CÁLCULO - Decrescente'!AB69</f>
        <v>0</v>
      </c>
      <c r="H69" s="7">
        <f>'MEM. CÁLCULO - Decrescente'!AC69</f>
        <v>0</v>
      </c>
      <c r="I69" s="7">
        <f>'MEM. CÁLCULO - Decrescente'!AE69</f>
        <v>0</v>
      </c>
      <c r="J69" s="2">
        <f>'MEM. CÁLCULO - Decrescente'!AF69</f>
        <v>0</v>
      </c>
      <c r="K69" s="2">
        <f>'MEM. CÁLCULO - Decrescente'!AG69</f>
        <v>0</v>
      </c>
      <c r="L69" s="7">
        <f>'MEM. CÁLCULO - Decrescente'!AI69</f>
        <v>0</v>
      </c>
      <c r="M69" s="7">
        <f>'MEM. CÁLCULO - Decrescente'!AJ69</f>
        <v>0</v>
      </c>
      <c r="N69" s="747">
        <f>'MEM. CÁLCULO - Decrescente'!AU106</f>
        <v>0</v>
      </c>
      <c r="O69" s="748"/>
      <c r="P69" s="748"/>
      <c r="Q69" s="749"/>
    </row>
    <row r="70" spans="1:17" hidden="1">
      <c r="A70" s="5">
        <f>IF(B70="","",MAX($A$15:A69)+1)</f>
        <v>56</v>
      </c>
      <c r="B70" s="282">
        <f>'ANEXO B - ICPF - Derescente'!B70</f>
        <v>0</v>
      </c>
      <c r="C70" s="282">
        <f>'ANEXO B - ICPF - Derescente'!C70</f>
        <v>0</v>
      </c>
      <c r="D70" s="300">
        <f>'ANEXO B - ICPF - Derescente'!D70</f>
        <v>0</v>
      </c>
      <c r="E70" s="7">
        <f>'MEM. CÁLCULO - Decrescente'!Y70</f>
        <v>0</v>
      </c>
      <c r="F70" s="7">
        <f>'MEM. CÁLCULO - Decrescente'!AA70</f>
        <v>0</v>
      </c>
      <c r="G70" s="2">
        <f>'MEM. CÁLCULO - Decrescente'!AB70</f>
        <v>0</v>
      </c>
      <c r="H70" s="7">
        <f>'MEM. CÁLCULO - Decrescente'!AC70</f>
        <v>0</v>
      </c>
      <c r="I70" s="7">
        <f>'MEM. CÁLCULO - Decrescente'!AE70</f>
        <v>0</v>
      </c>
      <c r="J70" s="2">
        <f>'MEM. CÁLCULO - Decrescente'!AF70</f>
        <v>0</v>
      </c>
      <c r="K70" s="2">
        <f>'MEM. CÁLCULO - Decrescente'!AG70</f>
        <v>0</v>
      </c>
      <c r="L70" s="7">
        <f>'MEM. CÁLCULO - Decrescente'!AI70</f>
        <v>0</v>
      </c>
      <c r="M70" s="7">
        <f>'MEM. CÁLCULO - Decrescente'!AJ70</f>
        <v>0</v>
      </c>
      <c r="N70" s="747">
        <f>'MEM. CÁLCULO - Decrescente'!AU107</f>
        <v>0</v>
      </c>
      <c r="O70" s="748"/>
      <c r="P70" s="748"/>
      <c r="Q70" s="749"/>
    </row>
    <row r="71" spans="1:17" hidden="1">
      <c r="A71" s="5">
        <f>IF(B71="","",MAX($A$15:A70)+1)</f>
        <v>57</v>
      </c>
      <c r="B71" s="282">
        <f>'ANEXO B - ICPF - Derescente'!B71</f>
        <v>0</v>
      </c>
      <c r="C71" s="282">
        <f>'ANEXO B - ICPF - Derescente'!C71</f>
        <v>0</v>
      </c>
      <c r="D71" s="300">
        <f>'ANEXO B - ICPF - Derescente'!D71</f>
        <v>0</v>
      </c>
      <c r="E71" s="7">
        <f>'MEM. CÁLCULO - Decrescente'!Y71</f>
        <v>0</v>
      </c>
      <c r="F71" s="7">
        <f>'MEM. CÁLCULO - Decrescente'!AA71</f>
        <v>0</v>
      </c>
      <c r="G71" s="2">
        <f>'MEM. CÁLCULO - Decrescente'!AB71</f>
        <v>0</v>
      </c>
      <c r="H71" s="7">
        <f>'MEM. CÁLCULO - Decrescente'!AC71</f>
        <v>0</v>
      </c>
      <c r="I71" s="7">
        <f>'MEM. CÁLCULO - Decrescente'!AE71</f>
        <v>0</v>
      </c>
      <c r="J71" s="2">
        <f>'MEM. CÁLCULO - Decrescente'!AF71</f>
        <v>0</v>
      </c>
      <c r="K71" s="2">
        <f>'MEM. CÁLCULO - Decrescente'!AG71</f>
        <v>0</v>
      </c>
      <c r="L71" s="7">
        <f>'MEM. CÁLCULO - Decrescente'!AI71</f>
        <v>0</v>
      </c>
      <c r="M71" s="7">
        <f>'MEM. CÁLCULO - Decrescente'!AJ71</f>
        <v>0</v>
      </c>
      <c r="N71" s="747">
        <f>'MEM. CÁLCULO - Decrescente'!AU108</f>
        <v>0</v>
      </c>
      <c r="O71" s="748"/>
      <c r="P71" s="748"/>
      <c r="Q71" s="749"/>
    </row>
    <row r="72" spans="1:17" hidden="1">
      <c r="A72" s="5">
        <f>IF(B72="","",MAX($A$15:A71)+1)</f>
        <v>58</v>
      </c>
      <c r="B72" s="282">
        <f>'ANEXO B - ICPF - Derescente'!B72</f>
        <v>0</v>
      </c>
      <c r="C72" s="282">
        <f>'ANEXO B - ICPF - Derescente'!C72</f>
        <v>0</v>
      </c>
      <c r="D72" s="300">
        <f>'ANEXO B - ICPF - Derescente'!D72</f>
        <v>0</v>
      </c>
      <c r="E72" s="7">
        <f>'MEM. CÁLCULO - Decrescente'!Y72</f>
        <v>0</v>
      </c>
      <c r="F72" s="7">
        <f>'MEM. CÁLCULO - Decrescente'!AA72</f>
        <v>0</v>
      </c>
      <c r="G72" s="2">
        <f>'MEM. CÁLCULO - Decrescente'!AB72</f>
        <v>0</v>
      </c>
      <c r="H72" s="7">
        <f>'MEM. CÁLCULO - Decrescente'!AC72</f>
        <v>0</v>
      </c>
      <c r="I72" s="7">
        <f>'MEM. CÁLCULO - Decrescente'!AE72</f>
        <v>0</v>
      </c>
      <c r="J72" s="2">
        <f>'MEM. CÁLCULO - Decrescente'!AF72</f>
        <v>0</v>
      </c>
      <c r="K72" s="2">
        <f>'MEM. CÁLCULO - Decrescente'!AG72</f>
        <v>0</v>
      </c>
      <c r="L72" s="7">
        <f>'MEM. CÁLCULO - Decrescente'!AI72</f>
        <v>0</v>
      </c>
      <c r="M72" s="7">
        <f>'MEM. CÁLCULO - Decrescente'!AJ72</f>
        <v>0</v>
      </c>
      <c r="N72" s="747">
        <f>'MEM. CÁLCULO - Decrescente'!AU109</f>
        <v>0</v>
      </c>
      <c r="O72" s="748"/>
      <c r="P72" s="748"/>
      <c r="Q72" s="749"/>
    </row>
    <row r="73" spans="1:17" hidden="1">
      <c r="A73" s="5">
        <f>IF(B73="","",MAX($A$15:A72)+1)</f>
        <v>59</v>
      </c>
      <c r="B73" s="282">
        <f>'ANEXO B - ICPF - Derescente'!B73</f>
        <v>0</v>
      </c>
      <c r="C73" s="282">
        <f>'ANEXO B - ICPF - Derescente'!C73</f>
        <v>0</v>
      </c>
      <c r="D73" s="300">
        <f>'ANEXO B - ICPF - Derescente'!D73</f>
        <v>0</v>
      </c>
      <c r="E73" s="7">
        <f>'MEM. CÁLCULO - Decrescente'!Y73</f>
        <v>0</v>
      </c>
      <c r="F73" s="7">
        <f>'MEM. CÁLCULO - Decrescente'!AA73</f>
        <v>0</v>
      </c>
      <c r="G73" s="2">
        <f>'MEM. CÁLCULO - Decrescente'!AB73</f>
        <v>0</v>
      </c>
      <c r="H73" s="7">
        <f>'MEM. CÁLCULO - Decrescente'!AC73</f>
        <v>0</v>
      </c>
      <c r="I73" s="7">
        <f>'MEM. CÁLCULO - Decrescente'!AE73</f>
        <v>0</v>
      </c>
      <c r="J73" s="2">
        <f>'MEM. CÁLCULO - Decrescente'!AF73</f>
        <v>0</v>
      </c>
      <c r="K73" s="2">
        <f>'MEM. CÁLCULO - Decrescente'!AG73</f>
        <v>0</v>
      </c>
      <c r="L73" s="7">
        <f>'MEM. CÁLCULO - Decrescente'!AI73</f>
        <v>0</v>
      </c>
      <c r="M73" s="7">
        <f>'MEM. CÁLCULO - Decrescente'!AJ73</f>
        <v>0</v>
      </c>
      <c r="N73" s="747">
        <f>'MEM. CÁLCULO - Decrescente'!AU110</f>
        <v>0</v>
      </c>
      <c r="O73" s="748"/>
      <c r="P73" s="748"/>
      <c r="Q73" s="749"/>
    </row>
    <row r="74" spans="1:17" hidden="1">
      <c r="A74" s="5">
        <f>IF(B74="","",MAX($A$15:A73)+1)</f>
        <v>60</v>
      </c>
      <c r="B74" s="282">
        <f>'ANEXO B - ICPF - Derescente'!B74</f>
        <v>0</v>
      </c>
      <c r="C74" s="282">
        <f>'ANEXO B - ICPF - Derescente'!C74</f>
        <v>0</v>
      </c>
      <c r="D74" s="300">
        <f>'ANEXO B - ICPF - Derescente'!D74</f>
        <v>0</v>
      </c>
      <c r="E74" s="7">
        <f>'MEM. CÁLCULO - Decrescente'!Y74</f>
        <v>0</v>
      </c>
      <c r="F74" s="7">
        <f>'MEM. CÁLCULO - Decrescente'!AA74</f>
        <v>0</v>
      </c>
      <c r="G74" s="2">
        <f>'MEM. CÁLCULO - Decrescente'!AB74</f>
        <v>0</v>
      </c>
      <c r="H74" s="7">
        <f>'MEM. CÁLCULO - Decrescente'!AC74</f>
        <v>0</v>
      </c>
      <c r="I74" s="7">
        <f>'MEM. CÁLCULO - Decrescente'!AE74</f>
        <v>0</v>
      </c>
      <c r="J74" s="2">
        <f>'MEM. CÁLCULO - Decrescente'!AF74</f>
        <v>0</v>
      </c>
      <c r="K74" s="2">
        <f>'MEM. CÁLCULO - Decrescente'!AG74</f>
        <v>0</v>
      </c>
      <c r="L74" s="7">
        <f>'MEM. CÁLCULO - Decrescente'!AI74</f>
        <v>0</v>
      </c>
      <c r="M74" s="7">
        <f>'MEM. CÁLCULO - Decrescente'!AJ74</f>
        <v>0</v>
      </c>
      <c r="N74" s="747">
        <f>'MEM. CÁLCULO - Decrescente'!AU111</f>
        <v>0</v>
      </c>
      <c r="O74" s="748"/>
      <c r="P74" s="748"/>
      <c r="Q74" s="749"/>
    </row>
    <row r="75" spans="1:17" hidden="1">
      <c r="A75" s="5">
        <f>IF(B75="","",MAX($A$15:A74)+1)</f>
        <v>61</v>
      </c>
      <c r="B75" s="282">
        <f>'ANEXO B - ICPF - Derescente'!B75</f>
        <v>0</v>
      </c>
      <c r="C75" s="282">
        <f>'ANEXO B - ICPF - Derescente'!C75</f>
        <v>0</v>
      </c>
      <c r="D75" s="300">
        <f>'ANEXO B - ICPF - Derescente'!D75</f>
        <v>0</v>
      </c>
      <c r="E75" s="7">
        <f>'MEM. CÁLCULO - Decrescente'!Y75</f>
        <v>0</v>
      </c>
      <c r="F75" s="7">
        <f>'MEM. CÁLCULO - Decrescente'!AA75</f>
        <v>0</v>
      </c>
      <c r="G75" s="2">
        <f>'MEM. CÁLCULO - Decrescente'!AB75</f>
        <v>0</v>
      </c>
      <c r="H75" s="7">
        <f>'MEM. CÁLCULO - Decrescente'!AC75</f>
        <v>0</v>
      </c>
      <c r="I75" s="7">
        <f>'MEM. CÁLCULO - Decrescente'!AE75</f>
        <v>0</v>
      </c>
      <c r="J75" s="2">
        <f>'MEM. CÁLCULO - Decrescente'!AF75</f>
        <v>0</v>
      </c>
      <c r="K75" s="2">
        <f>'MEM. CÁLCULO - Decrescente'!AG75</f>
        <v>0</v>
      </c>
      <c r="L75" s="7">
        <f>'MEM. CÁLCULO - Decrescente'!AI75</f>
        <v>0</v>
      </c>
      <c r="M75" s="7">
        <f>'MEM. CÁLCULO - Decrescente'!AJ75</f>
        <v>0</v>
      </c>
      <c r="N75" s="747">
        <f>'MEM. CÁLCULO - Decrescente'!AU112</f>
        <v>0</v>
      </c>
      <c r="O75" s="748"/>
      <c r="P75" s="748"/>
      <c r="Q75" s="749"/>
    </row>
    <row r="76" spans="1:17" hidden="1">
      <c r="A76" s="5">
        <f>IF(B76="","",MAX($A$15:A75)+1)</f>
        <v>62</v>
      </c>
      <c r="B76" s="282">
        <f>'ANEXO B - ICPF - Derescente'!B76</f>
        <v>0</v>
      </c>
      <c r="C76" s="282">
        <f>'ANEXO B - ICPF - Derescente'!C76</f>
        <v>0</v>
      </c>
      <c r="D76" s="300">
        <f>'ANEXO B - ICPF - Derescente'!D76</f>
        <v>0</v>
      </c>
      <c r="E76" s="7">
        <f>'MEM. CÁLCULO - Decrescente'!Y76</f>
        <v>0</v>
      </c>
      <c r="F76" s="7">
        <f>'MEM. CÁLCULO - Decrescente'!AA76</f>
        <v>0</v>
      </c>
      <c r="G76" s="2">
        <f>'MEM. CÁLCULO - Decrescente'!AB76</f>
        <v>0</v>
      </c>
      <c r="H76" s="7">
        <f>'MEM. CÁLCULO - Decrescente'!AC76</f>
        <v>0</v>
      </c>
      <c r="I76" s="7">
        <f>'MEM. CÁLCULO - Decrescente'!AE76</f>
        <v>0</v>
      </c>
      <c r="J76" s="2">
        <f>'MEM. CÁLCULO - Decrescente'!AF76</f>
        <v>0</v>
      </c>
      <c r="K76" s="2">
        <f>'MEM. CÁLCULO - Decrescente'!AG76</f>
        <v>0</v>
      </c>
      <c r="L76" s="7">
        <f>'MEM. CÁLCULO - Decrescente'!AI76</f>
        <v>0</v>
      </c>
      <c r="M76" s="7">
        <f>'MEM. CÁLCULO - Decrescente'!AJ76</f>
        <v>0</v>
      </c>
      <c r="N76" s="747">
        <f>'MEM. CÁLCULO - Decrescente'!AU113</f>
        <v>0</v>
      </c>
      <c r="O76" s="748"/>
      <c r="P76" s="748"/>
      <c r="Q76" s="749"/>
    </row>
    <row r="77" spans="1:17" hidden="1">
      <c r="A77" s="5">
        <f>IF(B77="","",MAX($A$15:A76)+1)</f>
        <v>63</v>
      </c>
      <c r="B77" s="282">
        <f>'ANEXO B - ICPF - Derescente'!B77</f>
        <v>0</v>
      </c>
      <c r="C77" s="282">
        <f>'ANEXO B - ICPF - Derescente'!C77</f>
        <v>0</v>
      </c>
      <c r="D77" s="300">
        <f>'ANEXO B - ICPF - Derescente'!D77</f>
        <v>0</v>
      </c>
      <c r="E77" s="7">
        <f>'MEM. CÁLCULO - Decrescente'!Y77</f>
        <v>0</v>
      </c>
      <c r="F77" s="7">
        <f>'MEM. CÁLCULO - Decrescente'!AA77</f>
        <v>0</v>
      </c>
      <c r="G77" s="2">
        <f>'MEM. CÁLCULO - Decrescente'!AB77</f>
        <v>0</v>
      </c>
      <c r="H77" s="7">
        <f>'MEM. CÁLCULO - Decrescente'!AC77</f>
        <v>0</v>
      </c>
      <c r="I77" s="7">
        <f>'MEM. CÁLCULO - Decrescente'!AE77</f>
        <v>0</v>
      </c>
      <c r="J77" s="2">
        <f>'MEM. CÁLCULO - Decrescente'!AF77</f>
        <v>0</v>
      </c>
      <c r="K77" s="2">
        <f>'MEM. CÁLCULO - Decrescente'!AG77</f>
        <v>0</v>
      </c>
      <c r="L77" s="7">
        <f>'MEM. CÁLCULO - Decrescente'!AI77</f>
        <v>0</v>
      </c>
      <c r="M77" s="7">
        <f>'MEM. CÁLCULO - Decrescente'!AJ77</f>
        <v>0</v>
      </c>
      <c r="N77" s="747">
        <f>'MEM. CÁLCULO - Decrescente'!AU114</f>
        <v>0</v>
      </c>
      <c r="O77" s="748"/>
      <c r="P77" s="748"/>
      <c r="Q77" s="749"/>
    </row>
    <row r="78" spans="1:17" hidden="1">
      <c r="A78" s="5">
        <f>IF(B78="","",MAX($A$15:A77)+1)</f>
        <v>64</v>
      </c>
      <c r="B78" s="282">
        <f>'ANEXO B - ICPF - Derescente'!B78</f>
        <v>0</v>
      </c>
      <c r="C78" s="282">
        <f>'ANEXO B - ICPF - Derescente'!C78</f>
        <v>0</v>
      </c>
      <c r="D78" s="300">
        <f>'ANEXO B - ICPF - Derescente'!D78</f>
        <v>0</v>
      </c>
      <c r="E78" s="7">
        <f>'MEM. CÁLCULO - Decrescente'!Y78</f>
        <v>0</v>
      </c>
      <c r="F78" s="7">
        <f>'MEM. CÁLCULO - Decrescente'!AA78</f>
        <v>0</v>
      </c>
      <c r="G78" s="2">
        <f>'MEM. CÁLCULO - Decrescente'!AB78</f>
        <v>0</v>
      </c>
      <c r="H78" s="7">
        <f>'MEM. CÁLCULO - Decrescente'!AC78</f>
        <v>0</v>
      </c>
      <c r="I78" s="7">
        <f>'MEM. CÁLCULO - Decrescente'!AE78</f>
        <v>0</v>
      </c>
      <c r="J78" s="2">
        <f>'MEM. CÁLCULO - Decrescente'!AF78</f>
        <v>0</v>
      </c>
      <c r="K78" s="2">
        <f>'MEM. CÁLCULO - Decrescente'!AG78</f>
        <v>0</v>
      </c>
      <c r="L78" s="7">
        <f>'MEM. CÁLCULO - Decrescente'!AI78</f>
        <v>0</v>
      </c>
      <c r="M78" s="7">
        <f>'MEM. CÁLCULO - Decrescente'!AJ78</f>
        <v>0</v>
      </c>
      <c r="N78" s="747">
        <f>'MEM. CÁLCULO - Decrescente'!AU115</f>
        <v>0</v>
      </c>
      <c r="O78" s="748"/>
      <c r="P78" s="748"/>
      <c r="Q78" s="749"/>
    </row>
    <row r="79" spans="1:17" hidden="1">
      <c r="A79" s="5">
        <f>IF(B79="","",MAX($A$15:A78)+1)</f>
        <v>65</v>
      </c>
      <c r="B79" s="282">
        <f>'ANEXO B - ICPF - Derescente'!B79</f>
        <v>0</v>
      </c>
      <c r="C79" s="282">
        <f>'ANEXO B - ICPF - Derescente'!C79</f>
        <v>0</v>
      </c>
      <c r="D79" s="300">
        <f>'ANEXO B - ICPF - Derescente'!D79</f>
        <v>0</v>
      </c>
      <c r="E79" s="7">
        <f>'MEM. CÁLCULO - Decrescente'!Y79</f>
        <v>0</v>
      </c>
      <c r="F79" s="7">
        <f>'MEM. CÁLCULO - Decrescente'!AA79</f>
        <v>0</v>
      </c>
      <c r="G79" s="2">
        <f>'MEM. CÁLCULO - Decrescente'!AB79</f>
        <v>0</v>
      </c>
      <c r="H79" s="7">
        <f>'MEM. CÁLCULO - Decrescente'!AC79</f>
        <v>0</v>
      </c>
      <c r="I79" s="7">
        <f>'MEM. CÁLCULO - Decrescente'!AE79</f>
        <v>0</v>
      </c>
      <c r="J79" s="2">
        <f>'MEM. CÁLCULO - Decrescente'!AF79</f>
        <v>0</v>
      </c>
      <c r="K79" s="2">
        <f>'MEM. CÁLCULO - Decrescente'!AG79</f>
        <v>0</v>
      </c>
      <c r="L79" s="7">
        <f>'MEM. CÁLCULO - Decrescente'!AI79</f>
        <v>0</v>
      </c>
      <c r="M79" s="7">
        <f>'MEM. CÁLCULO - Decrescente'!AJ79</f>
        <v>0</v>
      </c>
      <c r="N79" s="747">
        <f>'MEM. CÁLCULO - Decrescente'!AU116</f>
        <v>0</v>
      </c>
      <c r="O79" s="748"/>
      <c r="P79" s="748"/>
      <c r="Q79" s="749"/>
    </row>
    <row r="80" spans="1:17" hidden="1">
      <c r="A80" s="5">
        <f>IF(B80="","",MAX($A$15:A79)+1)</f>
        <v>66</v>
      </c>
      <c r="B80" s="282">
        <f>'ANEXO B - ICPF - Derescente'!B80</f>
        <v>0</v>
      </c>
      <c r="C80" s="282">
        <f>'ANEXO B - ICPF - Derescente'!C80</f>
        <v>0</v>
      </c>
      <c r="D80" s="300">
        <f>'ANEXO B - ICPF - Derescente'!D80</f>
        <v>0</v>
      </c>
      <c r="E80" s="7">
        <f>'MEM. CÁLCULO - Decrescente'!Y80</f>
        <v>0</v>
      </c>
      <c r="F80" s="7">
        <f>'MEM. CÁLCULO - Decrescente'!AA80</f>
        <v>0</v>
      </c>
      <c r="G80" s="2">
        <f>'MEM. CÁLCULO - Decrescente'!AB80</f>
        <v>0</v>
      </c>
      <c r="H80" s="7">
        <f>'MEM. CÁLCULO - Decrescente'!AC80</f>
        <v>0</v>
      </c>
      <c r="I80" s="7">
        <f>'MEM. CÁLCULO - Decrescente'!AE80</f>
        <v>0</v>
      </c>
      <c r="J80" s="2">
        <f>'MEM. CÁLCULO - Decrescente'!AF80</f>
        <v>0</v>
      </c>
      <c r="K80" s="2">
        <f>'MEM. CÁLCULO - Decrescente'!AG80</f>
        <v>0</v>
      </c>
      <c r="L80" s="7">
        <f>'MEM. CÁLCULO - Decrescente'!AI80</f>
        <v>0</v>
      </c>
      <c r="M80" s="7">
        <f>'MEM. CÁLCULO - Decrescente'!AJ80</f>
        <v>0</v>
      </c>
      <c r="N80" s="747">
        <f>'MEM. CÁLCULO - Decrescente'!AU117</f>
        <v>0</v>
      </c>
      <c r="O80" s="748"/>
      <c r="P80" s="748"/>
      <c r="Q80" s="749"/>
    </row>
    <row r="81" spans="1:17" hidden="1">
      <c r="A81" s="5">
        <f>IF(B81="","",MAX($A$15:A80)+1)</f>
        <v>67</v>
      </c>
      <c r="B81" s="282">
        <f>'ANEXO B - ICPF - Derescente'!B81</f>
        <v>0</v>
      </c>
      <c r="C81" s="282">
        <f>'ANEXO B - ICPF - Derescente'!C81</f>
        <v>0</v>
      </c>
      <c r="D81" s="300">
        <f>'ANEXO B - ICPF - Derescente'!D81</f>
        <v>0</v>
      </c>
      <c r="E81" s="7">
        <f>'MEM. CÁLCULO - Decrescente'!Y81</f>
        <v>0</v>
      </c>
      <c r="F81" s="7">
        <f>'MEM. CÁLCULO - Decrescente'!AA81</f>
        <v>0</v>
      </c>
      <c r="G81" s="2">
        <f>'MEM. CÁLCULO - Decrescente'!AB81</f>
        <v>0</v>
      </c>
      <c r="H81" s="7">
        <f>'MEM. CÁLCULO - Decrescente'!AC81</f>
        <v>0</v>
      </c>
      <c r="I81" s="7">
        <f>'MEM. CÁLCULO - Decrescente'!AE81</f>
        <v>0</v>
      </c>
      <c r="J81" s="2">
        <f>'MEM. CÁLCULO - Decrescente'!AF81</f>
        <v>0</v>
      </c>
      <c r="K81" s="2">
        <f>'MEM. CÁLCULO - Decrescente'!AG81</f>
        <v>0</v>
      </c>
      <c r="L81" s="7">
        <f>'MEM. CÁLCULO - Decrescente'!AI81</f>
        <v>0</v>
      </c>
      <c r="M81" s="7">
        <f>'MEM. CÁLCULO - Decrescente'!AJ81</f>
        <v>0</v>
      </c>
      <c r="N81" s="747">
        <f>'MEM. CÁLCULO - Decrescente'!AU118</f>
        <v>0</v>
      </c>
      <c r="O81" s="748"/>
      <c r="P81" s="748"/>
      <c r="Q81" s="749"/>
    </row>
    <row r="82" spans="1:17" hidden="1">
      <c r="A82" s="5">
        <f>IF(B82="","",MAX($A$15:A81)+1)</f>
        <v>68</v>
      </c>
      <c r="B82" s="282">
        <f>'ANEXO B - ICPF - Derescente'!B82</f>
        <v>0</v>
      </c>
      <c r="C82" s="282">
        <f>'ANEXO B - ICPF - Derescente'!C82</f>
        <v>0</v>
      </c>
      <c r="D82" s="300">
        <f>'ANEXO B - ICPF - Derescente'!D82</f>
        <v>0</v>
      </c>
      <c r="E82" s="7">
        <f>'MEM. CÁLCULO - Decrescente'!Y82</f>
        <v>0</v>
      </c>
      <c r="F82" s="7">
        <f>'MEM. CÁLCULO - Decrescente'!AA82</f>
        <v>0</v>
      </c>
      <c r="G82" s="2">
        <f>'MEM. CÁLCULO - Decrescente'!AB82</f>
        <v>0</v>
      </c>
      <c r="H82" s="7">
        <f>'MEM. CÁLCULO - Decrescente'!AC82</f>
        <v>0</v>
      </c>
      <c r="I82" s="7">
        <f>'MEM. CÁLCULO - Decrescente'!AE82</f>
        <v>0</v>
      </c>
      <c r="J82" s="2">
        <f>'MEM. CÁLCULO - Decrescente'!AF82</f>
        <v>0</v>
      </c>
      <c r="K82" s="2">
        <f>'MEM. CÁLCULO - Decrescente'!AG82</f>
        <v>0</v>
      </c>
      <c r="L82" s="7">
        <f>'MEM. CÁLCULO - Decrescente'!AI82</f>
        <v>0</v>
      </c>
      <c r="M82" s="7">
        <f>'MEM. CÁLCULO - Decrescente'!AJ82</f>
        <v>0</v>
      </c>
      <c r="N82" s="747">
        <f>'MEM. CÁLCULO - Decrescente'!AU119</f>
        <v>0</v>
      </c>
      <c r="O82" s="748"/>
      <c r="P82" s="748"/>
      <c r="Q82" s="749"/>
    </row>
    <row r="83" spans="1:17" hidden="1">
      <c r="A83" s="5">
        <f>IF(B83="","",MAX($A$15:A82)+1)</f>
        <v>69</v>
      </c>
      <c r="B83" s="282">
        <f>'ANEXO B - ICPF - Derescente'!B83</f>
        <v>0</v>
      </c>
      <c r="C83" s="282">
        <f>'ANEXO B - ICPF - Derescente'!C83</f>
        <v>0</v>
      </c>
      <c r="D83" s="300">
        <f>'ANEXO B - ICPF - Derescente'!D83</f>
        <v>0</v>
      </c>
      <c r="E83" s="7">
        <f>'MEM. CÁLCULO - Decrescente'!Y83</f>
        <v>0</v>
      </c>
      <c r="F83" s="7">
        <f>'MEM. CÁLCULO - Decrescente'!AA83</f>
        <v>0</v>
      </c>
      <c r="G83" s="2">
        <f>'MEM. CÁLCULO - Decrescente'!AB83</f>
        <v>0</v>
      </c>
      <c r="H83" s="7">
        <f>'MEM. CÁLCULO - Decrescente'!AC83</f>
        <v>0</v>
      </c>
      <c r="I83" s="7">
        <f>'MEM. CÁLCULO - Decrescente'!AE83</f>
        <v>0</v>
      </c>
      <c r="J83" s="2">
        <f>'MEM. CÁLCULO - Decrescente'!AF83</f>
        <v>0</v>
      </c>
      <c r="K83" s="2">
        <f>'MEM. CÁLCULO - Decrescente'!AG83</f>
        <v>0</v>
      </c>
      <c r="L83" s="7">
        <f>'MEM. CÁLCULO - Decrescente'!AI83</f>
        <v>0</v>
      </c>
      <c r="M83" s="7">
        <f>'MEM. CÁLCULO - Decrescente'!AJ83</f>
        <v>0</v>
      </c>
      <c r="N83" s="747">
        <f>'MEM. CÁLCULO - Decrescente'!AU120</f>
        <v>0</v>
      </c>
      <c r="O83" s="748"/>
      <c r="P83" s="748"/>
      <c r="Q83" s="749"/>
    </row>
    <row r="84" spans="1:17" hidden="1">
      <c r="A84" s="5">
        <f>IF(B84="","",MAX($A$15:A83)+1)</f>
        <v>70</v>
      </c>
      <c r="B84" s="282">
        <f>'ANEXO B - ICPF - Derescente'!B84</f>
        <v>0</v>
      </c>
      <c r="C84" s="282">
        <f>'ANEXO B - ICPF - Derescente'!C84</f>
        <v>0</v>
      </c>
      <c r="D84" s="300">
        <f>'ANEXO B - ICPF - Derescente'!D84</f>
        <v>0</v>
      </c>
      <c r="E84" s="7">
        <f>'MEM. CÁLCULO - Decrescente'!Y84</f>
        <v>0</v>
      </c>
      <c r="F84" s="7">
        <f>'MEM. CÁLCULO - Decrescente'!AA84</f>
        <v>0</v>
      </c>
      <c r="G84" s="2">
        <f>'MEM. CÁLCULO - Decrescente'!AB84</f>
        <v>0</v>
      </c>
      <c r="H84" s="7">
        <f>'MEM. CÁLCULO - Decrescente'!AC84</f>
        <v>0</v>
      </c>
      <c r="I84" s="7">
        <f>'MEM. CÁLCULO - Decrescente'!AE84</f>
        <v>0</v>
      </c>
      <c r="J84" s="2">
        <f>'MEM. CÁLCULO - Decrescente'!AF84</f>
        <v>0</v>
      </c>
      <c r="K84" s="2">
        <f>'MEM. CÁLCULO - Decrescente'!AG84</f>
        <v>0</v>
      </c>
      <c r="L84" s="7">
        <f>'MEM. CÁLCULO - Decrescente'!AI84</f>
        <v>0</v>
      </c>
      <c r="M84" s="7">
        <f>'MEM. CÁLCULO - Decrescente'!AJ84</f>
        <v>0</v>
      </c>
      <c r="N84" s="747">
        <f>'MEM. CÁLCULO - Decrescente'!AU121</f>
        <v>0</v>
      </c>
      <c r="O84" s="748"/>
      <c r="P84" s="748"/>
      <c r="Q84" s="749"/>
    </row>
    <row r="85" spans="1:17" hidden="1">
      <c r="A85" s="5">
        <f>IF(B85="","",MAX($A$15:A84)+1)</f>
        <v>71</v>
      </c>
      <c r="B85" s="282">
        <f>'ANEXO B - ICPF - Derescente'!B85</f>
        <v>0</v>
      </c>
      <c r="C85" s="282">
        <f>'ANEXO B - ICPF - Derescente'!C85</f>
        <v>0</v>
      </c>
      <c r="D85" s="300">
        <f>'ANEXO B - ICPF - Derescente'!D85</f>
        <v>0</v>
      </c>
      <c r="E85" s="7">
        <f>'MEM. CÁLCULO - Decrescente'!Y85</f>
        <v>0</v>
      </c>
      <c r="F85" s="7">
        <f>'MEM. CÁLCULO - Decrescente'!AA85</f>
        <v>0</v>
      </c>
      <c r="G85" s="2">
        <f>'MEM. CÁLCULO - Decrescente'!AB85</f>
        <v>0</v>
      </c>
      <c r="H85" s="7">
        <f>'MEM. CÁLCULO - Decrescente'!AC85</f>
        <v>0</v>
      </c>
      <c r="I85" s="7">
        <f>'MEM. CÁLCULO - Decrescente'!AE85</f>
        <v>0</v>
      </c>
      <c r="J85" s="2">
        <f>'MEM. CÁLCULO - Decrescente'!AF85</f>
        <v>0</v>
      </c>
      <c r="K85" s="2">
        <f>'MEM. CÁLCULO - Decrescente'!AG85</f>
        <v>0</v>
      </c>
      <c r="L85" s="7">
        <f>'MEM. CÁLCULO - Decrescente'!AI85</f>
        <v>0</v>
      </c>
      <c r="M85" s="7">
        <f>'MEM. CÁLCULO - Decrescente'!AJ85</f>
        <v>0</v>
      </c>
      <c r="N85" s="747">
        <f>'MEM. CÁLCULO - Decrescente'!AU122</f>
        <v>0</v>
      </c>
      <c r="O85" s="748"/>
      <c r="P85" s="748"/>
      <c r="Q85" s="749"/>
    </row>
    <row r="86" spans="1:17" hidden="1">
      <c r="A86" s="5">
        <f>IF(B86="","",MAX($A$15:A85)+1)</f>
        <v>72</v>
      </c>
      <c r="B86" s="282">
        <f>'ANEXO B - ICPF - Derescente'!B86</f>
        <v>0</v>
      </c>
      <c r="C86" s="282">
        <f>'ANEXO B - ICPF - Derescente'!C86</f>
        <v>0</v>
      </c>
      <c r="D86" s="300">
        <f>'ANEXO B - ICPF - Derescente'!D86</f>
        <v>0</v>
      </c>
      <c r="E86" s="7">
        <f>'MEM. CÁLCULO - Decrescente'!Y86</f>
        <v>0</v>
      </c>
      <c r="F86" s="7">
        <f>'MEM. CÁLCULO - Decrescente'!AA86</f>
        <v>0</v>
      </c>
      <c r="G86" s="2">
        <f>'MEM. CÁLCULO - Decrescente'!AB86</f>
        <v>0</v>
      </c>
      <c r="H86" s="7">
        <f>'MEM. CÁLCULO - Decrescente'!AC86</f>
        <v>0</v>
      </c>
      <c r="I86" s="7">
        <f>'MEM. CÁLCULO - Decrescente'!AE86</f>
        <v>0</v>
      </c>
      <c r="J86" s="2">
        <f>'MEM. CÁLCULO - Decrescente'!AF86</f>
        <v>0</v>
      </c>
      <c r="K86" s="2">
        <f>'MEM. CÁLCULO - Decrescente'!AG86</f>
        <v>0</v>
      </c>
      <c r="L86" s="7">
        <f>'MEM. CÁLCULO - Decrescente'!AI86</f>
        <v>0</v>
      </c>
      <c r="M86" s="7">
        <f>'MEM. CÁLCULO - Decrescente'!AJ86</f>
        <v>0</v>
      </c>
      <c r="N86" s="747">
        <f>'MEM. CÁLCULO - Decrescente'!AU123</f>
        <v>0</v>
      </c>
      <c r="O86" s="748"/>
      <c r="P86" s="748"/>
      <c r="Q86" s="749"/>
    </row>
    <row r="87" spans="1:17" hidden="1">
      <c r="A87" s="5">
        <f>IF(B87="","",MAX($A$15:A86)+1)</f>
        <v>73</v>
      </c>
      <c r="B87" s="282">
        <f>'ANEXO B - ICPF - Derescente'!B87</f>
        <v>0</v>
      </c>
      <c r="C87" s="282">
        <f>'ANEXO B - ICPF - Derescente'!C87</f>
        <v>0</v>
      </c>
      <c r="D87" s="300">
        <f>'ANEXO B - ICPF - Derescente'!D87</f>
        <v>0</v>
      </c>
      <c r="E87" s="7">
        <f>'MEM. CÁLCULO - Decrescente'!Y87</f>
        <v>0</v>
      </c>
      <c r="F87" s="7">
        <f>'MEM. CÁLCULO - Decrescente'!AA87</f>
        <v>0</v>
      </c>
      <c r="G87" s="2">
        <f>'MEM. CÁLCULO - Decrescente'!AB87</f>
        <v>0</v>
      </c>
      <c r="H87" s="7">
        <f>'MEM. CÁLCULO - Decrescente'!AC87</f>
        <v>0</v>
      </c>
      <c r="I87" s="7">
        <f>'MEM. CÁLCULO - Decrescente'!AE87</f>
        <v>0</v>
      </c>
      <c r="J87" s="2">
        <f>'MEM. CÁLCULO - Decrescente'!AF87</f>
        <v>0</v>
      </c>
      <c r="K87" s="2">
        <f>'MEM. CÁLCULO - Decrescente'!AG87</f>
        <v>0</v>
      </c>
      <c r="L87" s="7">
        <f>'MEM. CÁLCULO - Decrescente'!AI87</f>
        <v>0</v>
      </c>
      <c r="M87" s="7">
        <f>'MEM. CÁLCULO - Decrescente'!AJ87</f>
        <v>0</v>
      </c>
      <c r="N87" s="747">
        <f>'MEM. CÁLCULO - Decrescente'!AU124</f>
        <v>0</v>
      </c>
      <c r="O87" s="748"/>
      <c r="P87" s="748"/>
      <c r="Q87" s="749"/>
    </row>
    <row r="88" spans="1:17" hidden="1">
      <c r="A88" s="5">
        <f>IF(B88="","",MAX($A$15:A87)+1)</f>
        <v>74</v>
      </c>
      <c r="B88" s="282">
        <f>'ANEXO B - ICPF - Derescente'!B88</f>
        <v>0</v>
      </c>
      <c r="C88" s="282">
        <f>'ANEXO B - ICPF - Derescente'!C88</f>
        <v>0</v>
      </c>
      <c r="D88" s="300">
        <f>'ANEXO B - ICPF - Derescente'!D88</f>
        <v>0</v>
      </c>
      <c r="E88" s="7">
        <f>'MEM. CÁLCULO - Decrescente'!Y88</f>
        <v>0</v>
      </c>
      <c r="F88" s="7">
        <f>'MEM. CÁLCULO - Decrescente'!AA88</f>
        <v>0</v>
      </c>
      <c r="G88" s="2">
        <f>'MEM. CÁLCULO - Decrescente'!AB88</f>
        <v>0</v>
      </c>
      <c r="H88" s="7">
        <f>'MEM. CÁLCULO - Decrescente'!AC88</f>
        <v>0</v>
      </c>
      <c r="I88" s="7">
        <f>'MEM. CÁLCULO - Decrescente'!AE88</f>
        <v>0</v>
      </c>
      <c r="J88" s="2">
        <f>'MEM. CÁLCULO - Decrescente'!AF88</f>
        <v>0</v>
      </c>
      <c r="K88" s="2">
        <f>'MEM. CÁLCULO - Decrescente'!AG88</f>
        <v>0</v>
      </c>
      <c r="L88" s="7">
        <f>'MEM. CÁLCULO - Decrescente'!AI88</f>
        <v>0</v>
      </c>
      <c r="M88" s="7">
        <f>'MEM. CÁLCULO - Decrescente'!AJ88</f>
        <v>0</v>
      </c>
      <c r="N88" s="747">
        <f>'MEM. CÁLCULO - Decrescente'!AU125</f>
        <v>0</v>
      </c>
      <c r="O88" s="748"/>
      <c r="P88" s="748"/>
      <c r="Q88" s="749"/>
    </row>
    <row r="89" spans="1:17" hidden="1">
      <c r="A89" s="5">
        <f>IF(B89="","",MAX($A$15:A88)+1)</f>
        <v>75</v>
      </c>
      <c r="B89" s="282">
        <f>'ANEXO B - ICPF - Derescente'!B89</f>
        <v>0</v>
      </c>
      <c r="C89" s="282">
        <f>'ANEXO B - ICPF - Derescente'!C89</f>
        <v>0</v>
      </c>
      <c r="D89" s="300">
        <f>'ANEXO B - ICPF - Derescente'!D89</f>
        <v>0</v>
      </c>
      <c r="E89" s="7">
        <f>'MEM. CÁLCULO - Decrescente'!Y89</f>
        <v>0</v>
      </c>
      <c r="F89" s="7">
        <f>'MEM. CÁLCULO - Decrescente'!AA89</f>
        <v>0</v>
      </c>
      <c r="G89" s="2">
        <f>'MEM. CÁLCULO - Decrescente'!AB89</f>
        <v>0</v>
      </c>
      <c r="H89" s="7">
        <f>'MEM. CÁLCULO - Decrescente'!AC89</f>
        <v>0</v>
      </c>
      <c r="I89" s="7">
        <f>'MEM. CÁLCULO - Decrescente'!AE89</f>
        <v>0</v>
      </c>
      <c r="J89" s="2">
        <f>'MEM. CÁLCULO - Decrescente'!AF89</f>
        <v>0</v>
      </c>
      <c r="K89" s="2">
        <f>'MEM. CÁLCULO - Decrescente'!AG89</f>
        <v>0</v>
      </c>
      <c r="L89" s="7">
        <f>'MEM. CÁLCULO - Decrescente'!AI89</f>
        <v>0</v>
      </c>
      <c r="M89" s="7">
        <f>'MEM. CÁLCULO - Decrescente'!AJ89</f>
        <v>0</v>
      </c>
      <c r="N89" s="747">
        <f>'MEM. CÁLCULO - Decrescente'!AU126</f>
        <v>0</v>
      </c>
      <c r="O89" s="748"/>
      <c r="P89" s="748"/>
      <c r="Q89" s="749"/>
    </row>
    <row r="90" spans="1:17" hidden="1">
      <c r="A90" s="5">
        <f>IF(B90="","",MAX($A$15:A89)+1)</f>
        <v>76</v>
      </c>
      <c r="B90" s="282">
        <f>'ANEXO B - ICPF - Derescente'!B90</f>
        <v>0</v>
      </c>
      <c r="C90" s="282">
        <f>'ANEXO B - ICPF - Derescente'!C90</f>
        <v>0</v>
      </c>
      <c r="D90" s="300">
        <f>'ANEXO B - ICPF - Derescente'!D90</f>
        <v>0</v>
      </c>
      <c r="E90" s="7">
        <f>'MEM. CÁLCULO - Decrescente'!Y90</f>
        <v>0</v>
      </c>
      <c r="F90" s="7">
        <f>'MEM. CÁLCULO - Decrescente'!AA90</f>
        <v>0</v>
      </c>
      <c r="G90" s="2">
        <f>'MEM. CÁLCULO - Decrescente'!AB90</f>
        <v>0</v>
      </c>
      <c r="H90" s="7">
        <f>'MEM. CÁLCULO - Decrescente'!AC90</f>
        <v>0</v>
      </c>
      <c r="I90" s="7">
        <f>'MEM. CÁLCULO - Decrescente'!AE90</f>
        <v>0</v>
      </c>
      <c r="J90" s="2">
        <f>'MEM. CÁLCULO - Decrescente'!AF90</f>
        <v>0</v>
      </c>
      <c r="K90" s="2">
        <f>'MEM. CÁLCULO - Decrescente'!AG90</f>
        <v>0</v>
      </c>
      <c r="L90" s="7">
        <f>'MEM. CÁLCULO - Decrescente'!AI90</f>
        <v>0</v>
      </c>
      <c r="M90" s="7">
        <f>'MEM. CÁLCULO - Decrescente'!AJ90</f>
        <v>0</v>
      </c>
      <c r="N90" s="747">
        <f>'MEM. CÁLCULO - Decrescente'!AU127</f>
        <v>0</v>
      </c>
      <c r="O90" s="748"/>
      <c r="P90" s="748"/>
      <c r="Q90" s="749"/>
    </row>
    <row r="91" spans="1:17" hidden="1">
      <c r="A91" s="5">
        <f>IF(B91="","",MAX($A$15:A90)+1)</f>
        <v>77</v>
      </c>
      <c r="B91" s="282">
        <f>'ANEXO B - ICPF - Derescente'!B91</f>
        <v>0</v>
      </c>
      <c r="C91" s="282">
        <f>'ANEXO B - ICPF - Derescente'!C91</f>
        <v>0</v>
      </c>
      <c r="D91" s="300">
        <f>'ANEXO B - ICPF - Derescente'!D91</f>
        <v>0</v>
      </c>
      <c r="E91" s="7">
        <f>'MEM. CÁLCULO - Decrescente'!Y91</f>
        <v>0</v>
      </c>
      <c r="F91" s="7">
        <f>'MEM. CÁLCULO - Decrescente'!AA91</f>
        <v>0</v>
      </c>
      <c r="G91" s="2">
        <f>'MEM. CÁLCULO - Decrescente'!AB91</f>
        <v>0</v>
      </c>
      <c r="H91" s="7">
        <f>'MEM. CÁLCULO - Decrescente'!AC91</f>
        <v>0</v>
      </c>
      <c r="I91" s="7">
        <f>'MEM. CÁLCULO - Decrescente'!AE91</f>
        <v>0</v>
      </c>
      <c r="J91" s="2">
        <f>'MEM. CÁLCULO - Decrescente'!AF91</f>
        <v>0</v>
      </c>
      <c r="K91" s="2">
        <f>'MEM. CÁLCULO - Decrescente'!AG91</f>
        <v>0</v>
      </c>
      <c r="L91" s="7">
        <f>'MEM. CÁLCULO - Decrescente'!AI91</f>
        <v>0</v>
      </c>
      <c r="M91" s="7">
        <f>'MEM. CÁLCULO - Decrescente'!AJ91</f>
        <v>0</v>
      </c>
      <c r="N91" s="747">
        <f>'MEM. CÁLCULO - Decrescente'!AU128</f>
        <v>0</v>
      </c>
      <c r="O91" s="748"/>
      <c r="P91" s="748"/>
      <c r="Q91" s="749"/>
    </row>
    <row r="92" spans="1:17" hidden="1">
      <c r="A92" s="5">
        <f>IF(B92="","",MAX($A$15:A91)+1)</f>
        <v>78</v>
      </c>
      <c r="B92" s="282">
        <f>'ANEXO B - ICPF - Derescente'!B92</f>
        <v>0</v>
      </c>
      <c r="C92" s="282">
        <f>'ANEXO B - ICPF - Derescente'!C92</f>
        <v>0</v>
      </c>
      <c r="D92" s="300">
        <f>'ANEXO B - ICPF - Derescente'!D92</f>
        <v>0</v>
      </c>
      <c r="E92" s="7">
        <f>'MEM. CÁLCULO - Decrescente'!Y92</f>
        <v>0</v>
      </c>
      <c r="F92" s="7">
        <f>'MEM. CÁLCULO - Decrescente'!AA92</f>
        <v>0</v>
      </c>
      <c r="G92" s="2">
        <f>'MEM. CÁLCULO - Decrescente'!AB92</f>
        <v>0</v>
      </c>
      <c r="H92" s="7">
        <f>'MEM. CÁLCULO - Decrescente'!AC92</f>
        <v>0</v>
      </c>
      <c r="I92" s="7">
        <f>'MEM. CÁLCULO - Decrescente'!AE92</f>
        <v>0</v>
      </c>
      <c r="J92" s="2">
        <f>'MEM. CÁLCULO - Decrescente'!AF92</f>
        <v>0</v>
      </c>
      <c r="K92" s="2">
        <f>'MEM. CÁLCULO - Decrescente'!AG92</f>
        <v>0</v>
      </c>
      <c r="L92" s="7">
        <f>'MEM. CÁLCULO - Decrescente'!AI92</f>
        <v>0</v>
      </c>
      <c r="M92" s="7">
        <f>'MEM. CÁLCULO - Decrescente'!AJ92</f>
        <v>0</v>
      </c>
      <c r="N92" s="747">
        <f>'MEM. CÁLCULO - Decrescente'!AU129</f>
        <v>0</v>
      </c>
      <c r="O92" s="748"/>
      <c r="P92" s="748"/>
      <c r="Q92" s="749"/>
    </row>
    <row r="93" spans="1:17" hidden="1">
      <c r="A93" s="5">
        <f>IF(B93="","",MAX($A$15:A92)+1)</f>
        <v>79</v>
      </c>
      <c r="B93" s="282">
        <f>'ANEXO B - ICPF - Derescente'!B93</f>
        <v>0</v>
      </c>
      <c r="C93" s="282">
        <f>'ANEXO B - ICPF - Derescente'!C93</f>
        <v>0</v>
      </c>
      <c r="D93" s="300">
        <f>'ANEXO B - ICPF - Derescente'!D93</f>
        <v>0</v>
      </c>
      <c r="E93" s="7">
        <f>'MEM. CÁLCULO - Decrescente'!Y93</f>
        <v>0</v>
      </c>
      <c r="F93" s="7">
        <f>'MEM. CÁLCULO - Decrescente'!AA93</f>
        <v>0</v>
      </c>
      <c r="G93" s="2">
        <f>'MEM. CÁLCULO - Decrescente'!AB93</f>
        <v>0</v>
      </c>
      <c r="H93" s="7">
        <f>'MEM. CÁLCULO - Decrescente'!AC93</f>
        <v>0</v>
      </c>
      <c r="I93" s="7">
        <f>'MEM. CÁLCULO - Decrescente'!AE93</f>
        <v>0</v>
      </c>
      <c r="J93" s="2">
        <f>'MEM. CÁLCULO - Decrescente'!AF93</f>
        <v>0</v>
      </c>
      <c r="K93" s="2">
        <f>'MEM. CÁLCULO - Decrescente'!AG93</f>
        <v>0</v>
      </c>
      <c r="L93" s="7">
        <f>'MEM. CÁLCULO - Decrescente'!AI93</f>
        <v>0</v>
      </c>
      <c r="M93" s="7">
        <f>'MEM. CÁLCULO - Decrescente'!AJ93</f>
        <v>0</v>
      </c>
      <c r="N93" s="747">
        <f>'MEM. CÁLCULO - Decrescente'!AU130</f>
        <v>0</v>
      </c>
      <c r="O93" s="748"/>
      <c r="P93" s="748"/>
      <c r="Q93" s="749"/>
    </row>
    <row r="94" spans="1:17" hidden="1">
      <c r="A94" s="5">
        <f>IF(B94="","",MAX($A$15:A93)+1)</f>
        <v>80</v>
      </c>
      <c r="B94" s="282">
        <f>'ANEXO B - ICPF - Derescente'!B94</f>
        <v>0</v>
      </c>
      <c r="C94" s="282">
        <f>'ANEXO B - ICPF - Derescente'!C94</f>
        <v>0</v>
      </c>
      <c r="D94" s="300">
        <f>'ANEXO B - ICPF - Derescente'!D94</f>
        <v>0</v>
      </c>
      <c r="E94" s="7">
        <f>'MEM. CÁLCULO - Decrescente'!Y94</f>
        <v>0</v>
      </c>
      <c r="F94" s="7">
        <f>'MEM. CÁLCULO - Decrescente'!AA94</f>
        <v>0</v>
      </c>
      <c r="G94" s="2">
        <f>'MEM. CÁLCULO - Decrescente'!AB94</f>
        <v>0</v>
      </c>
      <c r="H94" s="7">
        <f>'MEM. CÁLCULO - Decrescente'!AC94</f>
        <v>0</v>
      </c>
      <c r="I94" s="7">
        <f>'MEM. CÁLCULO - Decrescente'!AE94</f>
        <v>0</v>
      </c>
      <c r="J94" s="2">
        <f>'MEM. CÁLCULO - Decrescente'!AF94</f>
        <v>0</v>
      </c>
      <c r="K94" s="2">
        <f>'MEM. CÁLCULO - Decrescente'!AG94</f>
        <v>0</v>
      </c>
      <c r="L94" s="7">
        <f>'MEM. CÁLCULO - Decrescente'!AI94</f>
        <v>0</v>
      </c>
      <c r="M94" s="7">
        <f>'MEM. CÁLCULO - Decrescente'!AJ94</f>
        <v>0</v>
      </c>
      <c r="N94" s="747">
        <f>'MEM. CÁLCULO - Decrescente'!AU131</f>
        <v>0</v>
      </c>
      <c r="O94" s="748"/>
      <c r="P94" s="748"/>
      <c r="Q94" s="749"/>
    </row>
    <row r="95" spans="1:17" hidden="1">
      <c r="A95" s="5">
        <f>IF(B95="","",MAX($A$15:A94)+1)</f>
        <v>81</v>
      </c>
      <c r="B95" s="282">
        <f>'ANEXO B - ICPF - Derescente'!B95</f>
        <v>0</v>
      </c>
      <c r="C95" s="282">
        <f>'ANEXO B - ICPF - Derescente'!C95</f>
        <v>0</v>
      </c>
      <c r="D95" s="300">
        <f>'ANEXO B - ICPF - Derescente'!D95</f>
        <v>0</v>
      </c>
      <c r="E95" s="7">
        <f>'MEM. CÁLCULO - Decrescente'!Y95</f>
        <v>0</v>
      </c>
      <c r="F95" s="7">
        <f>'MEM. CÁLCULO - Decrescente'!AA95</f>
        <v>0</v>
      </c>
      <c r="G95" s="2">
        <f>'MEM. CÁLCULO - Decrescente'!AB95</f>
        <v>0</v>
      </c>
      <c r="H95" s="7">
        <f>'MEM. CÁLCULO - Decrescente'!AC95</f>
        <v>0</v>
      </c>
      <c r="I95" s="7">
        <f>'MEM. CÁLCULO - Decrescente'!AE95</f>
        <v>0</v>
      </c>
      <c r="J95" s="2">
        <f>'MEM. CÁLCULO - Decrescente'!AF95</f>
        <v>0</v>
      </c>
      <c r="K95" s="2">
        <f>'MEM. CÁLCULO - Decrescente'!AG95</f>
        <v>0</v>
      </c>
      <c r="L95" s="7">
        <f>'MEM. CÁLCULO - Decrescente'!AI95</f>
        <v>0</v>
      </c>
      <c r="M95" s="7">
        <f>'MEM. CÁLCULO - Decrescente'!AJ95</f>
        <v>0</v>
      </c>
      <c r="N95" s="747">
        <f>'MEM. CÁLCULO - Decrescente'!AU132</f>
        <v>0</v>
      </c>
      <c r="O95" s="748"/>
      <c r="P95" s="748"/>
      <c r="Q95" s="749"/>
    </row>
    <row r="96" spans="1:17" hidden="1">
      <c r="A96" s="5">
        <f>IF(B96="","",MAX($A$15:A95)+1)</f>
        <v>82</v>
      </c>
      <c r="B96" s="282">
        <f>'ANEXO B - ICPF - Derescente'!B96</f>
        <v>0</v>
      </c>
      <c r="C96" s="282">
        <f>'ANEXO B - ICPF - Derescente'!C96</f>
        <v>0</v>
      </c>
      <c r="D96" s="300">
        <f>'ANEXO B - ICPF - Derescente'!D96</f>
        <v>0</v>
      </c>
      <c r="E96" s="7">
        <f>'MEM. CÁLCULO - Decrescente'!Y96</f>
        <v>0</v>
      </c>
      <c r="F96" s="7">
        <f>'MEM. CÁLCULO - Decrescente'!AA96</f>
        <v>0</v>
      </c>
      <c r="G96" s="2">
        <f>'MEM. CÁLCULO - Decrescente'!AB96</f>
        <v>0</v>
      </c>
      <c r="H96" s="7">
        <f>'MEM. CÁLCULO - Decrescente'!AC96</f>
        <v>0</v>
      </c>
      <c r="I96" s="7">
        <f>'MEM. CÁLCULO - Decrescente'!AE96</f>
        <v>0</v>
      </c>
      <c r="J96" s="2">
        <f>'MEM. CÁLCULO - Decrescente'!AF96</f>
        <v>0</v>
      </c>
      <c r="K96" s="2">
        <f>'MEM. CÁLCULO - Decrescente'!AG96</f>
        <v>0</v>
      </c>
      <c r="L96" s="7">
        <f>'MEM. CÁLCULO - Decrescente'!AI96</f>
        <v>0</v>
      </c>
      <c r="M96" s="7">
        <f>'MEM. CÁLCULO - Decrescente'!AJ96</f>
        <v>0</v>
      </c>
      <c r="N96" s="747">
        <f>'MEM. CÁLCULO - Decrescente'!AU133</f>
        <v>0</v>
      </c>
      <c r="O96" s="748"/>
      <c r="P96" s="748"/>
      <c r="Q96" s="749"/>
    </row>
    <row r="97" spans="1:17" hidden="1">
      <c r="A97" s="5">
        <f>IF(B97="","",MAX($A$15:A96)+1)</f>
        <v>83</v>
      </c>
      <c r="B97" s="282">
        <f>'ANEXO B - ICPF - Derescente'!B97</f>
        <v>0</v>
      </c>
      <c r="C97" s="282">
        <f>'ANEXO B - ICPF - Derescente'!C97</f>
        <v>0</v>
      </c>
      <c r="D97" s="300">
        <f>'ANEXO B - ICPF - Derescente'!D97</f>
        <v>0</v>
      </c>
      <c r="E97" s="7">
        <f>'MEM. CÁLCULO - Decrescente'!Y97</f>
        <v>0</v>
      </c>
      <c r="F97" s="7">
        <f>'MEM. CÁLCULO - Decrescente'!AA97</f>
        <v>0</v>
      </c>
      <c r="G97" s="2">
        <f>'MEM. CÁLCULO - Decrescente'!AB97</f>
        <v>0</v>
      </c>
      <c r="H97" s="7">
        <f>'MEM. CÁLCULO - Decrescente'!AC97</f>
        <v>0</v>
      </c>
      <c r="I97" s="7">
        <f>'MEM. CÁLCULO - Decrescente'!AE97</f>
        <v>0</v>
      </c>
      <c r="J97" s="2">
        <f>'MEM. CÁLCULO - Decrescente'!AF97</f>
        <v>0</v>
      </c>
      <c r="K97" s="2">
        <f>'MEM. CÁLCULO - Decrescente'!AG97</f>
        <v>0</v>
      </c>
      <c r="L97" s="7">
        <f>'MEM. CÁLCULO - Decrescente'!AI97</f>
        <v>0</v>
      </c>
      <c r="M97" s="7">
        <f>'MEM. CÁLCULO - Decrescente'!AJ97</f>
        <v>0</v>
      </c>
      <c r="N97" s="747">
        <f>'MEM. CÁLCULO - Decrescente'!AU134</f>
        <v>0</v>
      </c>
      <c r="O97" s="748"/>
      <c r="P97" s="748"/>
      <c r="Q97" s="749"/>
    </row>
    <row r="98" spans="1:17" hidden="1">
      <c r="A98" s="5">
        <f>IF(B98="","",MAX($A$15:A97)+1)</f>
        <v>84</v>
      </c>
      <c r="B98" s="282">
        <f>'ANEXO B - ICPF - Derescente'!B98</f>
        <v>0</v>
      </c>
      <c r="C98" s="282">
        <f>'ANEXO B - ICPF - Derescente'!C98</f>
        <v>0</v>
      </c>
      <c r="D98" s="300">
        <f>'ANEXO B - ICPF - Derescente'!D98</f>
        <v>0</v>
      </c>
      <c r="E98" s="7">
        <f>'MEM. CÁLCULO - Decrescente'!Y98</f>
        <v>0</v>
      </c>
      <c r="F98" s="7">
        <f>'MEM. CÁLCULO - Decrescente'!AA98</f>
        <v>0</v>
      </c>
      <c r="G98" s="2">
        <f>'MEM. CÁLCULO - Decrescente'!AB98</f>
        <v>0</v>
      </c>
      <c r="H98" s="7">
        <f>'MEM. CÁLCULO - Decrescente'!AC98</f>
        <v>0</v>
      </c>
      <c r="I98" s="7">
        <f>'MEM. CÁLCULO - Decrescente'!AE98</f>
        <v>0</v>
      </c>
      <c r="J98" s="2">
        <f>'MEM. CÁLCULO - Decrescente'!AF98</f>
        <v>0</v>
      </c>
      <c r="K98" s="2">
        <f>'MEM. CÁLCULO - Decrescente'!AG98</f>
        <v>0</v>
      </c>
      <c r="L98" s="7">
        <f>'MEM. CÁLCULO - Decrescente'!AI98</f>
        <v>0</v>
      </c>
      <c r="M98" s="7">
        <f>'MEM. CÁLCULO - Decrescente'!AJ98</f>
        <v>0</v>
      </c>
      <c r="N98" s="747">
        <f>'MEM. CÁLCULO - Decrescente'!AU135</f>
        <v>0</v>
      </c>
      <c r="O98" s="748"/>
      <c r="P98" s="748"/>
      <c r="Q98" s="749"/>
    </row>
    <row r="99" spans="1:17" hidden="1">
      <c r="A99" s="5">
        <f>IF(B99="","",MAX($A$15:A98)+1)</f>
        <v>85</v>
      </c>
      <c r="B99" s="282">
        <f>'ANEXO B - ICPF - Derescente'!B99</f>
        <v>0</v>
      </c>
      <c r="C99" s="282">
        <f>'ANEXO B - ICPF - Derescente'!C99</f>
        <v>0</v>
      </c>
      <c r="D99" s="300">
        <f>'ANEXO B - ICPF - Derescente'!D99</f>
        <v>0</v>
      </c>
      <c r="E99" s="7">
        <f>'MEM. CÁLCULO - Decrescente'!Y99</f>
        <v>0</v>
      </c>
      <c r="F99" s="7">
        <f>'MEM. CÁLCULO - Decrescente'!AA99</f>
        <v>0</v>
      </c>
      <c r="G99" s="2">
        <f>'MEM. CÁLCULO - Decrescente'!AB99</f>
        <v>0</v>
      </c>
      <c r="H99" s="7">
        <f>'MEM. CÁLCULO - Decrescente'!AC99</f>
        <v>0</v>
      </c>
      <c r="I99" s="7">
        <f>'MEM. CÁLCULO - Decrescente'!AE99</f>
        <v>0</v>
      </c>
      <c r="J99" s="2">
        <f>'MEM. CÁLCULO - Decrescente'!AF99</f>
        <v>0</v>
      </c>
      <c r="K99" s="2">
        <f>'MEM. CÁLCULO - Decrescente'!AG99</f>
        <v>0</v>
      </c>
      <c r="L99" s="7">
        <f>'MEM. CÁLCULO - Decrescente'!AI99</f>
        <v>0</v>
      </c>
      <c r="M99" s="7">
        <f>'MEM. CÁLCULO - Decrescente'!AJ99</f>
        <v>0</v>
      </c>
      <c r="N99" s="747">
        <f>'MEM. CÁLCULO - Decrescente'!AU136</f>
        <v>0</v>
      </c>
      <c r="O99" s="748"/>
      <c r="P99" s="748"/>
      <c r="Q99" s="749"/>
    </row>
    <row r="100" spans="1:17" hidden="1">
      <c r="A100" s="5">
        <f>IF(B100="","",MAX($A$15:A99)+1)</f>
        <v>86</v>
      </c>
      <c r="B100" s="282">
        <f>'ANEXO B - ICPF - Derescente'!B100</f>
        <v>0</v>
      </c>
      <c r="C100" s="282">
        <f>'ANEXO B - ICPF - Derescente'!C100</f>
        <v>0</v>
      </c>
      <c r="D100" s="300">
        <f>'ANEXO B - ICPF - Derescente'!D100</f>
        <v>0</v>
      </c>
      <c r="E100" s="7">
        <f>'MEM. CÁLCULO - Decrescente'!Y100</f>
        <v>0</v>
      </c>
      <c r="F100" s="7">
        <f>'MEM. CÁLCULO - Decrescente'!AA100</f>
        <v>0</v>
      </c>
      <c r="G100" s="2">
        <f>'MEM. CÁLCULO - Decrescente'!AB100</f>
        <v>0</v>
      </c>
      <c r="H100" s="7">
        <f>'MEM. CÁLCULO - Decrescente'!AC100</f>
        <v>0</v>
      </c>
      <c r="I100" s="7">
        <f>'MEM. CÁLCULO - Decrescente'!AE100</f>
        <v>0</v>
      </c>
      <c r="J100" s="2">
        <f>'MEM. CÁLCULO - Decrescente'!AF100</f>
        <v>0</v>
      </c>
      <c r="K100" s="2">
        <f>'MEM. CÁLCULO - Decrescente'!AG100</f>
        <v>0</v>
      </c>
      <c r="L100" s="7">
        <f>'MEM. CÁLCULO - Decrescente'!AI100</f>
        <v>0</v>
      </c>
      <c r="M100" s="7">
        <f>'MEM. CÁLCULO - Decrescente'!AJ100</f>
        <v>0</v>
      </c>
      <c r="N100" s="747">
        <f>'MEM. CÁLCULO - Decrescente'!AU137</f>
        <v>0</v>
      </c>
      <c r="O100" s="748"/>
      <c r="P100" s="748"/>
      <c r="Q100" s="749"/>
    </row>
    <row r="101" spans="1:17" hidden="1">
      <c r="A101" s="5">
        <f>IF(B101="","",MAX($A$15:A100)+1)</f>
        <v>87</v>
      </c>
      <c r="B101" s="282">
        <f>'ANEXO B - ICPF - Derescente'!B101</f>
        <v>0</v>
      </c>
      <c r="C101" s="282">
        <f>'ANEXO B - ICPF - Derescente'!C101</f>
        <v>0</v>
      </c>
      <c r="D101" s="300">
        <f>'ANEXO B - ICPF - Derescente'!D101</f>
        <v>0</v>
      </c>
      <c r="E101" s="7">
        <f>'MEM. CÁLCULO - Decrescente'!Y101</f>
        <v>0</v>
      </c>
      <c r="F101" s="7">
        <f>'MEM. CÁLCULO - Decrescente'!AA101</f>
        <v>0</v>
      </c>
      <c r="G101" s="2">
        <f>'MEM. CÁLCULO - Decrescente'!AB101</f>
        <v>0</v>
      </c>
      <c r="H101" s="7">
        <f>'MEM. CÁLCULO - Decrescente'!AC101</f>
        <v>0</v>
      </c>
      <c r="I101" s="7">
        <f>'MEM. CÁLCULO - Decrescente'!AE101</f>
        <v>0</v>
      </c>
      <c r="J101" s="2">
        <f>'MEM. CÁLCULO - Decrescente'!AF101</f>
        <v>0</v>
      </c>
      <c r="K101" s="2">
        <f>'MEM. CÁLCULO - Decrescente'!AG101</f>
        <v>0</v>
      </c>
      <c r="L101" s="7">
        <f>'MEM. CÁLCULO - Decrescente'!AI101</f>
        <v>0</v>
      </c>
      <c r="M101" s="7">
        <f>'MEM. CÁLCULO - Decrescente'!AJ101</f>
        <v>0</v>
      </c>
      <c r="N101" s="747">
        <f>'MEM. CÁLCULO - Decrescente'!AU138</f>
        <v>0</v>
      </c>
      <c r="O101" s="748"/>
      <c r="P101" s="748"/>
      <c r="Q101" s="749"/>
    </row>
    <row r="102" spans="1:17" hidden="1">
      <c r="A102" s="5">
        <f>IF(B102="","",MAX($A$15:A101)+1)</f>
        <v>88</v>
      </c>
      <c r="B102" s="282">
        <f>'ANEXO B - ICPF - Derescente'!B102</f>
        <v>0</v>
      </c>
      <c r="C102" s="282">
        <f>'ANEXO B - ICPF - Derescente'!C102</f>
        <v>0</v>
      </c>
      <c r="D102" s="300">
        <f>'ANEXO B - ICPF - Derescente'!D102</f>
        <v>0</v>
      </c>
      <c r="E102" s="7">
        <f>'MEM. CÁLCULO - Decrescente'!Y102</f>
        <v>0</v>
      </c>
      <c r="F102" s="7">
        <f>'MEM. CÁLCULO - Decrescente'!AA102</f>
        <v>0</v>
      </c>
      <c r="G102" s="2">
        <f>'MEM. CÁLCULO - Decrescente'!AB102</f>
        <v>0</v>
      </c>
      <c r="H102" s="7">
        <f>'MEM. CÁLCULO - Decrescente'!AC102</f>
        <v>0</v>
      </c>
      <c r="I102" s="7">
        <f>'MEM. CÁLCULO - Decrescente'!AE102</f>
        <v>0</v>
      </c>
      <c r="J102" s="2">
        <f>'MEM. CÁLCULO - Decrescente'!AF102</f>
        <v>0</v>
      </c>
      <c r="K102" s="2">
        <f>'MEM. CÁLCULO - Decrescente'!AG102</f>
        <v>0</v>
      </c>
      <c r="L102" s="7">
        <f>'MEM. CÁLCULO - Decrescente'!AI102</f>
        <v>0</v>
      </c>
      <c r="M102" s="7">
        <f>'MEM. CÁLCULO - Decrescente'!AJ102</f>
        <v>0</v>
      </c>
      <c r="N102" s="747">
        <f>'MEM. CÁLCULO - Decrescente'!AU139</f>
        <v>0</v>
      </c>
      <c r="O102" s="748"/>
      <c r="P102" s="748"/>
      <c r="Q102" s="749"/>
    </row>
    <row r="103" spans="1:17" hidden="1">
      <c r="A103" s="5">
        <f>IF(B103="","",MAX($A$15:A102)+1)</f>
        <v>89</v>
      </c>
      <c r="B103" s="282">
        <f>'ANEXO B - ICPF - Derescente'!B103</f>
        <v>0</v>
      </c>
      <c r="C103" s="282">
        <f>'ANEXO B - ICPF - Derescente'!C103</f>
        <v>0</v>
      </c>
      <c r="D103" s="300">
        <f>'ANEXO B - ICPF - Derescente'!D103</f>
        <v>0</v>
      </c>
      <c r="E103" s="7">
        <f>'MEM. CÁLCULO - Decrescente'!Y103</f>
        <v>0</v>
      </c>
      <c r="F103" s="7">
        <f>'MEM. CÁLCULO - Decrescente'!AA103</f>
        <v>0</v>
      </c>
      <c r="G103" s="2">
        <f>'MEM. CÁLCULO - Decrescente'!AB103</f>
        <v>0</v>
      </c>
      <c r="H103" s="7">
        <f>'MEM. CÁLCULO - Decrescente'!AC103</f>
        <v>0</v>
      </c>
      <c r="I103" s="7">
        <f>'MEM. CÁLCULO - Decrescente'!AE103</f>
        <v>0</v>
      </c>
      <c r="J103" s="2">
        <f>'MEM. CÁLCULO - Decrescente'!AF103</f>
        <v>0</v>
      </c>
      <c r="K103" s="2">
        <f>'MEM. CÁLCULO - Decrescente'!AG103</f>
        <v>0</v>
      </c>
      <c r="L103" s="7">
        <f>'MEM. CÁLCULO - Decrescente'!AI103</f>
        <v>0</v>
      </c>
      <c r="M103" s="7">
        <f>'MEM. CÁLCULO - Decrescente'!AJ103</f>
        <v>0</v>
      </c>
      <c r="N103" s="747">
        <f>'MEM. CÁLCULO - Decrescente'!AU140</f>
        <v>0</v>
      </c>
      <c r="O103" s="748"/>
      <c r="P103" s="748"/>
      <c r="Q103" s="749"/>
    </row>
    <row r="104" spans="1:17" hidden="1">
      <c r="A104" s="5">
        <f>IF(B104="","",MAX($A$15:A103)+1)</f>
        <v>90</v>
      </c>
      <c r="B104" s="282">
        <f>'ANEXO B - ICPF - Derescente'!B104</f>
        <v>0</v>
      </c>
      <c r="C104" s="282">
        <f>'ANEXO B - ICPF - Derescente'!C104</f>
        <v>0</v>
      </c>
      <c r="D104" s="300">
        <f>'ANEXO B - ICPF - Derescente'!D104</f>
        <v>0</v>
      </c>
      <c r="E104" s="7">
        <f>'MEM. CÁLCULO - Decrescente'!Y104</f>
        <v>0</v>
      </c>
      <c r="F104" s="7">
        <f>'MEM. CÁLCULO - Decrescente'!AA104</f>
        <v>0</v>
      </c>
      <c r="G104" s="2">
        <f>'MEM. CÁLCULO - Decrescente'!AB104</f>
        <v>0</v>
      </c>
      <c r="H104" s="7">
        <f>'MEM. CÁLCULO - Decrescente'!AC104</f>
        <v>0</v>
      </c>
      <c r="I104" s="7">
        <f>'MEM. CÁLCULO - Decrescente'!AE104</f>
        <v>0</v>
      </c>
      <c r="J104" s="2">
        <f>'MEM. CÁLCULO - Decrescente'!AF104</f>
        <v>0</v>
      </c>
      <c r="K104" s="2">
        <f>'MEM. CÁLCULO - Decrescente'!AG104</f>
        <v>0</v>
      </c>
      <c r="L104" s="7">
        <f>'MEM. CÁLCULO - Decrescente'!AI104</f>
        <v>0</v>
      </c>
      <c r="M104" s="7">
        <f>'MEM. CÁLCULO - Decrescente'!AJ104</f>
        <v>0</v>
      </c>
      <c r="N104" s="747">
        <f>'MEM. CÁLCULO - Decrescente'!AU141</f>
        <v>0</v>
      </c>
      <c r="O104" s="748"/>
      <c r="P104" s="748"/>
      <c r="Q104" s="749"/>
    </row>
    <row r="105" spans="1:17" hidden="1">
      <c r="A105" s="5">
        <f>IF(B105="","",MAX($A$15:A104)+1)</f>
        <v>91</v>
      </c>
      <c r="B105" s="282">
        <f>'ANEXO B - ICPF - Derescente'!B105</f>
        <v>0</v>
      </c>
      <c r="C105" s="282">
        <f>'ANEXO B - ICPF - Derescente'!C105</f>
        <v>0</v>
      </c>
      <c r="D105" s="300">
        <f>'ANEXO B - ICPF - Derescente'!D105</f>
        <v>0</v>
      </c>
      <c r="E105" s="7">
        <f>'MEM. CÁLCULO - Decrescente'!Y105</f>
        <v>0</v>
      </c>
      <c r="F105" s="7">
        <f>'MEM. CÁLCULO - Decrescente'!AA105</f>
        <v>0</v>
      </c>
      <c r="G105" s="2">
        <f>'MEM. CÁLCULO - Decrescente'!AB105</f>
        <v>0</v>
      </c>
      <c r="H105" s="7">
        <f>'MEM. CÁLCULO - Decrescente'!AC105</f>
        <v>0</v>
      </c>
      <c r="I105" s="7">
        <f>'MEM. CÁLCULO - Decrescente'!AE105</f>
        <v>0</v>
      </c>
      <c r="J105" s="2">
        <f>'MEM. CÁLCULO - Decrescente'!AF105</f>
        <v>0</v>
      </c>
      <c r="K105" s="2">
        <f>'MEM. CÁLCULO - Decrescente'!AG105</f>
        <v>0</v>
      </c>
      <c r="L105" s="7">
        <f>'MEM. CÁLCULO - Decrescente'!AI105</f>
        <v>0</v>
      </c>
      <c r="M105" s="7">
        <f>'MEM. CÁLCULO - Decrescente'!AJ105</f>
        <v>0</v>
      </c>
      <c r="N105" s="747">
        <f>'MEM. CÁLCULO - Decrescente'!AU142</f>
        <v>0</v>
      </c>
      <c r="O105" s="748"/>
      <c r="P105" s="748"/>
      <c r="Q105" s="749"/>
    </row>
    <row r="106" spans="1:17" hidden="1">
      <c r="A106" s="5">
        <f>IF(B106="","",MAX($A$15:A105)+1)</f>
        <v>92</v>
      </c>
      <c r="B106" s="282">
        <f>'ANEXO B - ICPF - Derescente'!B106</f>
        <v>0</v>
      </c>
      <c r="C106" s="282">
        <f>'ANEXO B - ICPF - Derescente'!C106</f>
        <v>0</v>
      </c>
      <c r="D106" s="300">
        <f>'ANEXO B - ICPF - Derescente'!D106</f>
        <v>0</v>
      </c>
      <c r="E106" s="7">
        <f>'MEM. CÁLCULO - Decrescente'!Y106</f>
        <v>0</v>
      </c>
      <c r="F106" s="7">
        <f>'MEM. CÁLCULO - Decrescente'!AA106</f>
        <v>0</v>
      </c>
      <c r="G106" s="2">
        <f>'MEM. CÁLCULO - Decrescente'!AB106</f>
        <v>0</v>
      </c>
      <c r="H106" s="7">
        <f>'MEM. CÁLCULO - Decrescente'!AC106</f>
        <v>0</v>
      </c>
      <c r="I106" s="7">
        <f>'MEM. CÁLCULO - Decrescente'!AE106</f>
        <v>0</v>
      </c>
      <c r="J106" s="2">
        <f>'MEM. CÁLCULO - Decrescente'!AF106</f>
        <v>0</v>
      </c>
      <c r="K106" s="2">
        <f>'MEM. CÁLCULO - Decrescente'!AG106</f>
        <v>0</v>
      </c>
      <c r="L106" s="7">
        <f>'MEM. CÁLCULO - Decrescente'!AI106</f>
        <v>0</v>
      </c>
      <c r="M106" s="7">
        <f>'MEM. CÁLCULO - Decrescente'!AJ106</f>
        <v>0</v>
      </c>
      <c r="N106" s="747">
        <f>'MEM. CÁLCULO - Decrescente'!AU143</f>
        <v>0</v>
      </c>
      <c r="O106" s="748"/>
      <c r="P106" s="748"/>
      <c r="Q106" s="749"/>
    </row>
    <row r="107" spans="1:17" hidden="1">
      <c r="A107" s="5">
        <f>IF(B107="","",MAX($A$15:A106)+1)</f>
        <v>93</v>
      </c>
      <c r="B107" s="282">
        <f>'ANEXO B - ICPF - Derescente'!B107</f>
        <v>0</v>
      </c>
      <c r="C107" s="282">
        <f>'ANEXO B - ICPF - Derescente'!C107</f>
        <v>0</v>
      </c>
      <c r="D107" s="300">
        <f>'ANEXO B - ICPF - Derescente'!D107</f>
        <v>0</v>
      </c>
      <c r="E107" s="7">
        <f>'MEM. CÁLCULO - Decrescente'!Y107</f>
        <v>0</v>
      </c>
      <c r="F107" s="7">
        <f>'MEM. CÁLCULO - Decrescente'!AA107</f>
        <v>0</v>
      </c>
      <c r="G107" s="2">
        <f>'MEM. CÁLCULO - Decrescente'!AB107</f>
        <v>0</v>
      </c>
      <c r="H107" s="7">
        <f>'MEM. CÁLCULO - Decrescente'!AC107</f>
        <v>0</v>
      </c>
      <c r="I107" s="7">
        <f>'MEM. CÁLCULO - Decrescente'!AE107</f>
        <v>0</v>
      </c>
      <c r="J107" s="2">
        <f>'MEM. CÁLCULO - Decrescente'!AF107</f>
        <v>0</v>
      </c>
      <c r="K107" s="2">
        <f>'MEM. CÁLCULO - Decrescente'!AG107</f>
        <v>0</v>
      </c>
      <c r="L107" s="7">
        <f>'MEM. CÁLCULO - Decrescente'!AI107</f>
        <v>0</v>
      </c>
      <c r="M107" s="7">
        <f>'MEM. CÁLCULO - Decrescente'!AJ107</f>
        <v>0</v>
      </c>
      <c r="N107" s="747">
        <f>'MEM. CÁLCULO - Decrescente'!AU144</f>
        <v>0</v>
      </c>
      <c r="O107" s="748"/>
      <c r="P107" s="748"/>
      <c r="Q107" s="749"/>
    </row>
    <row r="108" spans="1:17" hidden="1">
      <c r="A108" s="5">
        <f>IF(B108="","",MAX($A$15:A107)+1)</f>
        <v>94</v>
      </c>
      <c r="B108" s="282">
        <f>'ANEXO B - ICPF - Derescente'!B108</f>
        <v>0</v>
      </c>
      <c r="C108" s="282">
        <f>'ANEXO B - ICPF - Derescente'!C108</f>
        <v>0</v>
      </c>
      <c r="D108" s="300">
        <f>'ANEXO B - ICPF - Derescente'!D108</f>
        <v>0</v>
      </c>
      <c r="E108" s="7">
        <f>'MEM. CÁLCULO - Decrescente'!Y108</f>
        <v>0</v>
      </c>
      <c r="F108" s="7">
        <f>'MEM. CÁLCULO - Decrescente'!AA108</f>
        <v>0</v>
      </c>
      <c r="G108" s="2">
        <f>'MEM. CÁLCULO - Decrescente'!AB108</f>
        <v>0</v>
      </c>
      <c r="H108" s="7">
        <f>'MEM. CÁLCULO - Decrescente'!AC108</f>
        <v>0</v>
      </c>
      <c r="I108" s="7">
        <f>'MEM. CÁLCULO - Decrescente'!AE108</f>
        <v>0</v>
      </c>
      <c r="J108" s="2">
        <f>'MEM. CÁLCULO - Decrescente'!AF108</f>
        <v>0</v>
      </c>
      <c r="K108" s="2">
        <f>'MEM. CÁLCULO - Decrescente'!AG108</f>
        <v>0</v>
      </c>
      <c r="L108" s="7">
        <f>'MEM. CÁLCULO - Decrescente'!AI108</f>
        <v>0</v>
      </c>
      <c r="M108" s="7">
        <f>'MEM. CÁLCULO - Decrescente'!AJ108</f>
        <v>0</v>
      </c>
      <c r="N108" s="747">
        <f>'MEM. CÁLCULO - Decrescente'!AU145</f>
        <v>0</v>
      </c>
      <c r="O108" s="748"/>
      <c r="P108" s="748"/>
      <c r="Q108" s="749"/>
    </row>
    <row r="109" spans="1:17" hidden="1">
      <c r="A109" s="5">
        <f>IF(B109="","",MAX($A$15:A108)+1)</f>
        <v>95</v>
      </c>
      <c r="B109" s="282">
        <f>'ANEXO B - ICPF - Derescente'!B109</f>
        <v>0</v>
      </c>
      <c r="C109" s="282">
        <f>'ANEXO B - ICPF - Derescente'!C109</f>
        <v>0</v>
      </c>
      <c r="D109" s="300">
        <f>'ANEXO B - ICPF - Derescente'!D109</f>
        <v>0</v>
      </c>
      <c r="E109" s="7">
        <f>'MEM. CÁLCULO - Decrescente'!Y109</f>
        <v>0</v>
      </c>
      <c r="F109" s="7">
        <f>'MEM. CÁLCULO - Decrescente'!AA109</f>
        <v>0</v>
      </c>
      <c r="G109" s="2">
        <f>'MEM. CÁLCULO - Decrescente'!AB109</f>
        <v>0</v>
      </c>
      <c r="H109" s="7">
        <f>'MEM. CÁLCULO - Decrescente'!AC109</f>
        <v>0</v>
      </c>
      <c r="I109" s="7">
        <f>'MEM. CÁLCULO - Decrescente'!AE109</f>
        <v>0</v>
      </c>
      <c r="J109" s="2">
        <f>'MEM. CÁLCULO - Decrescente'!AF109</f>
        <v>0</v>
      </c>
      <c r="K109" s="2">
        <f>'MEM. CÁLCULO - Decrescente'!AG109</f>
        <v>0</v>
      </c>
      <c r="L109" s="7">
        <f>'MEM. CÁLCULO - Decrescente'!AI109</f>
        <v>0</v>
      </c>
      <c r="M109" s="7">
        <f>'MEM. CÁLCULO - Decrescente'!AJ109</f>
        <v>0</v>
      </c>
      <c r="N109" s="747">
        <f>'MEM. CÁLCULO - Decrescente'!AU146</f>
        <v>0</v>
      </c>
      <c r="O109" s="748"/>
      <c r="P109" s="748"/>
      <c r="Q109" s="749"/>
    </row>
    <row r="110" spans="1:17" hidden="1">
      <c r="A110" s="5">
        <f>IF(B110="","",MAX($A$15:A109)+1)</f>
        <v>96</v>
      </c>
      <c r="B110" s="282">
        <f>'ANEXO B - ICPF - Derescente'!B110</f>
        <v>0</v>
      </c>
      <c r="C110" s="282">
        <f>'ANEXO B - ICPF - Derescente'!C110</f>
        <v>0</v>
      </c>
      <c r="D110" s="300">
        <f>'ANEXO B - ICPF - Derescente'!D110</f>
        <v>0</v>
      </c>
      <c r="E110" s="7">
        <f>'MEM. CÁLCULO - Decrescente'!Y110</f>
        <v>0</v>
      </c>
      <c r="F110" s="7">
        <f>'MEM. CÁLCULO - Decrescente'!AA110</f>
        <v>0</v>
      </c>
      <c r="G110" s="2">
        <f>'MEM. CÁLCULO - Decrescente'!AB110</f>
        <v>0</v>
      </c>
      <c r="H110" s="7">
        <f>'MEM. CÁLCULO - Decrescente'!AC110</f>
        <v>0</v>
      </c>
      <c r="I110" s="7">
        <f>'MEM. CÁLCULO - Decrescente'!AE110</f>
        <v>0</v>
      </c>
      <c r="J110" s="2">
        <f>'MEM. CÁLCULO - Decrescente'!AF110</f>
        <v>0</v>
      </c>
      <c r="K110" s="2">
        <f>'MEM. CÁLCULO - Decrescente'!AG110</f>
        <v>0</v>
      </c>
      <c r="L110" s="7">
        <f>'MEM. CÁLCULO - Decrescente'!AI110</f>
        <v>0</v>
      </c>
      <c r="M110" s="7">
        <f>'MEM. CÁLCULO - Decrescente'!AJ110</f>
        <v>0</v>
      </c>
      <c r="N110" s="747">
        <f>'MEM. CÁLCULO - Decrescente'!AU147</f>
        <v>0</v>
      </c>
      <c r="O110" s="748"/>
      <c r="P110" s="748"/>
      <c r="Q110" s="749"/>
    </row>
    <row r="111" spans="1:17" hidden="1">
      <c r="A111" s="5">
        <f>IF(B111="","",MAX($A$15:A110)+1)</f>
        <v>97</v>
      </c>
      <c r="B111" s="282">
        <f>'ANEXO B - ICPF - Derescente'!B111</f>
        <v>0</v>
      </c>
      <c r="C111" s="282">
        <f>'ANEXO B - ICPF - Derescente'!C111</f>
        <v>0</v>
      </c>
      <c r="D111" s="300">
        <f>'ANEXO B - ICPF - Derescente'!D111</f>
        <v>0</v>
      </c>
      <c r="E111" s="7">
        <f>'MEM. CÁLCULO - Decrescente'!Y111</f>
        <v>0</v>
      </c>
      <c r="F111" s="7">
        <f>'MEM. CÁLCULO - Decrescente'!AA111</f>
        <v>0</v>
      </c>
      <c r="G111" s="2">
        <f>'MEM. CÁLCULO - Decrescente'!AB111</f>
        <v>0</v>
      </c>
      <c r="H111" s="7">
        <f>'MEM. CÁLCULO - Decrescente'!AC111</f>
        <v>0</v>
      </c>
      <c r="I111" s="7">
        <f>'MEM. CÁLCULO - Decrescente'!AE111</f>
        <v>0</v>
      </c>
      <c r="J111" s="2">
        <f>'MEM. CÁLCULO - Decrescente'!AF111</f>
        <v>0</v>
      </c>
      <c r="K111" s="2">
        <f>'MEM. CÁLCULO - Decrescente'!AG111</f>
        <v>0</v>
      </c>
      <c r="L111" s="7">
        <f>'MEM. CÁLCULO - Decrescente'!AI111</f>
        <v>0</v>
      </c>
      <c r="M111" s="7">
        <f>'MEM. CÁLCULO - Decrescente'!AJ111</f>
        <v>0</v>
      </c>
      <c r="N111" s="747">
        <f>'MEM. CÁLCULO - Decrescente'!AU148</f>
        <v>0</v>
      </c>
      <c r="O111" s="748"/>
      <c r="P111" s="748"/>
      <c r="Q111" s="749"/>
    </row>
    <row r="112" spans="1:17" hidden="1">
      <c r="A112" s="5">
        <f>IF(B112="","",MAX($A$15:A111)+1)</f>
        <v>98</v>
      </c>
      <c r="B112" s="282">
        <f>'ANEXO B - ICPF - Derescente'!B112</f>
        <v>0</v>
      </c>
      <c r="C112" s="282">
        <f>'ANEXO B - ICPF - Derescente'!C112</f>
        <v>0</v>
      </c>
      <c r="D112" s="300">
        <f>'ANEXO B - ICPF - Derescente'!D112</f>
        <v>0</v>
      </c>
      <c r="E112" s="7">
        <f>'MEM. CÁLCULO - Decrescente'!Y112</f>
        <v>0</v>
      </c>
      <c r="F112" s="7">
        <f>'MEM. CÁLCULO - Decrescente'!AA112</f>
        <v>0</v>
      </c>
      <c r="G112" s="2">
        <f>'MEM. CÁLCULO - Decrescente'!AB112</f>
        <v>0</v>
      </c>
      <c r="H112" s="7">
        <f>'MEM. CÁLCULO - Decrescente'!AC112</f>
        <v>0</v>
      </c>
      <c r="I112" s="7">
        <f>'MEM. CÁLCULO - Decrescente'!AE112</f>
        <v>0</v>
      </c>
      <c r="J112" s="2">
        <f>'MEM. CÁLCULO - Decrescente'!AF112</f>
        <v>0</v>
      </c>
      <c r="K112" s="2">
        <f>'MEM. CÁLCULO - Decrescente'!AG112</f>
        <v>0</v>
      </c>
      <c r="L112" s="7">
        <f>'MEM. CÁLCULO - Decrescente'!AI112</f>
        <v>0</v>
      </c>
      <c r="M112" s="7">
        <f>'MEM. CÁLCULO - Decrescente'!AJ112</f>
        <v>0</v>
      </c>
      <c r="N112" s="747">
        <f>'MEM. CÁLCULO - Decrescente'!AU149</f>
        <v>0</v>
      </c>
      <c r="O112" s="748"/>
      <c r="P112" s="748"/>
      <c r="Q112" s="749"/>
    </row>
    <row r="113" spans="1:17" hidden="1">
      <c r="A113" s="5">
        <f>IF(B113="","",MAX($A$15:A112)+1)</f>
        <v>99</v>
      </c>
      <c r="B113" s="282">
        <f>'ANEXO B - ICPF - Derescente'!B113</f>
        <v>0</v>
      </c>
      <c r="C113" s="282">
        <f>'ANEXO B - ICPF - Derescente'!C113</f>
        <v>0</v>
      </c>
      <c r="D113" s="300">
        <f>'ANEXO B - ICPF - Derescente'!D113</f>
        <v>0</v>
      </c>
      <c r="E113" s="7">
        <f>'MEM. CÁLCULO - Decrescente'!Y113</f>
        <v>0</v>
      </c>
      <c r="F113" s="7">
        <f>'MEM. CÁLCULO - Decrescente'!AA113</f>
        <v>0</v>
      </c>
      <c r="G113" s="2">
        <f>'MEM. CÁLCULO - Decrescente'!AB113</f>
        <v>0</v>
      </c>
      <c r="H113" s="7">
        <f>'MEM. CÁLCULO - Decrescente'!AC113</f>
        <v>0</v>
      </c>
      <c r="I113" s="7">
        <f>'MEM. CÁLCULO - Decrescente'!AE113</f>
        <v>0</v>
      </c>
      <c r="J113" s="2">
        <f>'MEM. CÁLCULO - Decrescente'!AF113</f>
        <v>0</v>
      </c>
      <c r="K113" s="2">
        <f>'MEM. CÁLCULO - Decrescente'!AG113</f>
        <v>0</v>
      </c>
      <c r="L113" s="7">
        <f>'MEM. CÁLCULO - Decrescente'!AI113</f>
        <v>0</v>
      </c>
      <c r="M113" s="7">
        <f>'MEM. CÁLCULO - Decrescente'!AJ113</f>
        <v>0</v>
      </c>
      <c r="N113" s="747">
        <f>'MEM. CÁLCULO - Decrescente'!AU150</f>
        <v>0</v>
      </c>
      <c r="O113" s="748"/>
      <c r="P113" s="748"/>
      <c r="Q113" s="749"/>
    </row>
    <row r="114" spans="1:17" hidden="1">
      <c r="A114" s="5">
        <f>IF(B114="","",MAX($A$15:A113)+1)</f>
        <v>100</v>
      </c>
      <c r="B114" s="282">
        <f>'ANEXO B - ICPF - Derescente'!B114</f>
        <v>0</v>
      </c>
      <c r="C114" s="282">
        <f>'ANEXO B - ICPF - Derescente'!C114</f>
        <v>0</v>
      </c>
      <c r="D114" s="300">
        <f>'ANEXO B - ICPF - Derescente'!D114</f>
        <v>0</v>
      </c>
      <c r="E114" s="7">
        <f>'MEM. CÁLCULO - Decrescente'!Y114</f>
        <v>0</v>
      </c>
      <c r="F114" s="7">
        <f>'MEM. CÁLCULO - Decrescente'!AA114</f>
        <v>0</v>
      </c>
      <c r="G114" s="2">
        <f>'MEM. CÁLCULO - Decrescente'!AB114</f>
        <v>0</v>
      </c>
      <c r="H114" s="7">
        <f>'MEM. CÁLCULO - Decrescente'!AC114</f>
        <v>0</v>
      </c>
      <c r="I114" s="7">
        <f>'MEM. CÁLCULO - Decrescente'!AE114</f>
        <v>0</v>
      </c>
      <c r="J114" s="2">
        <f>'MEM. CÁLCULO - Decrescente'!AF114</f>
        <v>0</v>
      </c>
      <c r="K114" s="2">
        <f>'MEM. CÁLCULO - Decrescente'!AG114</f>
        <v>0</v>
      </c>
      <c r="L114" s="7">
        <f>'MEM. CÁLCULO - Decrescente'!AI114</f>
        <v>0</v>
      </c>
      <c r="M114" s="7">
        <f>'MEM. CÁLCULO - Decrescente'!AJ114</f>
        <v>0</v>
      </c>
      <c r="N114" s="747">
        <f>'MEM. CÁLCULO - Decrescente'!AU151</f>
        <v>0</v>
      </c>
      <c r="O114" s="748"/>
      <c r="P114" s="748"/>
      <c r="Q114" s="749"/>
    </row>
    <row r="115" spans="1:17" hidden="1">
      <c r="A115" s="5">
        <f>IF(B115="","",MAX($A$15:A114)+1)</f>
        <v>101</v>
      </c>
      <c r="B115" s="282">
        <f>'ANEXO B - ICPF - Derescente'!B115</f>
        <v>0</v>
      </c>
      <c r="C115" s="282">
        <f>'ANEXO B - ICPF - Derescente'!C115</f>
        <v>0</v>
      </c>
      <c r="D115" s="300">
        <f>'ANEXO B - ICPF - Derescente'!D115</f>
        <v>0</v>
      </c>
      <c r="E115" s="7">
        <f>'MEM. CÁLCULO - Decrescente'!Y115</f>
        <v>0</v>
      </c>
      <c r="F115" s="7">
        <f>'MEM. CÁLCULO - Decrescente'!AA115</f>
        <v>0</v>
      </c>
      <c r="G115" s="2">
        <f>'MEM. CÁLCULO - Decrescente'!AB115</f>
        <v>0</v>
      </c>
      <c r="H115" s="7">
        <f>'MEM. CÁLCULO - Decrescente'!AC115</f>
        <v>0</v>
      </c>
      <c r="I115" s="7">
        <f>'MEM. CÁLCULO - Decrescente'!AE115</f>
        <v>0</v>
      </c>
      <c r="J115" s="2">
        <f>'MEM. CÁLCULO - Decrescente'!AF115</f>
        <v>0</v>
      </c>
      <c r="K115" s="2">
        <f>'MEM. CÁLCULO - Decrescente'!AG115</f>
        <v>0</v>
      </c>
      <c r="L115" s="7">
        <f>'MEM. CÁLCULO - Decrescente'!AI115</f>
        <v>0</v>
      </c>
      <c r="M115" s="7">
        <f>'MEM. CÁLCULO - Decrescente'!AJ115</f>
        <v>0</v>
      </c>
      <c r="N115" s="747">
        <f>'MEM. CÁLCULO - Decrescente'!AU152</f>
        <v>0</v>
      </c>
      <c r="O115" s="748"/>
      <c r="P115" s="748"/>
      <c r="Q115" s="749"/>
    </row>
    <row r="116" spans="1:17" hidden="1">
      <c r="A116" s="5">
        <f>IF(B116="","",MAX($A$15:A115)+1)</f>
        <v>102</v>
      </c>
      <c r="B116" s="282">
        <f>'ANEXO B - ICPF - Derescente'!B116</f>
        <v>0</v>
      </c>
      <c r="C116" s="282">
        <f>'ANEXO B - ICPF - Derescente'!C116</f>
        <v>0</v>
      </c>
      <c r="D116" s="300">
        <f>'ANEXO B - ICPF - Derescente'!D116</f>
        <v>0</v>
      </c>
      <c r="E116" s="7">
        <f>'MEM. CÁLCULO - Decrescente'!Y116</f>
        <v>0</v>
      </c>
      <c r="F116" s="7">
        <f>'MEM. CÁLCULO - Decrescente'!AA116</f>
        <v>0</v>
      </c>
      <c r="G116" s="2">
        <f>'MEM. CÁLCULO - Decrescente'!AB116</f>
        <v>0</v>
      </c>
      <c r="H116" s="7">
        <f>'MEM. CÁLCULO - Decrescente'!AC116</f>
        <v>0</v>
      </c>
      <c r="I116" s="7">
        <f>'MEM. CÁLCULO - Decrescente'!AE116</f>
        <v>0</v>
      </c>
      <c r="J116" s="2">
        <f>'MEM. CÁLCULO - Decrescente'!AF116</f>
        <v>0</v>
      </c>
      <c r="K116" s="2">
        <f>'MEM. CÁLCULO - Decrescente'!AG116</f>
        <v>0</v>
      </c>
      <c r="L116" s="7">
        <f>'MEM. CÁLCULO - Decrescente'!AI116</f>
        <v>0</v>
      </c>
      <c r="M116" s="7">
        <f>'MEM. CÁLCULO - Decrescente'!AJ116</f>
        <v>0</v>
      </c>
      <c r="N116" s="747">
        <f>'MEM. CÁLCULO - Decrescente'!AU153</f>
        <v>0</v>
      </c>
      <c r="O116" s="748"/>
      <c r="P116" s="748"/>
      <c r="Q116" s="749"/>
    </row>
    <row r="117" spans="1:17" hidden="1">
      <c r="A117" s="5">
        <f>IF(B117="","",MAX($A$15:A116)+1)</f>
        <v>103</v>
      </c>
      <c r="B117" s="282">
        <f>'ANEXO B - ICPF - Derescente'!B117</f>
        <v>0</v>
      </c>
      <c r="C117" s="282">
        <f>'ANEXO B - ICPF - Derescente'!C117</f>
        <v>0</v>
      </c>
      <c r="D117" s="300">
        <f>'ANEXO B - ICPF - Derescente'!D117</f>
        <v>0</v>
      </c>
      <c r="E117" s="7">
        <f>'MEM. CÁLCULO - Decrescente'!Y117</f>
        <v>0</v>
      </c>
      <c r="F117" s="7">
        <f>'MEM. CÁLCULO - Decrescente'!AA117</f>
        <v>0</v>
      </c>
      <c r="G117" s="2">
        <f>'MEM. CÁLCULO - Decrescente'!AB117</f>
        <v>0</v>
      </c>
      <c r="H117" s="7">
        <f>'MEM. CÁLCULO - Decrescente'!AC117</f>
        <v>0</v>
      </c>
      <c r="I117" s="7">
        <f>'MEM. CÁLCULO - Decrescente'!AE117</f>
        <v>0</v>
      </c>
      <c r="J117" s="2">
        <f>'MEM. CÁLCULO - Decrescente'!AF117</f>
        <v>0</v>
      </c>
      <c r="K117" s="2">
        <f>'MEM. CÁLCULO - Decrescente'!AG117</f>
        <v>0</v>
      </c>
      <c r="L117" s="7">
        <f>'MEM. CÁLCULO - Decrescente'!AI117</f>
        <v>0</v>
      </c>
      <c r="M117" s="7">
        <f>'MEM. CÁLCULO - Decrescente'!AJ117</f>
        <v>0</v>
      </c>
      <c r="N117" s="747">
        <f>'MEM. CÁLCULO - Decrescente'!AU154</f>
        <v>0</v>
      </c>
      <c r="O117" s="748"/>
      <c r="P117" s="748"/>
      <c r="Q117" s="749"/>
    </row>
    <row r="118" spans="1:17" hidden="1">
      <c r="A118" s="5">
        <f>IF(B118="","",MAX($A$15:A117)+1)</f>
        <v>104</v>
      </c>
      <c r="B118" s="282">
        <f>'ANEXO B - ICPF - Derescente'!B118</f>
        <v>0</v>
      </c>
      <c r="C118" s="282">
        <f>'ANEXO B - ICPF - Derescente'!C118</f>
        <v>0</v>
      </c>
      <c r="D118" s="300">
        <f>'ANEXO B - ICPF - Derescente'!D118</f>
        <v>0</v>
      </c>
      <c r="E118" s="7">
        <f>'MEM. CÁLCULO - Decrescente'!Y118</f>
        <v>0</v>
      </c>
      <c r="F118" s="7">
        <f>'MEM. CÁLCULO - Decrescente'!AA118</f>
        <v>0</v>
      </c>
      <c r="G118" s="2">
        <f>'MEM. CÁLCULO - Decrescente'!AB118</f>
        <v>0</v>
      </c>
      <c r="H118" s="7">
        <f>'MEM. CÁLCULO - Decrescente'!AC118</f>
        <v>0</v>
      </c>
      <c r="I118" s="7">
        <f>'MEM. CÁLCULO - Decrescente'!AE118</f>
        <v>0</v>
      </c>
      <c r="J118" s="2">
        <f>'MEM. CÁLCULO - Decrescente'!AF118</f>
        <v>0</v>
      </c>
      <c r="K118" s="2">
        <f>'MEM. CÁLCULO - Decrescente'!AG118</f>
        <v>0</v>
      </c>
      <c r="L118" s="7">
        <f>'MEM. CÁLCULO - Decrescente'!AI118</f>
        <v>0</v>
      </c>
      <c r="M118" s="7">
        <f>'MEM. CÁLCULO - Decrescente'!AJ118</f>
        <v>0</v>
      </c>
      <c r="N118" s="747">
        <f>'MEM. CÁLCULO - Decrescente'!AU155</f>
        <v>0</v>
      </c>
      <c r="O118" s="748"/>
      <c r="P118" s="748"/>
      <c r="Q118" s="749"/>
    </row>
    <row r="119" spans="1:17" hidden="1">
      <c r="A119" s="5">
        <f>IF(B119="","",MAX($A$15:A118)+1)</f>
        <v>105</v>
      </c>
      <c r="B119" s="282">
        <f>'ANEXO B - ICPF - Derescente'!B119</f>
        <v>0</v>
      </c>
      <c r="C119" s="282">
        <f>'ANEXO B - ICPF - Derescente'!C119</f>
        <v>0</v>
      </c>
      <c r="D119" s="300">
        <f>'ANEXO B - ICPF - Derescente'!D119</f>
        <v>0</v>
      </c>
      <c r="E119" s="7">
        <f>'MEM. CÁLCULO - Decrescente'!Y119</f>
        <v>0</v>
      </c>
      <c r="F119" s="7">
        <f>'MEM. CÁLCULO - Decrescente'!AA119</f>
        <v>0</v>
      </c>
      <c r="G119" s="2">
        <f>'MEM. CÁLCULO - Decrescente'!AB119</f>
        <v>0</v>
      </c>
      <c r="H119" s="7">
        <f>'MEM. CÁLCULO - Decrescente'!AC119</f>
        <v>0</v>
      </c>
      <c r="I119" s="7">
        <f>'MEM. CÁLCULO - Decrescente'!AE119</f>
        <v>0</v>
      </c>
      <c r="J119" s="2">
        <f>'MEM. CÁLCULO - Decrescente'!AF119</f>
        <v>0</v>
      </c>
      <c r="K119" s="2">
        <f>'MEM. CÁLCULO - Decrescente'!AG119</f>
        <v>0</v>
      </c>
      <c r="L119" s="7">
        <f>'MEM. CÁLCULO - Decrescente'!AI119</f>
        <v>0</v>
      </c>
      <c r="M119" s="7">
        <f>'MEM. CÁLCULO - Decrescente'!AJ119</f>
        <v>0</v>
      </c>
      <c r="N119" s="747">
        <f>'MEM. CÁLCULO - Decrescente'!AU156</f>
        <v>0</v>
      </c>
      <c r="O119" s="748"/>
      <c r="P119" s="748"/>
      <c r="Q119" s="749"/>
    </row>
    <row r="120" spans="1:17" hidden="1">
      <c r="A120" s="5">
        <f>IF(B120="","",MAX($A$15:A119)+1)</f>
        <v>106</v>
      </c>
      <c r="B120" s="282">
        <f>'ANEXO B - ICPF - Derescente'!B120</f>
        <v>0</v>
      </c>
      <c r="C120" s="282">
        <f>'ANEXO B - ICPF - Derescente'!C120</f>
        <v>0</v>
      </c>
      <c r="D120" s="300">
        <f>'ANEXO B - ICPF - Derescente'!D120</f>
        <v>0</v>
      </c>
      <c r="E120" s="7">
        <f>'MEM. CÁLCULO - Decrescente'!Y120</f>
        <v>0</v>
      </c>
      <c r="F120" s="7">
        <f>'MEM. CÁLCULO - Decrescente'!AA120</f>
        <v>0</v>
      </c>
      <c r="G120" s="2">
        <f>'MEM. CÁLCULO - Decrescente'!AB120</f>
        <v>0</v>
      </c>
      <c r="H120" s="7">
        <f>'MEM. CÁLCULO - Decrescente'!AC120</f>
        <v>0</v>
      </c>
      <c r="I120" s="7">
        <f>'MEM. CÁLCULO - Decrescente'!AE120</f>
        <v>0</v>
      </c>
      <c r="J120" s="2">
        <f>'MEM. CÁLCULO - Decrescente'!AF120</f>
        <v>0</v>
      </c>
      <c r="K120" s="2">
        <f>'MEM. CÁLCULO - Decrescente'!AG120</f>
        <v>0</v>
      </c>
      <c r="L120" s="7">
        <f>'MEM. CÁLCULO - Decrescente'!AI120</f>
        <v>0</v>
      </c>
      <c r="M120" s="7">
        <f>'MEM. CÁLCULO - Decrescente'!AJ120</f>
        <v>0</v>
      </c>
      <c r="N120" s="747">
        <f>'MEM. CÁLCULO - Decrescente'!AU157</f>
        <v>0</v>
      </c>
      <c r="O120" s="748"/>
      <c r="P120" s="748"/>
      <c r="Q120" s="749"/>
    </row>
    <row r="121" spans="1:17" hidden="1">
      <c r="A121" s="5">
        <f>IF(B121="","",MAX($A$15:A120)+1)</f>
        <v>107</v>
      </c>
      <c r="B121" s="282">
        <f>'ANEXO B - ICPF - Derescente'!B121</f>
        <v>0</v>
      </c>
      <c r="C121" s="282">
        <f>'ANEXO B - ICPF - Derescente'!C121</f>
        <v>0</v>
      </c>
      <c r="D121" s="300">
        <f>'ANEXO B - ICPF - Derescente'!D121</f>
        <v>0</v>
      </c>
      <c r="E121" s="7">
        <f>'MEM. CÁLCULO - Decrescente'!Y121</f>
        <v>0</v>
      </c>
      <c r="F121" s="7">
        <f>'MEM. CÁLCULO - Decrescente'!AA121</f>
        <v>0</v>
      </c>
      <c r="G121" s="2">
        <f>'MEM. CÁLCULO - Decrescente'!AB121</f>
        <v>0</v>
      </c>
      <c r="H121" s="7">
        <f>'MEM. CÁLCULO - Decrescente'!AC121</f>
        <v>0</v>
      </c>
      <c r="I121" s="7">
        <f>'MEM. CÁLCULO - Decrescente'!AE121</f>
        <v>0</v>
      </c>
      <c r="J121" s="2">
        <f>'MEM. CÁLCULO - Decrescente'!AF121</f>
        <v>0</v>
      </c>
      <c r="K121" s="2">
        <f>'MEM. CÁLCULO - Decrescente'!AG121</f>
        <v>0</v>
      </c>
      <c r="L121" s="7">
        <f>'MEM. CÁLCULO - Decrescente'!AI121</f>
        <v>0</v>
      </c>
      <c r="M121" s="7">
        <f>'MEM. CÁLCULO - Decrescente'!AJ121</f>
        <v>0</v>
      </c>
      <c r="N121" s="747">
        <f>'MEM. CÁLCULO - Decrescente'!AU158</f>
        <v>0</v>
      </c>
      <c r="O121" s="748"/>
      <c r="P121" s="748"/>
      <c r="Q121" s="749"/>
    </row>
    <row r="122" spans="1:17" hidden="1">
      <c r="A122" s="5">
        <f>IF(B122="","",MAX($A$15:A121)+1)</f>
        <v>108</v>
      </c>
      <c r="B122" s="282">
        <f>'ANEXO B - ICPF - Derescente'!B122</f>
        <v>0</v>
      </c>
      <c r="C122" s="282">
        <f>'ANEXO B - ICPF - Derescente'!C122</f>
        <v>0</v>
      </c>
      <c r="D122" s="300">
        <f>'ANEXO B - ICPF - Derescente'!D122</f>
        <v>0</v>
      </c>
      <c r="E122" s="7">
        <f>'MEM. CÁLCULO - Decrescente'!Y122</f>
        <v>0</v>
      </c>
      <c r="F122" s="7">
        <f>'MEM. CÁLCULO - Decrescente'!AA122</f>
        <v>0</v>
      </c>
      <c r="G122" s="2">
        <f>'MEM. CÁLCULO - Decrescente'!AB122</f>
        <v>0</v>
      </c>
      <c r="H122" s="7">
        <f>'MEM. CÁLCULO - Decrescente'!AC122</f>
        <v>0</v>
      </c>
      <c r="I122" s="7">
        <f>'MEM. CÁLCULO - Decrescente'!AE122</f>
        <v>0</v>
      </c>
      <c r="J122" s="2">
        <f>'MEM. CÁLCULO - Decrescente'!AF122</f>
        <v>0</v>
      </c>
      <c r="K122" s="2">
        <f>'MEM. CÁLCULO - Decrescente'!AG122</f>
        <v>0</v>
      </c>
      <c r="L122" s="7">
        <f>'MEM. CÁLCULO - Decrescente'!AI122</f>
        <v>0</v>
      </c>
      <c r="M122" s="7">
        <f>'MEM. CÁLCULO - Decrescente'!AJ122</f>
        <v>0</v>
      </c>
      <c r="N122" s="747">
        <f>'MEM. CÁLCULO - Decrescente'!AU159</f>
        <v>0</v>
      </c>
      <c r="O122" s="748"/>
      <c r="P122" s="748"/>
      <c r="Q122" s="749"/>
    </row>
    <row r="123" spans="1:17" hidden="1">
      <c r="A123" s="5">
        <f>IF(B123="","",MAX($A$15:A122)+1)</f>
        <v>109</v>
      </c>
      <c r="B123" s="282">
        <f>'ANEXO B - ICPF - Derescente'!B123</f>
        <v>0</v>
      </c>
      <c r="C123" s="282">
        <f>'ANEXO B - ICPF - Derescente'!C123</f>
        <v>0</v>
      </c>
      <c r="D123" s="300">
        <f>'ANEXO B - ICPF - Derescente'!D123</f>
        <v>0</v>
      </c>
      <c r="E123" s="7">
        <f>'MEM. CÁLCULO - Decrescente'!Y123</f>
        <v>0</v>
      </c>
      <c r="F123" s="7">
        <f>'MEM. CÁLCULO - Decrescente'!AA123</f>
        <v>0</v>
      </c>
      <c r="G123" s="2">
        <f>'MEM. CÁLCULO - Decrescente'!AB123</f>
        <v>0</v>
      </c>
      <c r="H123" s="7">
        <f>'MEM. CÁLCULO - Decrescente'!AC123</f>
        <v>0</v>
      </c>
      <c r="I123" s="7">
        <f>'MEM. CÁLCULO - Decrescente'!AE123</f>
        <v>0</v>
      </c>
      <c r="J123" s="2">
        <f>'MEM. CÁLCULO - Decrescente'!AF123</f>
        <v>0</v>
      </c>
      <c r="K123" s="2">
        <f>'MEM. CÁLCULO - Decrescente'!AG123</f>
        <v>0</v>
      </c>
      <c r="L123" s="7">
        <f>'MEM. CÁLCULO - Decrescente'!AI123</f>
        <v>0</v>
      </c>
      <c r="M123" s="7">
        <f>'MEM. CÁLCULO - Decrescente'!AJ123</f>
        <v>0</v>
      </c>
      <c r="N123" s="747">
        <f>'MEM. CÁLCULO - Decrescente'!AU160</f>
        <v>0</v>
      </c>
      <c r="O123" s="748"/>
      <c r="P123" s="748"/>
      <c r="Q123" s="749"/>
    </row>
    <row r="124" spans="1:17" hidden="1">
      <c r="A124" s="5">
        <f>IF(B124="","",MAX($A$15:A123)+1)</f>
        <v>110</v>
      </c>
      <c r="B124" s="282">
        <f>'ANEXO B - ICPF - Derescente'!B124</f>
        <v>0</v>
      </c>
      <c r="C124" s="282">
        <f>'ANEXO B - ICPF - Derescente'!C124</f>
        <v>0</v>
      </c>
      <c r="D124" s="300">
        <f>'ANEXO B - ICPF - Derescente'!D124</f>
        <v>0</v>
      </c>
      <c r="E124" s="7">
        <f>'MEM. CÁLCULO - Decrescente'!Y124</f>
        <v>0</v>
      </c>
      <c r="F124" s="7">
        <f>'MEM. CÁLCULO - Decrescente'!AA124</f>
        <v>0</v>
      </c>
      <c r="G124" s="2">
        <f>'MEM. CÁLCULO - Decrescente'!AB124</f>
        <v>0</v>
      </c>
      <c r="H124" s="7">
        <f>'MEM. CÁLCULO - Decrescente'!AC124</f>
        <v>0</v>
      </c>
      <c r="I124" s="7">
        <f>'MEM. CÁLCULO - Decrescente'!AE124</f>
        <v>0</v>
      </c>
      <c r="J124" s="2">
        <f>'MEM. CÁLCULO - Decrescente'!AF124</f>
        <v>0</v>
      </c>
      <c r="K124" s="2">
        <f>'MEM. CÁLCULO - Decrescente'!AG124</f>
        <v>0</v>
      </c>
      <c r="L124" s="7">
        <f>'MEM. CÁLCULO - Decrescente'!AI124</f>
        <v>0</v>
      </c>
      <c r="M124" s="7">
        <f>'MEM. CÁLCULO - Decrescente'!AJ124</f>
        <v>0</v>
      </c>
      <c r="N124" s="747">
        <f>'MEM. CÁLCULO - Decrescente'!AU161</f>
        <v>0</v>
      </c>
      <c r="O124" s="748"/>
      <c r="P124" s="748"/>
      <c r="Q124" s="749"/>
    </row>
    <row r="125" spans="1:17" hidden="1">
      <c r="A125" s="5">
        <f>IF(B125="","",MAX($A$15:A124)+1)</f>
        <v>111</v>
      </c>
      <c r="B125" s="282">
        <f>'ANEXO B - ICPF - Derescente'!B125</f>
        <v>0</v>
      </c>
      <c r="C125" s="282">
        <f>'ANEXO B - ICPF - Derescente'!C125</f>
        <v>0</v>
      </c>
      <c r="D125" s="300">
        <f>'ANEXO B - ICPF - Derescente'!D125</f>
        <v>0</v>
      </c>
      <c r="E125" s="7">
        <f>'MEM. CÁLCULO - Decrescente'!Y125</f>
        <v>0</v>
      </c>
      <c r="F125" s="7">
        <f>'MEM. CÁLCULO - Decrescente'!AA125</f>
        <v>0</v>
      </c>
      <c r="G125" s="2">
        <f>'MEM. CÁLCULO - Decrescente'!AB125</f>
        <v>0</v>
      </c>
      <c r="H125" s="7">
        <f>'MEM. CÁLCULO - Decrescente'!AC125</f>
        <v>0</v>
      </c>
      <c r="I125" s="7">
        <f>'MEM. CÁLCULO - Decrescente'!AE125</f>
        <v>0</v>
      </c>
      <c r="J125" s="2">
        <f>'MEM. CÁLCULO - Decrescente'!AF125</f>
        <v>0</v>
      </c>
      <c r="K125" s="2">
        <f>'MEM. CÁLCULO - Decrescente'!AG125</f>
        <v>0</v>
      </c>
      <c r="L125" s="7">
        <f>'MEM. CÁLCULO - Decrescente'!AI125</f>
        <v>0</v>
      </c>
      <c r="M125" s="7">
        <f>'MEM. CÁLCULO - Decrescente'!AJ125</f>
        <v>0</v>
      </c>
      <c r="N125" s="747">
        <f>'MEM. CÁLCULO - Decrescente'!AU162</f>
        <v>0</v>
      </c>
      <c r="O125" s="748"/>
      <c r="P125" s="748"/>
      <c r="Q125" s="749"/>
    </row>
    <row r="126" spans="1:17" hidden="1">
      <c r="A126" s="5">
        <f>IF(B126="","",MAX($A$15:A125)+1)</f>
        <v>112</v>
      </c>
      <c r="B126" s="282">
        <f>'ANEXO B - ICPF - Derescente'!B126</f>
        <v>0</v>
      </c>
      <c r="C126" s="282">
        <f>'ANEXO B - ICPF - Derescente'!C126</f>
        <v>0</v>
      </c>
      <c r="D126" s="300">
        <f>'ANEXO B - ICPF - Derescente'!D126</f>
        <v>0</v>
      </c>
      <c r="E126" s="7">
        <f>'MEM. CÁLCULO - Decrescente'!Y126</f>
        <v>0</v>
      </c>
      <c r="F126" s="7">
        <f>'MEM. CÁLCULO - Decrescente'!AA126</f>
        <v>0</v>
      </c>
      <c r="G126" s="2">
        <f>'MEM. CÁLCULO - Decrescente'!AB126</f>
        <v>0</v>
      </c>
      <c r="H126" s="7">
        <f>'MEM. CÁLCULO - Decrescente'!AC126</f>
        <v>0</v>
      </c>
      <c r="I126" s="7">
        <f>'MEM. CÁLCULO - Decrescente'!AE126</f>
        <v>0</v>
      </c>
      <c r="J126" s="2">
        <f>'MEM. CÁLCULO - Decrescente'!AF126</f>
        <v>0</v>
      </c>
      <c r="K126" s="2">
        <f>'MEM. CÁLCULO - Decrescente'!AG126</f>
        <v>0</v>
      </c>
      <c r="L126" s="7">
        <f>'MEM. CÁLCULO - Decrescente'!AI126</f>
        <v>0</v>
      </c>
      <c r="M126" s="7">
        <f>'MEM. CÁLCULO - Decrescente'!AJ126</f>
        <v>0</v>
      </c>
      <c r="N126" s="747">
        <f>'MEM. CÁLCULO - Decrescente'!AU163</f>
        <v>0</v>
      </c>
      <c r="O126" s="748"/>
      <c r="P126" s="748"/>
      <c r="Q126" s="749"/>
    </row>
    <row r="127" spans="1:17" hidden="1">
      <c r="A127" s="5">
        <f>IF(B127="","",MAX($A$15:A126)+1)</f>
        <v>113</v>
      </c>
      <c r="B127" s="282">
        <f>'ANEXO B - ICPF - Derescente'!B127</f>
        <v>0</v>
      </c>
      <c r="C127" s="282">
        <f>'ANEXO B - ICPF - Derescente'!C127</f>
        <v>0</v>
      </c>
      <c r="D127" s="300">
        <f>'ANEXO B - ICPF - Derescente'!D127</f>
        <v>0</v>
      </c>
      <c r="E127" s="7">
        <f>'MEM. CÁLCULO - Decrescente'!Y127</f>
        <v>0</v>
      </c>
      <c r="F127" s="7">
        <f>'MEM. CÁLCULO - Decrescente'!AA127</f>
        <v>0</v>
      </c>
      <c r="G127" s="2">
        <f>'MEM. CÁLCULO - Decrescente'!AB127</f>
        <v>0</v>
      </c>
      <c r="H127" s="7">
        <f>'MEM. CÁLCULO - Decrescente'!AC127</f>
        <v>0</v>
      </c>
      <c r="I127" s="7">
        <f>'MEM. CÁLCULO - Decrescente'!AE127</f>
        <v>0</v>
      </c>
      <c r="J127" s="2">
        <f>'MEM. CÁLCULO - Decrescente'!AF127</f>
        <v>0</v>
      </c>
      <c r="K127" s="2">
        <f>'MEM. CÁLCULO - Decrescente'!AG127</f>
        <v>0</v>
      </c>
      <c r="L127" s="7">
        <f>'MEM. CÁLCULO - Decrescente'!AI127</f>
        <v>0</v>
      </c>
      <c r="M127" s="7">
        <f>'MEM. CÁLCULO - Decrescente'!AJ127</f>
        <v>0</v>
      </c>
      <c r="N127" s="747">
        <f>'MEM. CÁLCULO - Decrescente'!AU164</f>
        <v>0</v>
      </c>
      <c r="O127" s="748"/>
      <c r="P127" s="748"/>
      <c r="Q127" s="749"/>
    </row>
    <row r="128" spans="1:17" hidden="1">
      <c r="A128" s="5">
        <f>IF(B128="","",MAX($A$15:A127)+1)</f>
        <v>114</v>
      </c>
      <c r="B128" s="282">
        <f>'ANEXO B - ICPF - Derescente'!B128</f>
        <v>0</v>
      </c>
      <c r="C128" s="282">
        <f>'ANEXO B - ICPF - Derescente'!C128</f>
        <v>0</v>
      </c>
      <c r="D128" s="300">
        <f>'ANEXO B - ICPF - Derescente'!D128</f>
        <v>0</v>
      </c>
      <c r="E128" s="7">
        <f>'MEM. CÁLCULO - Decrescente'!Y128</f>
        <v>0</v>
      </c>
      <c r="F128" s="7">
        <f>'MEM. CÁLCULO - Decrescente'!AA128</f>
        <v>0</v>
      </c>
      <c r="G128" s="2">
        <f>'MEM. CÁLCULO - Decrescente'!AB128</f>
        <v>0</v>
      </c>
      <c r="H128" s="7">
        <f>'MEM. CÁLCULO - Decrescente'!AC128</f>
        <v>0</v>
      </c>
      <c r="I128" s="7">
        <f>'MEM. CÁLCULO - Decrescente'!AE128</f>
        <v>0</v>
      </c>
      <c r="J128" s="2">
        <f>'MEM. CÁLCULO - Decrescente'!AF128</f>
        <v>0</v>
      </c>
      <c r="K128" s="2">
        <f>'MEM. CÁLCULO - Decrescente'!AG128</f>
        <v>0</v>
      </c>
      <c r="L128" s="7">
        <f>'MEM. CÁLCULO - Decrescente'!AI128</f>
        <v>0</v>
      </c>
      <c r="M128" s="7">
        <f>'MEM. CÁLCULO - Decrescente'!AJ128</f>
        <v>0</v>
      </c>
      <c r="N128" s="747">
        <f>'MEM. CÁLCULO - Decrescente'!AU165</f>
        <v>0</v>
      </c>
      <c r="O128" s="748"/>
      <c r="P128" s="748"/>
      <c r="Q128" s="749"/>
    </row>
    <row r="129" spans="1:17" hidden="1">
      <c r="A129" s="5">
        <f>IF(B129="","",MAX($A$15:A128)+1)</f>
        <v>115</v>
      </c>
      <c r="B129" s="282">
        <f>'ANEXO B - ICPF - Derescente'!B129</f>
        <v>0</v>
      </c>
      <c r="C129" s="282">
        <f>'ANEXO B - ICPF - Derescente'!C129</f>
        <v>0</v>
      </c>
      <c r="D129" s="300">
        <f>'ANEXO B - ICPF - Derescente'!D129</f>
        <v>0</v>
      </c>
      <c r="E129" s="7">
        <f>'MEM. CÁLCULO - Decrescente'!Y129</f>
        <v>0</v>
      </c>
      <c r="F129" s="7">
        <f>'MEM. CÁLCULO - Decrescente'!AA129</f>
        <v>0</v>
      </c>
      <c r="G129" s="2">
        <f>'MEM. CÁLCULO - Decrescente'!AB129</f>
        <v>0</v>
      </c>
      <c r="H129" s="7">
        <f>'MEM. CÁLCULO - Decrescente'!AC129</f>
        <v>0</v>
      </c>
      <c r="I129" s="7">
        <f>'MEM. CÁLCULO - Decrescente'!AE129</f>
        <v>0</v>
      </c>
      <c r="J129" s="2">
        <f>'MEM. CÁLCULO - Decrescente'!AF129</f>
        <v>0</v>
      </c>
      <c r="K129" s="2">
        <f>'MEM. CÁLCULO - Decrescente'!AG129</f>
        <v>0</v>
      </c>
      <c r="L129" s="7">
        <f>'MEM. CÁLCULO - Decrescente'!AI129</f>
        <v>0</v>
      </c>
      <c r="M129" s="7">
        <f>'MEM. CÁLCULO - Decrescente'!AJ129</f>
        <v>0</v>
      </c>
      <c r="N129" s="747">
        <f>'MEM. CÁLCULO - Decrescente'!AU166</f>
        <v>0</v>
      </c>
      <c r="O129" s="748"/>
      <c r="P129" s="748"/>
      <c r="Q129" s="749"/>
    </row>
    <row r="130" spans="1:17" hidden="1">
      <c r="A130" s="5">
        <f>IF(B130="","",MAX($A$15:A129)+1)</f>
        <v>116</v>
      </c>
      <c r="B130" s="282">
        <f>'ANEXO B - ICPF - Derescente'!B130</f>
        <v>0</v>
      </c>
      <c r="C130" s="282">
        <f>'ANEXO B - ICPF - Derescente'!C130</f>
        <v>0</v>
      </c>
      <c r="D130" s="300">
        <f>'ANEXO B - ICPF - Derescente'!D130</f>
        <v>0</v>
      </c>
      <c r="E130" s="7">
        <f>'MEM. CÁLCULO - Decrescente'!Y130</f>
        <v>0</v>
      </c>
      <c r="F130" s="7">
        <f>'MEM. CÁLCULO - Decrescente'!AA130</f>
        <v>0</v>
      </c>
      <c r="G130" s="2">
        <f>'MEM. CÁLCULO - Decrescente'!AB130</f>
        <v>0</v>
      </c>
      <c r="H130" s="7">
        <f>'MEM. CÁLCULO - Decrescente'!AC130</f>
        <v>0</v>
      </c>
      <c r="I130" s="7">
        <f>'MEM. CÁLCULO - Decrescente'!AE130</f>
        <v>0</v>
      </c>
      <c r="J130" s="2">
        <f>'MEM. CÁLCULO - Decrescente'!AF130</f>
        <v>0</v>
      </c>
      <c r="K130" s="2">
        <f>'MEM. CÁLCULO - Decrescente'!AG130</f>
        <v>0</v>
      </c>
      <c r="L130" s="7">
        <f>'MEM. CÁLCULO - Decrescente'!AI130</f>
        <v>0</v>
      </c>
      <c r="M130" s="7">
        <f>'MEM. CÁLCULO - Decrescente'!AJ130</f>
        <v>0</v>
      </c>
      <c r="N130" s="747">
        <f>'MEM. CÁLCULO - Decrescente'!AU167</f>
        <v>0</v>
      </c>
      <c r="O130" s="748"/>
      <c r="P130" s="748"/>
      <c r="Q130" s="749"/>
    </row>
    <row r="131" spans="1:17" hidden="1">
      <c r="A131" s="5">
        <f>IF(B131="","",MAX($A$15:A130)+1)</f>
        <v>117</v>
      </c>
      <c r="B131" s="282">
        <f>'ANEXO B - ICPF - Derescente'!B131</f>
        <v>0</v>
      </c>
      <c r="C131" s="282">
        <f>'ANEXO B - ICPF - Derescente'!C131</f>
        <v>0</v>
      </c>
      <c r="D131" s="300">
        <f>'ANEXO B - ICPF - Derescente'!D131</f>
        <v>0</v>
      </c>
      <c r="E131" s="7">
        <f>'MEM. CÁLCULO - Decrescente'!Y131</f>
        <v>0</v>
      </c>
      <c r="F131" s="7">
        <f>'MEM. CÁLCULO - Decrescente'!AA131</f>
        <v>0</v>
      </c>
      <c r="G131" s="2">
        <f>'MEM. CÁLCULO - Decrescente'!AB131</f>
        <v>0</v>
      </c>
      <c r="H131" s="7">
        <f>'MEM. CÁLCULO - Decrescente'!AC131</f>
        <v>0</v>
      </c>
      <c r="I131" s="7">
        <f>'MEM. CÁLCULO - Decrescente'!AE131</f>
        <v>0</v>
      </c>
      <c r="J131" s="2">
        <f>'MEM. CÁLCULO - Decrescente'!AF131</f>
        <v>0</v>
      </c>
      <c r="K131" s="2">
        <f>'MEM. CÁLCULO - Decrescente'!AG131</f>
        <v>0</v>
      </c>
      <c r="L131" s="7">
        <f>'MEM. CÁLCULO - Decrescente'!AI131</f>
        <v>0</v>
      </c>
      <c r="M131" s="7">
        <f>'MEM. CÁLCULO - Decrescente'!AJ131</f>
        <v>0</v>
      </c>
      <c r="N131" s="747">
        <f>'MEM. CÁLCULO - Decrescente'!AU168</f>
        <v>0</v>
      </c>
      <c r="O131" s="748"/>
      <c r="P131" s="748"/>
      <c r="Q131" s="749"/>
    </row>
    <row r="132" spans="1:17" hidden="1">
      <c r="A132" s="5">
        <f>IF(B132="","",MAX($A$15:A131)+1)</f>
        <v>118</v>
      </c>
      <c r="B132" s="282">
        <f>'ANEXO B - ICPF - Derescente'!B132</f>
        <v>0</v>
      </c>
      <c r="C132" s="282">
        <f>'ANEXO B - ICPF - Derescente'!C132</f>
        <v>0</v>
      </c>
      <c r="D132" s="300">
        <f>'ANEXO B - ICPF - Derescente'!D132</f>
        <v>0</v>
      </c>
      <c r="E132" s="7">
        <f>'MEM. CÁLCULO - Decrescente'!Y132</f>
        <v>0</v>
      </c>
      <c r="F132" s="7">
        <f>'MEM. CÁLCULO - Decrescente'!AA132</f>
        <v>0</v>
      </c>
      <c r="G132" s="2">
        <f>'MEM. CÁLCULO - Decrescente'!AB132</f>
        <v>0</v>
      </c>
      <c r="H132" s="7">
        <f>'MEM. CÁLCULO - Decrescente'!AC132</f>
        <v>0</v>
      </c>
      <c r="I132" s="7">
        <f>'MEM. CÁLCULO - Decrescente'!AE132</f>
        <v>0</v>
      </c>
      <c r="J132" s="2">
        <f>'MEM. CÁLCULO - Decrescente'!AF132</f>
        <v>0</v>
      </c>
      <c r="K132" s="2">
        <f>'MEM. CÁLCULO - Decrescente'!AG132</f>
        <v>0</v>
      </c>
      <c r="L132" s="7">
        <f>'MEM. CÁLCULO - Decrescente'!AI132</f>
        <v>0</v>
      </c>
      <c r="M132" s="7">
        <f>'MEM. CÁLCULO - Decrescente'!AJ132</f>
        <v>0</v>
      </c>
      <c r="N132" s="747">
        <f>'MEM. CÁLCULO - Decrescente'!AU169</f>
        <v>0</v>
      </c>
      <c r="O132" s="748"/>
      <c r="P132" s="748"/>
      <c r="Q132" s="749"/>
    </row>
    <row r="133" spans="1:17" hidden="1">
      <c r="A133" s="5">
        <f>IF(B133="","",MAX($A$15:A132)+1)</f>
        <v>119</v>
      </c>
      <c r="B133" s="282">
        <f>'ANEXO B - ICPF - Derescente'!B133</f>
        <v>0</v>
      </c>
      <c r="C133" s="282">
        <f>'ANEXO B - ICPF - Derescente'!C133</f>
        <v>0</v>
      </c>
      <c r="D133" s="300">
        <f>'ANEXO B - ICPF - Derescente'!D133</f>
        <v>0</v>
      </c>
      <c r="E133" s="7">
        <f>'MEM. CÁLCULO - Decrescente'!Y133</f>
        <v>0</v>
      </c>
      <c r="F133" s="7">
        <f>'MEM. CÁLCULO - Decrescente'!AA133</f>
        <v>0</v>
      </c>
      <c r="G133" s="2">
        <f>'MEM. CÁLCULO - Decrescente'!AB133</f>
        <v>0</v>
      </c>
      <c r="H133" s="7">
        <f>'MEM. CÁLCULO - Decrescente'!AC133</f>
        <v>0</v>
      </c>
      <c r="I133" s="7">
        <f>'MEM. CÁLCULO - Decrescente'!AE133</f>
        <v>0</v>
      </c>
      <c r="J133" s="2">
        <f>'MEM. CÁLCULO - Decrescente'!AF133</f>
        <v>0</v>
      </c>
      <c r="K133" s="2">
        <f>'MEM. CÁLCULO - Decrescente'!AG133</f>
        <v>0</v>
      </c>
      <c r="L133" s="7">
        <f>'MEM. CÁLCULO - Decrescente'!AI133</f>
        <v>0</v>
      </c>
      <c r="M133" s="7">
        <f>'MEM. CÁLCULO - Decrescente'!AJ133</f>
        <v>0</v>
      </c>
      <c r="N133" s="747">
        <f>'MEM. CÁLCULO - Decrescente'!AU170</f>
        <v>0</v>
      </c>
      <c r="O133" s="748"/>
      <c r="P133" s="748"/>
      <c r="Q133" s="749"/>
    </row>
    <row r="134" spans="1:17" hidden="1">
      <c r="A134" s="5">
        <f>IF(B134="","",MAX($A$15:A133)+1)</f>
        <v>120</v>
      </c>
      <c r="B134" s="282">
        <f>'ANEXO B - ICPF - Derescente'!B134</f>
        <v>0</v>
      </c>
      <c r="C134" s="282">
        <f>'ANEXO B - ICPF - Derescente'!C134</f>
        <v>0</v>
      </c>
      <c r="D134" s="300">
        <f>'ANEXO B - ICPF - Derescente'!D134</f>
        <v>0</v>
      </c>
      <c r="E134" s="7">
        <f>'MEM. CÁLCULO - Decrescente'!Y134</f>
        <v>0</v>
      </c>
      <c r="F134" s="7">
        <f>'MEM. CÁLCULO - Decrescente'!AA134</f>
        <v>0</v>
      </c>
      <c r="G134" s="2">
        <f>'MEM. CÁLCULO - Decrescente'!AB134</f>
        <v>0</v>
      </c>
      <c r="H134" s="7">
        <f>'MEM. CÁLCULO - Decrescente'!AC134</f>
        <v>0</v>
      </c>
      <c r="I134" s="7">
        <f>'MEM. CÁLCULO - Decrescente'!AE134</f>
        <v>0</v>
      </c>
      <c r="J134" s="2">
        <f>'MEM. CÁLCULO - Decrescente'!AF134</f>
        <v>0</v>
      </c>
      <c r="K134" s="2">
        <f>'MEM. CÁLCULO - Decrescente'!AG134</f>
        <v>0</v>
      </c>
      <c r="L134" s="7">
        <f>'MEM. CÁLCULO - Decrescente'!AI134</f>
        <v>0</v>
      </c>
      <c r="M134" s="7">
        <f>'MEM. CÁLCULO - Decrescente'!AJ134</f>
        <v>0</v>
      </c>
      <c r="N134" s="747">
        <f>'MEM. CÁLCULO - Decrescente'!AU171</f>
        <v>0</v>
      </c>
      <c r="O134" s="748"/>
      <c r="P134" s="748"/>
      <c r="Q134" s="749"/>
    </row>
    <row r="135" spans="1:17" hidden="1">
      <c r="A135" s="5">
        <f>IF(B135="","",MAX($A$15:A134)+1)</f>
        <v>121</v>
      </c>
      <c r="B135" s="282">
        <f>'ANEXO B - ICPF - Derescente'!B135</f>
        <v>0</v>
      </c>
      <c r="C135" s="282">
        <f>'ANEXO B - ICPF - Derescente'!C135</f>
        <v>0</v>
      </c>
      <c r="D135" s="300">
        <f>'ANEXO B - ICPF - Derescente'!D135</f>
        <v>0</v>
      </c>
      <c r="E135" s="7">
        <f>'MEM. CÁLCULO - Decrescente'!Y135</f>
        <v>0</v>
      </c>
      <c r="F135" s="7">
        <f>'MEM. CÁLCULO - Decrescente'!AA135</f>
        <v>0</v>
      </c>
      <c r="G135" s="2">
        <f>'MEM. CÁLCULO - Decrescente'!AB135</f>
        <v>0</v>
      </c>
      <c r="H135" s="7">
        <f>'MEM. CÁLCULO - Decrescente'!AC135</f>
        <v>0</v>
      </c>
      <c r="I135" s="7">
        <f>'MEM. CÁLCULO - Decrescente'!AE135</f>
        <v>0</v>
      </c>
      <c r="J135" s="2">
        <f>'MEM. CÁLCULO - Decrescente'!AF135</f>
        <v>0</v>
      </c>
      <c r="K135" s="2">
        <f>'MEM. CÁLCULO - Decrescente'!AG135</f>
        <v>0</v>
      </c>
      <c r="L135" s="7">
        <f>'MEM. CÁLCULO - Decrescente'!AI135</f>
        <v>0</v>
      </c>
      <c r="M135" s="7">
        <f>'MEM. CÁLCULO - Decrescente'!AJ135</f>
        <v>0</v>
      </c>
      <c r="N135" s="747">
        <f>'MEM. CÁLCULO - Decrescente'!AU172</f>
        <v>0</v>
      </c>
      <c r="O135" s="748"/>
      <c r="P135" s="748"/>
      <c r="Q135" s="749"/>
    </row>
    <row r="136" spans="1:17" hidden="1">
      <c r="A136" s="5">
        <f>IF(B136="","",MAX($A$15:A135)+1)</f>
        <v>122</v>
      </c>
      <c r="B136" s="282">
        <f>'ANEXO B - ICPF - Derescente'!B136</f>
        <v>0</v>
      </c>
      <c r="C136" s="282">
        <f>'ANEXO B - ICPF - Derescente'!C136</f>
        <v>0</v>
      </c>
      <c r="D136" s="300">
        <f>'ANEXO B - ICPF - Derescente'!D136</f>
        <v>0</v>
      </c>
      <c r="E136" s="7">
        <f>'MEM. CÁLCULO - Decrescente'!Y136</f>
        <v>0</v>
      </c>
      <c r="F136" s="7">
        <f>'MEM. CÁLCULO - Decrescente'!AA136</f>
        <v>0</v>
      </c>
      <c r="G136" s="2">
        <f>'MEM. CÁLCULO - Decrescente'!AB136</f>
        <v>0</v>
      </c>
      <c r="H136" s="7">
        <f>'MEM. CÁLCULO - Decrescente'!AC136</f>
        <v>0</v>
      </c>
      <c r="I136" s="7">
        <f>'MEM. CÁLCULO - Decrescente'!AE136</f>
        <v>0</v>
      </c>
      <c r="J136" s="2">
        <f>'MEM. CÁLCULO - Decrescente'!AF136</f>
        <v>0</v>
      </c>
      <c r="K136" s="2">
        <f>'MEM. CÁLCULO - Decrescente'!AG136</f>
        <v>0</v>
      </c>
      <c r="L136" s="7">
        <f>'MEM. CÁLCULO - Decrescente'!AI136</f>
        <v>0</v>
      </c>
      <c r="M136" s="7">
        <f>'MEM. CÁLCULO - Decrescente'!AJ136</f>
        <v>0</v>
      </c>
      <c r="N136" s="747">
        <f>'MEM. CÁLCULO - Decrescente'!AU173</f>
        <v>0</v>
      </c>
      <c r="O136" s="748"/>
      <c r="P136" s="748"/>
      <c r="Q136" s="749"/>
    </row>
    <row r="137" spans="1:17" hidden="1">
      <c r="A137" s="5">
        <f>IF(B137="","",MAX($A$15:A136)+1)</f>
        <v>123</v>
      </c>
      <c r="B137" s="282">
        <f>'ANEXO B - ICPF - Derescente'!B137</f>
        <v>0</v>
      </c>
      <c r="C137" s="282">
        <f>'ANEXO B - ICPF - Derescente'!C137</f>
        <v>0</v>
      </c>
      <c r="D137" s="300">
        <f>'ANEXO B - ICPF - Derescente'!D137</f>
        <v>0</v>
      </c>
      <c r="E137" s="7">
        <f>'MEM. CÁLCULO - Decrescente'!Y137</f>
        <v>0</v>
      </c>
      <c r="F137" s="7">
        <f>'MEM. CÁLCULO - Decrescente'!AA137</f>
        <v>0</v>
      </c>
      <c r="G137" s="2">
        <f>'MEM. CÁLCULO - Decrescente'!AB137</f>
        <v>0</v>
      </c>
      <c r="H137" s="7">
        <f>'MEM. CÁLCULO - Decrescente'!AC137</f>
        <v>0</v>
      </c>
      <c r="I137" s="7">
        <f>'MEM. CÁLCULO - Decrescente'!AE137</f>
        <v>0</v>
      </c>
      <c r="J137" s="2">
        <f>'MEM. CÁLCULO - Decrescente'!AF137</f>
        <v>0</v>
      </c>
      <c r="K137" s="2">
        <f>'MEM. CÁLCULO - Decrescente'!AG137</f>
        <v>0</v>
      </c>
      <c r="L137" s="7">
        <f>'MEM. CÁLCULO - Decrescente'!AI137</f>
        <v>0</v>
      </c>
      <c r="M137" s="7">
        <f>'MEM. CÁLCULO - Decrescente'!AJ137</f>
        <v>0</v>
      </c>
      <c r="N137" s="747">
        <f>'MEM. CÁLCULO - Decrescente'!AU174</f>
        <v>0</v>
      </c>
      <c r="O137" s="748"/>
      <c r="P137" s="748"/>
      <c r="Q137" s="749"/>
    </row>
    <row r="138" spans="1:17" hidden="1">
      <c r="A138" s="5">
        <f>IF(B138="","",MAX($A$15:A137)+1)</f>
        <v>124</v>
      </c>
      <c r="B138" s="282">
        <f>'ANEXO B - ICPF - Derescente'!B138</f>
        <v>0</v>
      </c>
      <c r="C138" s="282">
        <f>'ANEXO B - ICPF - Derescente'!C138</f>
        <v>0</v>
      </c>
      <c r="D138" s="300">
        <f>'ANEXO B - ICPF - Derescente'!D138</f>
        <v>0</v>
      </c>
      <c r="E138" s="7">
        <f>'MEM. CÁLCULO - Decrescente'!Y138</f>
        <v>0</v>
      </c>
      <c r="F138" s="7">
        <f>'MEM. CÁLCULO - Decrescente'!AA138</f>
        <v>0</v>
      </c>
      <c r="G138" s="2">
        <f>'MEM. CÁLCULO - Decrescente'!AB138</f>
        <v>0</v>
      </c>
      <c r="H138" s="7">
        <f>'MEM. CÁLCULO - Decrescente'!AC138</f>
        <v>0</v>
      </c>
      <c r="I138" s="7">
        <f>'MEM. CÁLCULO - Decrescente'!AE138</f>
        <v>0</v>
      </c>
      <c r="J138" s="2">
        <f>'MEM. CÁLCULO - Decrescente'!AF138</f>
        <v>0</v>
      </c>
      <c r="K138" s="2">
        <f>'MEM. CÁLCULO - Decrescente'!AG138</f>
        <v>0</v>
      </c>
      <c r="L138" s="7">
        <f>'MEM. CÁLCULO - Decrescente'!AI138</f>
        <v>0</v>
      </c>
      <c r="M138" s="7">
        <f>'MEM. CÁLCULO - Decrescente'!AJ138</f>
        <v>0</v>
      </c>
      <c r="N138" s="747">
        <f>'MEM. CÁLCULO - Decrescente'!AU175</f>
        <v>0</v>
      </c>
      <c r="O138" s="748"/>
      <c r="P138" s="748"/>
      <c r="Q138" s="749"/>
    </row>
    <row r="139" spans="1:17" hidden="1">
      <c r="A139" s="5">
        <f>IF(B139="","",MAX($A$15:A138)+1)</f>
        <v>125</v>
      </c>
      <c r="B139" s="282">
        <f>'ANEXO B - ICPF - Derescente'!B139</f>
        <v>0</v>
      </c>
      <c r="C139" s="282">
        <f>'ANEXO B - ICPF - Derescente'!C139</f>
        <v>0</v>
      </c>
      <c r="D139" s="300">
        <f>'ANEXO B - ICPF - Derescente'!D139</f>
        <v>0</v>
      </c>
      <c r="E139" s="7">
        <f>'MEM. CÁLCULO - Decrescente'!Y139</f>
        <v>0</v>
      </c>
      <c r="F139" s="7">
        <f>'MEM. CÁLCULO - Decrescente'!AA139</f>
        <v>0</v>
      </c>
      <c r="G139" s="2">
        <f>'MEM. CÁLCULO - Decrescente'!AB139</f>
        <v>0</v>
      </c>
      <c r="H139" s="7">
        <f>'MEM. CÁLCULO - Decrescente'!AC139</f>
        <v>0</v>
      </c>
      <c r="I139" s="7">
        <f>'MEM. CÁLCULO - Decrescente'!AE139</f>
        <v>0</v>
      </c>
      <c r="J139" s="2">
        <f>'MEM. CÁLCULO - Decrescente'!AF139</f>
        <v>0</v>
      </c>
      <c r="K139" s="2">
        <f>'MEM. CÁLCULO - Decrescente'!AG139</f>
        <v>0</v>
      </c>
      <c r="L139" s="7">
        <f>'MEM. CÁLCULO - Decrescente'!AI139</f>
        <v>0</v>
      </c>
      <c r="M139" s="7">
        <f>'MEM. CÁLCULO - Decrescente'!AJ139</f>
        <v>0</v>
      </c>
      <c r="N139" s="747">
        <f>'MEM. CÁLCULO - Decrescente'!AU176</f>
        <v>0</v>
      </c>
      <c r="O139" s="748"/>
      <c r="P139" s="748"/>
      <c r="Q139" s="749"/>
    </row>
    <row r="140" spans="1:17" hidden="1">
      <c r="A140" s="5">
        <f>IF(B140="","",MAX($A$15:A139)+1)</f>
        <v>126</v>
      </c>
      <c r="B140" s="282">
        <f>'ANEXO B - ICPF - Derescente'!B140</f>
        <v>0</v>
      </c>
      <c r="C140" s="282">
        <f>'ANEXO B - ICPF - Derescente'!C140</f>
        <v>0</v>
      </c>
      <c r="D140" s="300">
        <f>'ANEXO B - ICPF - Derescente'!D140</f>
        <v>0</v>
      </c>
      <c r="E140" s="7">
        <f>'MEM. CÁLCULO - Decrescente'!Y140</f>
        <v>0</v>
      </c>
      <c r="F140" s="7">
        <f>'MEM. CÁLCULO - Decrescente'!AA140</f>
        <v>0</v>
      </c>
      <c r="G140" s="2">
        <f>'MEM. CÁLCULO - Decrescente'!AB140</f>
        <v>0</v>
      </c>
      <c r="H140" s="7">
        <f>'MEM. CÁLCULO - Decrescente'!AC140</f>
        <v>0</v>
      </c>
      <c r="I140" s="7">
        <f>'MEM. CÁLCULO - Decrescente'!AE140</f>
        <v>0</v>
      </c>
      <c r="J140" s="2">
        <f>'MEM. CÁLCULO - Decrescente'!AF140</f>
        <v>0</v>
      </c>
      <c r="K140" s="2">
        <f>'MEM. CÁLCULO - Decrescente'!AG140</f>
        <v>0</v>
      </c>
      <c r="L140" s="7">
        <f>'MEM. CÁLCULO - Decrescente'!AI140</f>
        <v>0</v>
      </c>
      <c r="M140" s="7">
        <f>'MEM. CÁLCULO - Decrescente'!AJ140</f>
        <v>0</v>
      </c>
      <c r="N140" s="747">
        <f>'MEM. CÁLCULO - Decrescente'!AU177</f>
        <v>0</v>
      </c>
      <c r="O140" s="748"/>
      <c r="P140" s="748"/>
      <c r="Q140" s="749"/>
    </row>
    <row r="141" spans="1:17" hidden="1">
      <c r="A141" s="5">
        <f>IF(B141="","",MAX($A$15:A140)+1)</f>
        <v>127</v>
      </c>
      <c r="B141" s="282">
        <f>'ANEXO B - ICPF - Derescente'!B141</f>
        <v>0</v>
      </c>
      <c r="C141" s="282">
        <f>'ANEXO B - ICPF - Derescente'!C141</f>
        <v>0</v>
      </c>
      <c r="D141" s="300">
        <f>'ANEXO B - ICPF - Derescente'!D141</f>
        <v>0</v>
      </c>
      <c r="E141" s="7">
        <f>'MEM. CÁLCULO - Decrescente'!Y141</f>
        <v>0</v>
      </c>
      <c r="F141" s="7">
        <f>'MEM. CÁLCULO - Decrescente'!AA141</f>
        <v>0</v>
      </c>
      <c r="G141" s="2">
        <f>'MEM. CÁLCULO - Decrescente'!AB141</f>
        <v>0</v>
      </c>
      <c r="H141" s="7">
        <f>'MEM. CÁLCULO - Decrescente'!AC141</f>
        <v>0</v>
      </c>
      <c r="I141" s="7">
        <f>'MEM. CÁLCULO - Decrescente'!AE141</f>
        <v>0</v>
      </c>
      <c r="J141" s="2">
        <f>'MEM. CÁLCULO - Decrescente'!AF141</f>
        <v>0</v>
      </c>
      <c r="K141" s="2">
        <f>'MEM. CÁLCULO - Decrescente'!AG141</f>
        <v>0</v>
      </c>
      <c r="L141" s="7">
        <f>'MEM. CÁLCULO - Decrescente'!AI141</f>
        <v>0</v>
      </c>
      <c r="M141" s="7">
        <f>'MEM. CÁLCULO - Decrescente'!AJ141</f>
        <v>0</v>
      </c>
      <c r="N141" s="747">
        <f>'MEM. CÁLCULO - Decrescente'!AU178</f>
        <v>0</v>
      </c>
      <c r="O141" s="748"/>
      <c r="P141" s="748"/>
      <c r="Q141" s="749"/>
    </row>
    <row r="142" spans="1:17" hidden="1">
      <c r="A142" s="5">
        <f>IF(B142="","",MAX($A$15:A141)+1)</f>
        <v>128</v>
      </c>
      <c r="B142" s="282">
        <f>'ANEXO B - ICPF - Derescente'!B142</f>
        <v>0</v>
      </c>
      <c r="C142" s="282">
        <f>'ANEXO B - ICPF - Derescente'!C142</f>
        <v>0</v>
      </c>
      <c r="D142" s="300">
        <f>'ANEXO B - ICPF - Derescente'!D142</f>
        <v>0</v>
      </c>
      <c r="E142" s="7">
        <f>'MEM. CÁLCULO - Decrescente'!Y142</f>
        <v>0</v>
      </c>
      <c r="F142" s="7">
        <f>'MEM. CÁLCULO - Decrescente'!AA142</f>
        <v>0</v>
      </c>
      <c r="G142" s="2">
        <f>'MEM. CÁLCULO - Decrescente'!AB142</f>
        <v>0</v>
      </c>
      <c r="H142" s="7">
        <f>'MEM. CÁLCULO - Decrescente'!AC142</f>
        <v>0</v>
      </c>
      <c r="I142" s="7">
        <f>'MEM. CÁLCULO - Decrescente'!AE142</f>
        <v>0</v>
      </c>
      <c r="J142" s="2">
        <f>'MEM. CÁLCULO - Decrescente'!AF142</f>
        <v>0</v>
      </c>
      <c r="K142" s="2">
        <f>'MEM. CÁLCULO - Decrescente'!AG142</f>
        <v>0</v>
      </c>
      <c r="L142" s="7">
        <f>'MEM. CÁLCULO - Decrescente'!AI142</f>
        <v>0</v>
      </c>
      <c r="M142" s="7">
        <f>'MEM. CÁLCULO - Decrescente'!AJ142</f>
        <v>0</v>
      </c>
      <c r="N142" s="747">
        <f>'MEM. CÁLCULO - Decrescente'!AU179</f>
        <v>0</v>
      </c>
      <c r="O142" s="748"/>
      <c r="P142" s="748"/>
      <c r="Q142" s="749"/>
    </row>
    <row r="143" spans="1:17" hidden="1">
      <c r="A143" s="5">
        <f>IF(B143="","",MAX($A$15:A142)+1)</f>
        <v>129</v>
      </c>
      <c r="B143" s="282">
        <f>'ANEXO B - ICPF - Derescente'!B143</f>
        <v>0</v>
      </c>
      <c r="C143" s="282">
        <f>'ANEXO B - ICPF - Derescente'!C143</f>
        <v>0</v>
      </c>
      <c r="D143" s="300">
        <f>'ANEXO B - ICPF - Derescente'!D143</f>
        <v>0</v>
      </c>
      <c r="E143" s="7">
        <f>'MEM. CÁLCULO - Decrescente'!Y143</f>
        <v>0</v>
      </c>
      <c r="F143" s="7">
        <f>'MEM. CÁLCULO - Decrescente'!AA143</f>
        <v>0</v>
      </c>
      <c r="G143" s="2">
        <f>'MEM. CÁLCULO - Decrescente'!AB143</f>
        <v>0</v>
      </c>
      <c r="H143" s="7">
        <f>'MEM. CÁLCULO - Decrescente'!AC143</f>
        <v>0</v>
      </c>
      <c r="I143" s="7">
        <f>'MEM. CÁLCULO - Decrescente'!AE143</f>
        <v>0</v>
      </c>
      <c r="J143" s="2">
        <f>'MEM. CÁLCULO - Decrescente'!AF143</f>
        <v>0</v>
      </c>
      <c r="K143" s="2">
        <f>'MEM. CÁLCULO - Decrescente'!AG143</f>
        <v>0</v>
      </c>
      <c r="L143" s="7">
        <f>'MEM. CÁLCULO - Decrescente'!AI143</f>
        <v>0</v>
      </c>
      <c r="M143" s="7">
        <f>'MEM. CÁLCULO - Decrescente'!AJ143</f>
        <v>0</v>
      </c>
      <c r="N143" s="747">
        <f>'MEM. CÁLCULO - Decrescente'!AU180</f>
        <v>0</v>
      </c>
      <c r="O143" s="748"/>
      <c r="P143" s="748"/>
      <c r="Q143" s="749"/>
    </row>
    <row r="144" spans="1:17" hidden="1">
      <c r="A144" s="5">
        <f>IF(B144="","",MAX($A$15:A143)+1)</f>
        <v>130</v>
      </c>
      <c r="B144" s="282">
        <f>'ANEXO B - ICPF - Derescente'!B144</f>
        <v>0</v>
      </c>
      <c r="C144" s="282">
        <f>'ANEXO B - ICPF - Derescente'!C144</f>
        <v>0</v>
      </c>
      <c r="D144" s="300">
        <f>'ANEXO B - ICPF - Derescente'!D144</f>
        <v>0</v>
      </c>
      <c r="E144" s="7">
        <f>'MEM. CÁLCULO - Decrescente'!Y144</f>
        <v>0</v>
      </c>
      <c r="F144" s="7">
        <f>'MEM. CÁLCULO - Decrescente'!AA144</f>
        <v>0</v>
      </c>
      <c r="G144" s="2">
        <f>'MEM. CÁLCULO - Decrescente'!AB144</f>
        <v>0</v>
      </c>
      <c r="H144" s="7">
        <f>'MEM. CÁLCULO - Decrescente'!AC144</f>
        <v>0</v>
      </c>
      <c r="I144" s="7">
        <f>'MEM. CÁLCULO - Decrescente'!AE144</f>
        <v>0</v>
      </c>
      <c r="J144" s="2">
        <f>'MEM. CÁLCULO - Decrescente'!AF144</f>
        <v>0</v>
      </c>
      <c r="K144" s="2">
        <f>'MEM. CÁLCULO - Decrescente'!AG144</f>
        <v>0</v>
      </c>
      <c r="L144" s="7">
        <f>'MEM. CÁLCULO - Decrescente'!AI144</f>
        <v>0</v>
      </c>
      <c r="M144" s="7">
        <f>'MEM. CÁLCULO - Decrescente'!AJ144</f>
        <v>0</v>
      </c>
      <c r="N144" s="747">
        <f>'MEM. CÁLCULO - Decrescente'!AU181</f>
        <v>0</v>
      </c>
      <c r="O144" s="748"/>
      <c r="P144" s="748"/>
      <c r="Q144" s="749"/>
    </row>
    <row r="145" spans="1:17" hidden="1">
      <c r="A145" s="5">
        <f>IF(B145="","",MAX($A$15:A144)+1)</f>
        <v>131</v>
      </c>
      <c r="B145" s="282">
        <f>'ANEXO B - ICPF - Derescente'!B145</f>
        <v>0</v>
      </c>
      <c r="C145" s="282">
        <f>'ANEXO B - ICPF - Derescente'!C145</f>
        <v>0</v>
      </c>
      <c r="D145" s="300">
        <f>'ANEXO B - ICPF - Derescente'!D145</f>
        <v>0</v>
      </c>
      <c r="E145" s="7">
        <f>'MEM. CÁLCULO - Decrescente'!Y145</f>
        <v>0</v>
      </c>
      <c r="F145" s="7">
        <f>'MEM. CÁLCULO - Decrescente'!AA145</f>
        <v>0</v>
      </c>
      <c r="G145" s="2">
        <f>'MEM. CÁLCULO - Decrescente'!AB145</f>
        <v>0</v>
      </c>
      <c r="H145" s="7">
        <f>'MEM. CÁLCULO - Decrescente'!AC145</f>
        <v>0</v>
      </c>
      <c r="I145" s="7">
        <f>'MEM. CÁLCULO - Decrescente'!AE145</f>
        <v>0</v>
      </c>
      <c r="J145" s="2">
        <f>'MEM. CÁLCULO - Decrescente'!AF145</f>
        <v>0</v>
      </c>
      <c r="K145" s="2">
        <f>'MEM. CÁLCULO - Decrescente'!AG145</f>
        <v>0</v>
      </c>
      <c r="L145" s="7">
        <f>'MEM. CÁLCULO - Decrescente'!AI145</f>
        <v>0</v>
      </c>
      <c r="M145" s="7">
        <f>'MEM. CÁLCULO - Decrescente'!AJ145</f>
        <v>0</v>
      </c>
      <c r="N145" s="747">
        <f>'MEM. CÁLCULO - Decrescente'!AU182</f>
        <v>0</v>
      </c>
      <c r="O145" s="748"/>
      <c r="P145" s="748"/>
      <c r="Q145" s="749"/>
    </row>
    <row r="146" spans="1:17" hidden="1">
      <c r="A146" s="5">
        <f>IF(B146="","",MAX($A$15:A145)+1)</f>
        <v>132</v>
      </c>
      <c r="B146" s="282">
        <f>'ANEXO B - ICPF - Derescente'!B146</f>
        <v>0</v>
      </c>
      <c r="C146" s="282">
        <f>'ANEXO B - ICPF - Derescente'!C146</f>
        <v>0</v>
      </c>
      <c r="D146" s="300">
        <f>'ANEXO B - ICPF - Derescente'!D146</f>
        <v>0</v>
      </c>
      <c r="E146" s="7">
        <f>'MEM. CÁLCULO - Decrescente'!Y146</f>
        <v>0</v>
      </c>
      <c r="F146" s="7">
        <f>'MEM. CÁLCULO - Decrescente'!AA146</f>
        <v>0</v>
      </c>
      <c r="G146" s="2">
        <f>'MEM. CÁLCULO - Decrescente'!AB146</f>
        <v>0</v>
      </c>
      <c r="H146" s="7">
        <f>'MEM. CÁLCULO - Decrescente'!AC146</f>
        <v>0</v>
      </c>
      <c r="I146" s="7">
        <f>'MEM. CÁLCULO - Decrescente'!AE146</f>
        <v>0</v>
      </c>
      <c r="J146" s="2">
        <f>'MEM. CÁLCULO - Decrescente'!AF146</f>
        <v>0</v>
      </c>
      <c r="K146" s="2">
        <f>'MEM. CÁLCULO - Decrescente'!AG146</f>
        <v>0</v>
      </c>
      <c r="L146" s="7">
        <f>'MEM. CÁLCULO - Decrescente'!AI146</f>
        <v>0</v>
      </c>
      <c r="M146" s="7">
        <f>'MEM. CÁLCULO - Decrescente'!AJ146</f>
        <v>0</v>
      </c>
      <c r="N146" s="747">
        <f>'MEM. CÁLCULO - Decrescente'!AU183</f>
        <v>0</v>
      </c>
      <c r="O146" s="748"/>
      <c r="P146" s="748"/>
      <c r="Q146" s="749"/>
    </row>
    <row r="147" spans="1:17" hidden="1">
      <c r="A147" s="5">
        <f>IF(B147="","",MAX($A$15:A146)+1)</f>
        <v>133</v>
      </c>
      <c r="B147" s="282">
        <f>'ANEXO B - ICPF - Derescente'!B147</f>
        <v>0</v>
      </c>
      <c r="C147" s="282">
        <f>'ANEXO B - ICPF - Derescente'!C147</f>
        <v>0</v>
      </c>
      <c r="D147" s="300">
        <f>'ANEXO B - ICPF - Derescente'!D147</f>
        <v>0</v>
      </c>
      <c r="E147" s="7">
        <f>'MEM. CÁLCULO - Decrescente'!Y147</f>
        <v>0</v>
      </c>
      <c r="F147" s="7">
        <f>'MEM. CÁLCULO - Decrescente'!AA147</f>
        <v>0</v>
      </c>
      <c r="G147" s="2">
        <f>'MEM. CÁLCULO - Decrescente'!AB147</f>
        <v>0</v>
      </c>
      <c r="H147" s="7">
        <f>'MEM. CÁLCULO - Decrescente'!AC147</f>
        <v>0</v>
      </c>
      <c r="I147" s="7">
        <f>'MEM. CÁLCULO - Decrescente'!AE147</f>
        <v>0</v>
      </c>
      <c r="J147" s="2">
        <f>'MEM. CÁLCULO - Decrescente'!AF147</f>
        <v>0</v>
      </c>
      <c r="K147" s="2">
        <f>'MEM. CÁLCULO - Decrescente'!AG147</f>
        <v>0</v>
      </c>
      <c r="L147" s="7">
        <f>'MEM. CÁLCULO - Decrescente'!AI147</f>
        <v>0</v>
      </c>
      <c r="M147" s="7">
        <f>'MEM. CÁLCULO - Decrescente'!AJ147</f>
        <v>0</v>
      </c>
      <c r="N147" s="747">
        <f>'MEM. CÁLCULO - Decrescente'!AU184</f>
        <v>0</v>
      </c>
      <c r="O147" s="748"/>
      <c r="P147" s="748"/>
      <c r="Q147" s="749"/>
    </row>
    <row r="148" spans="1:17" hidden="1">
      <c r="A148" s="5">
        <f>IF(B148="","",MAX($A$15:A147)+1)</f>
        <v>134</v>
      </c>
      <c r="B148" s="282">
        <f>'ANEXO B - ICPF - Derescente'!B148</f>
        <v>0</v>
      </c>
      <c r="C148" s="282">
        <f>'ANEXO B - ICPF - Derescente'!C148</f>
        <v>0</v>
      </c>
      <c r="D148" s="300">
        <f>'ANEXO B - ICPF - Derescente'!D148</f>
        <v>0</v>
      </c>
      <c r="E148" s="7">
        <f>'MEM. CÁLCULO - Decrescente'!Y148</f>
        <v>0</v>
      </c>
      <c r="F148" s="7">
        <f>'MEM. CÁLCULO - Decrescente'!AA148</f>
        <v>0</v>
      </c>
      <c r="G148" s="2">
        <f>'MEM. CÁLCULO - Decrescente'!AB148</f>
        <v>0</v>
      </c>
      <c r="H148" s="7">
        <f>'MEM. CÁLCULO - Decrescente'!AC148</f>
        <v>0</v>
      </c>
      <c r="I148" s="7">
        <f>'MEM. CÁLCULO - Decrescente'!AE148</f>
        <v>0</v>
      </c>
      <c r="J148" s="2">
        <f>'MEM. CÁLCULO - Decrescente'!AF148</f>
        <v>0</v>
      </c>
      <c r="K148" s="2">
        <f>'MEM. CÁLCULO - Decrescente'!AG148</f>
        <v>0</v>
      </c>
      <c r="L148" s="7">
        <f>'MEM. CÁLCULO - Decrescente'!AI148</f>
        <v>0</v>
      </c>
      <c r="M148" s="7">
        <f>'MEM. CÁLCULO - Decrescente'!AJ148</f>
        <v>0</v>
      </c>
      <c r="N148" s="747">
        <f>'MEM. CÁLCULO - Decrescente'!AU185</f>
        <v>0</v>
      </c>
      <c r="O148" s="748"/>
      <c r="P148" s="748"/>
      <c r="Q148" s="749"/>
    </row>
    <row r="149" spans="1:17" hidden="1">
      <c r="A149" s="5">
        <f>IF(B149="","",MAX($A$15:A148)+1)</f>
        <v>135</v>
      </c>
      <c r="B149" s="282">
        <f>'ANEXO B - ICPF - Derescente'!B149</f>
        <v>0</v>
      </c>
      <c r="C149" s="282">
        <f>'ANEXO B - ICPF - Derescente'!C149</f>
        <v>0</v>
      </c>
      <c r="D149" s="300">
        <f>'ANEXO B - ICPF - Derescente'!D149</f>
        <v>0</v>
      </c>
      <c r="E149" s="7">
        <f>'MEM. CÁLCULO - Decrescente'!Y149</f>
        <v>0</v>
      </c>
      <c r="F149" s="7">
        <f>'MEM. CÁLCULO - Decrescente'!AA149</f>
        <v>0</v>
      </c>
      <c r="G149" s="2">
        <f>'MEM. CÁLCULO - Decrescente'!AB149</f>
        <v>0</v>
      </c>
      <c r="H149" s="7">
        <f>'MEM. CÁLCULO - Decrescente'!AC149</f>
        <v>0</v>
      </c>
      <c r="I149" s="7">
        <f>'MEM. CÁLCULO - Decrescente'!AE149</f>
        <v>0</v>
      </c>
      <c r="J149" s="2">
        <f>'MEM. CÁLCULO - Decrescente'!AF149</f>
        <v>0</v>
      </c>
      <c r="K149" s="2">
        <f>'MEM. CÁLCULO - Decrescente'!AG149</f>
        <v>0</v>
      </c>
      <c r="L149" s="7">
        <f>'MEM. CÁLCULO - Decrescente'!AI149</f>
        <v>0</v>
      </c>
      <c r="M149" s="7">
        <f>'MEM. CÁLCULO - Decrescente'!AJ149</f>
        <v>0</v>
      </c>
      <c r="N149" s="747">
        <f>'MEM. CÁLCULO - Decrescente'!AU186</f>
        <v>0</v>
      </c>
      <c r="O149" s="748"/>
      <c r="P149" s="748"/>
      <c r="Q149" s="749"/>
    </row>
    <row r="150" spans="1:17" hidden="1">
      <c r="A150" s="5">
        <f>IF(B150="","",MAX($A$15:A149)+1)</f>
        <v>136</v>
      </c>
      <c r="B150" s="282">
        <f>'ANEXO B - ICPF - Derescente'!B150</f>
        <v>0</v>
      </c>
      <c r="C150" s="282">
        <f>'ANEXO B - ICPF - Derescente'!C150</f>
        <v>0</v>
      </c>
      <c r="D150" s="300">
        <f>'ANEXO B - ICPF - Derescente'!D150</f>
        <v>0</v>
      </c>
      <c r="E150" s="7">
        <f>'MEM. CÁLCULO - Decrescente'!Y150</f>
        <v>0</v>
      </c>
      <c r="F150" s="7">
        <f>'MEM. CÁLCULO - Decrescente'!AA150</f>
        <v>0</v>
      </c>
      <c r="G150" s="2">
        <f>'MEM. CÁLCULO - Decrescente'!AB150</f>
        <v>0</v>
      </c>
      <c r="H150" s="7">
        <f>'MEM. CÁLCULO - Decrescente'!AC150</f>
        <v>0</v>
      </c>
      <c r="I150" s="7">
        <f>'MEM. CÁLCULO - Decrescente'!AE150</f>
        <v>0</v>
      </c>
      <c r="J150" s="2">
        <f>'MEM. CÁLCULO - Decrescente'!AF150</f>
        <v>0</v>
      </c>
      <c r="K150" s="2">
        <f>'MEM. CÁLCULO - Decrescente'!AG150</f>
        <v>0</v>
      </c>
      <c r="L150" s="7">
        <f>'MEM. CÁLCULO - Decrescente'!AI150</f>
        <v>0</v>
      </c>
      <c r="M150" s="7">
        <f>'MEM. CÁLCULO - Decrescente'!AJ150</f>
        <v>0</v>
      </c>
      <c r="N150" s="747">
        <f>'MEM. CÁLCULO - Decrescente'!AU187</f>
        <v>0</v>
      </c>
      <c r="O150" s="748"/>
      <c r="P150" s="748"/>
      <c r="Q150" s="749"/>
    </row>
    <row r="151" spans="1:17" hidden="1">
      <c r="A151" s="5">
        <f>IF(B151="","",MAX($A$15:A150)+1)</f>
        <v>137</v>
      </c>
      <c r="B151" s="282">
        <f>'ANEXO B - ICPF - Derescente'!B151</f>
        <v>0</v>
      </c>
      <c r="C151" s="282">
        <f>'ANEXO B - ICPF - Derescente'!C151</f>
        <v>0</v>
      </c>
      <c r="D151" s="300">
        <f>'ANEXO B - ICPF - Derescente'!D151</f>
        <v>0</v>
      </c>
      <c r="E151" s="7">
        <f>'MEM. CÁLCULO - Decrescente'!Y151</f>
        <v>0</v>
      </c>
      <c r="F151" s="7">
        <f>'MEM. CÁLCULO - Decrescente'!AA151</f>
        <v>0</v>
      </c>
      <c r="G151" s="2">
        <f>'MEM. CÁLCULO - Decrescente'!AB151</f>
        <v>0</v>
      </c>
      <c r="H151" s="7">
        <f>'MEM. CÁLCULO - Decrescente'!AC151</f>
        <v>0</v>
      </c>
      <c r="I151" s="7">
        <f>'MEM. CÁLCULO - Decrescente'!AE151</f>
        <v>0</v>
      </c>
      <c r="J151" s="2">
        <f>'MEM. CÁLCULO - Decrescente'!AF151</f>
        <v>0</v>
      </c>
      <c r="K151" s="2">
        <f>'MEM. CÁLCULO - Decrescente'!AG151</f>
        <v>0</v>
      </c>
      <c r="L151" s="7">
        <f>'MEM. CÁLCULO - Decrescente'!AI151</f>
        <v>0</v>
      </c>
      <c r="M151" s="7">
        <f>'MEM. CÁLCULO - Decrescente'!AJ151</f>
        <v>0</v>
      </c>
      <c r="N151" s="747">
        <f>'MEM. CÁLCULO - Decrescente'!AU188</f>
        <v>0</v>
      </c>
      <c r="O151" s="748"/>
      <c r="P151" s="748"/>
      <c r="Q151" s="749"/>
    </row>
    <row r="152" spans="1:17" hidden="1">
      <c r="A152" s="5">
        <f>IF(B152="","",MAX($A$15:A151)+1)</f>
        <v>138</v>
      </c>
      <c r="B152" s="282">
        <f>'ANEXO B - ICPF - Derescente'!B152</f>
        <v>0</v>
      </c>
      <c r="C152" s="282">
        <f>'ANEXO B - ICPF - Derescente'!C152</f>
        <v>0</v>
      </c>
      <c r="D152" s="300">
        <f>'ANEXO B - ICPF - Derescente'!D152</f>
        <v>0</v>
      </c>
      <c r="E152" s="7">
        <f>'MEM. CÁLCULO - Decrescente'!Y152</f>
        <v>0</v>
      </c>
      <c r="F152" s="7">
        <f>'MEM. CÁLCULO - Decrescente'!AA152</f>
        <v>0</v>
      </c>
      <c r="G152" s="2">
        <f>'MEM. CÁLCULO - Decrescente'!AB152</f>
        <v>0</v>
      </c>
      <c r="H152" s="7">
        <f>'MEM. CÁLCULO - Decrescente'!AC152</f>
        <v>0</v>
      </c>
      <c r="I152" s="7">
        <f>'MEM. CÁLCULO - Decrescente'!AE152</f>
        <v>0</v>
      </c>
      <c r="J152" s="2">
        <f>'MEM. CÁLCULO - Decrescente'!AF152</f>
        <v>0</v>
      </c>
      <c r="K152" s="2">
        <f>'MEM. CÁLCULO - Decrescente'!AG152</f>
        <v>0</v>
      </c>
      <c r="L152" s="7">
        <f>'MEM. CÁLCULO - Decrescente'!AI152</f>
        <v>0</v>
      </c>
      <c r="M152" s="7">
        <f>'MEM. CÁLCULO - Decrescente'!AJ152</f>
        <v>0</v>
      </c>
      <c r="N152" s="747">
        <f>'MEM. CÁLCULO - Decrescente'!AU189</f>
        <v>0</v>
      </c>
      <c r="O152" s="748"/>
      <c r="P152" s="748"/>
      <c r="Q152" s="749"/>
    </row>
    <row r="153" spans="1:17" hidden="1">
      <c r="A153" s="5">
        <f>IF(B153="","",MAX($A$15:A152)+1)</f>
        <v>139</v>
      </c>
      <c r="B153" s="282">
        <f>'ANEXO B - ICPF - Derescente'!B153</f>
        <v>0</v>
      </c>
      <c r="C153" s="282">
        <f>'ANEXO B - ICPF - Derescente'!C153</f>
        <v>0</v>
      </c>
      <c r="D153" s="300">
        <f>'ANEXO B - ICPF - Derescente'!D153</f>
        <v>0</v>
      </c>
      <c r="E153" s="7">
        <f>'MEM. CÁLCULO - Decrescente'!Y153</f>
        <v>0</v>
      </c>
      <c r="F153" s="7">
        <f>'MEM. CÁLCULO - Decrescente'!AA153</f>
        <v>0</v>
      </c>
      <c r="G153" s="2">
        <f>'MEM. CÁLCULO - Decrescente'!AB153</f>
        <v>0</v>
      </c>
      <c r="H153" s="7">
        <f>'MEM. CÁLCULO - Decrescente'!AC153</f>
        <v>0</v>
      </c>
      <c r="I153" s="7">
        <f>'MEM. CÁLCULO - Decrescente'!AE153</f>
        <v>0</v>
      </c>
      <c r="J153" s="2">
        <f>'MEM. CÁLCULO - Decrescente'!AF153</f>
        <v>0</v>
      </c>
      <c r="K153" s="2">
        <f>'MEM. CÁLCULO - Decrescente'!AG153</f>
        <v>0</v>
      </c>
      <c r="L153" s="7">
        <f>'MEM. CÁLCULO - Decrescente'!AI153</f>
        <v>0</v>
      </c>
      <c r="M153" s="7">
        <f>'MEM. CÁLCULO - Decrescente'!AJ153</f>
        <v>0</v>
      </c>
      <c r="N153" s="747">
        <f>'MEM. CÁLCULO - Decrescente'!AU190</f>
        <v>0</v>
      </c>
      <c r="O153" s="748"/>
      <c r="P153" s="748"/>
      <c r="Q153" s="749"/>
    </row>
    <row r="154" spans="1:17" hidden="1">
      <c r="A154" s="5">
        <f>IF(B154="","",MAX($A$15:A153)+1)</f>
        <v>140</v>
      </c>
      <c r="B154" s="282">
        <f>'ANEXO B - ICPF - Derescente'!B154</f>
        <v>0</v>
      </c>
      <c r="C154" s="282">
        <f>'ANEXO B - ICPF - Derescente'!C154</f>
        <v>0</v>
      </c>
      <c r="D154" s="300">
        <f>'ANEXO B - ICPF - Derescente'!D154</f>
        <v>0</v>
      </c>
      <c r="E154" s="7">
        <f>'MEM. CÁLCULO - Decrescente'!Y154</f>
        <v>0</v>
      </c>
      <c r="F154" s="7">
        <f>'MEM. CÁLCULO - Decrescente'!AA154</f>
        <v>0</v>
      </c>
      <c r="G154" s="2">
        <f>'MEM. CÁLCULO - Decrescente'!AB154</f>
        <v>0</v>
      </c>
      <c r="H154" s="7">
        <f>'MEM. CÁLCULO - Decrescente'!AC154</f>
        <v>0</v>
      </c>
      <c r="I154" s="7">
        <f>'MEM. CÁLCULO - Decrescente'!AE154</f>
        <v>0</v>
      </c>
      <c r="J154" s="2">
        <f>'MEM. CÁLCULO - Decrescente'!AF154</f>
        <v>0</v>
      </c>
      <c r="K154" s="2">
        <f>'MEM. CÁLCULO - Decrescente'!AG154</f>
        <v>0</v>
      </c>
      <c r="L154" s="7">
        <f>'MEM. CÁLCULO - Decrescente'!AI154</f>
        <v>0</v>
      </c>
      <c r="M154" s="7">
        <f>'MEM. CÁLCULO - Decrescente'!AJ154</f>
        <v>0</v>
      </c>
      <c r="N154" s="747">
        <f>'MEM. CÁLCULO - Decrescente'!AU191</f>
        <v>0</v>
      </c>
      <c r="O154" s="748"/>
      <c r="P154" s="748"/>
      <c r="Q154" s="749"/>
    </row>
    <row r="155" spans="1:17" hidden="1">
      <c r="A155" s="5">
        <f>IF(B155="","",MAX($A$15:A154)+1)</f>
        <v>141</v>
      </c>
      <c r="B155" s="282">
        <f>'ANEXO B - ICPF - Derescente'!B155</f>
        <v>0</v>
      </c>
      <c r="C155" s="282">
        <f>'ANEXO B - ICPF - Derescente'!C155</f>
        <v>0</v>
      </c>
      <c r="D155" s="300">
        <f>'ANEXO B - ICPF - Derescente'!D155</f>
        <v>0</v>
      </c>
      <c r="E155" s="7">
        <f>'MEM. CÁLCULO - Decrescente'!Y155</f>
        <v>0</v>
      </c>
      <c r="F155" s="7">
        <f>'MEM. CÁLCULO - Decrescente'!AA155</f>
        <v>0</v>
      </c>
      <c r="G155" s="2">
        <f>'MEM. CÁLCULO - Decrescente'!AB155</f>
        <v>0</v>
      </c>
      <c r="H155" s="7">
        <f>'MEM. CÁLCULO - Decrescente'!AC155</f>
        <v>0</v>
      </c>
      <c r="I155" s="7">
        <f>'MEM. CÁLCULO - Decrescente'!AE155</f>
        <v>0</v>
      </c>
      <c r="J155" s="2">
        <f>'MEM. CÁLCULO - Decrescente'!AF155</f>
        <v>0</v>
      </c>
      <c r="K155" s="2">
        <f>'MEM. CÁLCULO - Decrescente'!AG155</f>
        <v>0</v>
      </c>
      <c r="L155" s="7">
        <f>'MEM. CÁLCULO - Decrescente'!AI155</f>
        <v>0</v>
      </c>
      <c r="M155" s="7">
        <f>'MEM. CÁLCULO - Decrescente'!AJ155</f>
        <v>0</v>
      </c>
      <c r="N155" s="747">
        <f>'MEM. CÁLCULO - Decrescente'!AU192</f>
        <v>0</v>
      </c>
      <c r="O155" s="748"/>
      <c r="P155" s="748"/>
      <c r="Q155" s="749"/>
    </row>
    <row r="156" spans="1:17" hidden="1">
      <c r="A156" s="5">
        <f>IF(B156="","",MAX($A$15:A155)+1)</f>
        <v>142</v>
      </c>
      <c r="B156" s="282">
        <f>'ANEXO B - ICPF - Derescente'!B156</f>
        <v>0</v>
      </c>
      <c r="C156" s="282">
        <f>'ANEXO B - ICPF - Derescente'!C156</f>
        <v>0</v>
      </c>
      <c r="D156" s="300">
        <f>'ANEXO B - ICPF - Derescente'!D156</f>
        <v>0</v>
      </c>
      <c r="E156" s="7">
        <f>'MEM. CÁLCULO - Decrescente'!Y156</f>
        <v>0</v>
      </c>
      <c r="F156" s="7">
        <f>'MEM. CÁLCULO - Decrescente'!AA156</f>
        <v>0</v>
      </c>
      <c r="G156" s="2">
        <f>'MEM. CÁLCULO - Decrescente'!AB156</f>
        <v>0</v>
      </c>
      <c r="H156" s="7">
        <f>'MEM. CÁLCULO - Decrescente'!AC156</f>
        <v>0</v>
      </c>
      <c r="I156" s="7">
        <f>'MEM. CÁLCULO - Decrescente'!AE156</f>
        <v>0</v>
      </c>
      <c r="J156" s="2">
        <f>'MEM. CÁLCULO - Decrescente'!AF156</f>
        <v>0</v>
      </c>
      <c r="K156" s="2">
        <f>'MEM. CÁLCULO - Decrescente'!AG156</f>
        <v>0</v>
      </c>
      <c r="L156" s="7">
        <f>'MEM. CÁLCULO - Decrescente'!AI156</f>
        <v>0</v>
      </c>
      <c r="M156" s="7">
        <f>'MEM. CÁLCULO - Decrescente'!AJ156</f>
        <v>0</v>
      </c>
      <c r="N156" s="747">
        <f>'MEM. CÁLCULO - Decrescente'!AU193</f>
        <v>0</v>
      </c>
      <c r="O156" s="748"/>
      <c r="P156" s="748"/>
      <c r="Q156" s="749"/>
    </row>
    <row r="157" spans="1:17" hidden="1">
      <c r="A157" s="5">
        <f>IF(B157="","",MAX($A$15:A156)+1)</f>
        <v>143</v>
      </c>
      <c r="B157" s="282">
        <f>'ANEXO B - ICPF - Derescente'!B157</f>
        <v>0</v>
      </c>
      <c r="C157" s="282">
        <f>'ANEXO B - ICPF - Derescente'!C157</f>
        <v>0</v>
      </c>
      <c r="D157" s="300">
        <f>'ANEXO B - ICPF - Derescente'!D157</f>
        <v>0</v>
      </c>
      <c r="E157" s="7">
        <f>'MEM. CÁLCULO - Decrescente'!Y157</f>
        <v>0</v>
      </c>
      <c r="F157" s="7">
        <f>'MEM. CÁLCULO - Decrescente'!AA157</f>
        <v>0</v>
      </c>
      <c r="G157" s="2">
        <f>'MEM. CÁLCULO - Decrescente'!AB157</f>
        <v>0</v>
      </c>
      <c r="H157" s="7">
        <f>'MEM. CÁLCULO - Decrescente'!AC157</f>
        <v>0</v>
      </c>
      <c r="I157" s="7">
        <f>'MEM. CÁLCULO - Decrescente'!AE157</f>
        <v>0</v>
      </c>
      <c r="J157" s="2">
        <f>'MEM. CÁLCULO - Decrescente'!AF157</f>
        <v>0</v>
      </c>
      <c r="K157" s="2">
        <f>'MEM. CÁLCULO - Decrescente'!AG157</f>
        <v>0</v>
      </c>
      <c r="L157" s="7">
        <f>'MEM. CÁLCULO - Decrescente'!AI157</f>
        <v>0</v>
      </c>
      <c r="M157" s="7">
        <f>'MEM. CÁLCULO - Decrescente'!AJ157</f>
        <v>0</v>
      </c>
      <c r="N157" s="747">
        <f>'MEM. CÁLCULO - Decrescente'!AU194</f>
        <v>0</v>
      </c>
      <c r="O157" s="748"/>
      <c r="P157" s="748"/>
      <c r="Q157" s="749"/>
    </row>
    <row r="158" spans="1:17" hidden="1">
      <c r="A158" s="5">
        <f>IF(B158="","",MAX($A$15:A157)+1)</f>
        <v>144</v>
      </c>
      <c r="B158" s="282">
        <f>'ANEXO B - ICPF - Derescente'!B158</f>
        <v>0</v>
      </c>
      <c r="C158" s="282">
        <f>'ANEXO B - ICPF - Derescente'!C158</f>
        <v>0</v>
      </c>
      <c r="D158" s="300">
        <f>'ANEXO B - ICPF - Derescente'!D158</f>
        <v>0</v>
      </c>
      <c r="E158" s="7">
        <f>'MEM. CÁLCULO - Decrescente'!Y158</f>
        <v>0</v>
      </c>
      <c r="F158" s="7">
        <f>'MEM. CÁLCULO - Decrescente'!AA158</f>
        <v>0</v>
      </c>
      <c r="G158" s="2">
        <f>'MEM. CÁLCULO - Decrescente'!AB158</f>
        <v>0</v>
      </c>
      <c r="H158" s="7">
        <f>'MEM. CÁLCULO - Decrescente'!AC158</f>
        <v>0</v>
      </c>
      <c r="I158" s="7">
        <f>'MEM. CÁLCULO - Decrescente'!AE158</f>
        <v>0</v>
      </c>
      <c r="J158" s="2">
        <f>'MEM. CÁLCULO - Decrescente'!AF158</f>
        <v>0</v>
      </c>
      <c r="K158" s="2">
        <f>'MEM. CÁLCULO - Decrescente'!AG158</f>
        <v>0</v>
      </c>
      <c r="L158" s="7">
        <f>'MEM. CÁLCULO - Decrescente'!AI158</f>
        <v>0</v>
      </c>
      <c r="M158" s="7">
        <f>'MEM. CÁLCULO - Decrescente'!AJ158</f>
        <v>0</v>
      </c>
      <c r="N158" s="747">
        <f>'MEM. CÁLCULO - Decrescente'!AU195</f>
        <v>0</v>
      </c>
      <c r="O158" s="748"/>
      <c r="P158" s="748"/>
      <c r="Q158" s="749"/>
    </row>
    <row r="159" spans="1:17" hidden="1">
      <c r="A159" s="5">
        <f>IF(B159="","",MAX($A$15:A158)+1)</f>
        <v>145</v>
      </c>
      <c r="B159" s="282">
        <f>'ANEXO B - ICPF - Derescente'!B159</f>
        <v>0</v>
      </c>
      <c r="C159" s="282">
        <f>'ANEXO B - ICPF - Derescente'!C159</f>
        <v>0</v>
      </c>
      <c r="D159" s="300">
        <f>'ANEXO B - ICPF - Derescente'!D159</f>
        <v>0</v>
      </c>
      <c r="E159" s="7">
        <f>'MEM. CÁLCULO - Decrescente'!Y159</f>
        <v>0</v>
      </c>
      <c r="F159" s="7">
        <f>'MEM. CÁLCULO - Decrescente'!AA159</f>
        <v>0</v>
      </c>
      <c r="G159" s="2">
        <f>'MEM. CÁLCULO - Decrescente'!AB159</f>
        <v>0</v>
      </c>
      <c r="H159" s="7">
        <f>'MEM. CÁLCULO - Decrescente'!AC159</f>
        <v>0</v>
      </c>
      <c r="I159" s="7">
        <f>'MEM. CÁLCULO - Decrescente'!AE159</f>
        <v>0</v>
      </c>
      <c r="J159" s="2">
        <f>'MEM. CÁLCULO - Decrescente'!AF159</f>
        <v>0</v>
      </c>
      <c r="K159" s="2">
        <f>'MEM. CÁLCULO - Decrescente'!AG159</f>
        <v>0</v>
      </c>
      <c r="L159" s="7">
        <f>'MEM. CÁLCULO - Decrescente'!AI159</f>
        <v>0</v>
      </c>
      <c r="M159" s="7">
        <f>'MEM. CÁLCULO - Decrescente'!AJ159</f>
        <v>0</v>
      </c>
      <c r="N159" s="747">
        <f>'MEM. CÁLCULO - Decrescente'!AU196</f>
        <v>0</v>
      </c>
      <c r="O159" s="748"/>
      <c r="P159" s="748"/>
      <c r="Q159" s="749"/>
    </row>
    <row r="160" spans="1:17" hidden="1">
      <c r="A160" s="5">
        <f>IF(B160="","",MAX($A$15:A159)+1)</f>
        <v>146</v>
      </c>
      <c r="B160" s="282">
        <f>'ANEXO B - ICPF - Derescente'!B160</f>
        <v>0</v>
      </c>
      <c r="C160" s="282">
        <f>'ANEXO B - ICPF - Derescente'!C160</f>
        <v>0</v>
      </c>
      <c r="D160" s="300">
        <f>'ANEXO B - ICPF - Derescente'!D160</f>
        <v>0</v>
      </c>
      <c r="E160" s="7">
        <f>'MEM. CÁLCULO - Decrescente'!Y160</f>
        <v>0</v>
      </c>
      <c r="F160" s="7">
        <f>'MEM. CÁLCULO - Decrescente'!AA160</f>
        <v>0</v>
      </c>
      <c r="G160" s="2">
        <f>'MEM. CÁLCULO - Decrescente'!AB160</f>
        <v>0</v>
      </c>
      <c r="H160" s="7">
        <f>'MEM. CÁLCULO - Decrescente'!AC160</f>
        <v>0</v>
      </c>
      <c r="I160" s="7">
        <f>'MEM. CÁLCULO - Decrescente'!AE160</f>
        <v>0</v>
      </c>
      <c r="J160" s="2">
        <f>'MEM. CÁLCULO - Decrescente'!AF160</f>
        <v>0</v>
      </c>
      <c r="K160" s="2">
        <f>'MEM. CÁLCULO - Decrescente'!AG160</f>
        <v>0</v>
      </c>
      <c r="L160" s="7">
        <f>'MEM. CÁLCULO - Decrescente'!AI160</f>
        <v>0</v>
      </c>
      <c r="M160" s="7">
        <f>'MEM. CÁLCULO - Decrescente'!AJ160</f>
        <v>0</v>
      </c>
      <c r="N160" s="747">
        <f>'MEM. CÁLCULO - Decrescente'!AU197</f>
        <v>0</v>
      </c>
      <c r="O160" s="748"/>
      <c r="P160" s="748"/>
      <c r="Q160" s="749"/>
    </row>
    <row r="161" spans="1:17" hidden="1">
      <c r="A161" s="5">
        <f>IF(B161="","",MAX($A$15:A160)+1)</f>
        <v>147</v>
      </c>
      <c r="B161" s="282">
        <f>'ANEXO B - ICPF - Derescente'!B161</f>
        <v>0</v>
      </c>
      <c r="C161" s="282">
        <f>'ANEXO B - ICPF - Derescente'!C161</f>
        <v>0</v>
      </c>
      <c r="D161" s="300">
        <f>'ANEXO B - ICPF - Derescente'!D161</f>
        <v>0</v>
      </c>
      <c r="E161" s="7">
        <f>'MEM. CÁLCULO - Decrescente'!Y161</f>
        <v>0</v>
      </c>
      <c r="F161" s="7">
        <f>'MEM. CÁLCULO - Decrescente'!AA161</f>
        <v>0</v>
      </c>
      <c r="G161" s="2">
        <f>'MEM. CÁLCULO - Decrescente'!AB161</f>
        <v>0</v>
      </c>
      <c r="H161" s="7">
        <f>'MEM. CÁLCULO - Decrescente'!AC161</f>
        <v>0</v>
      </c>
      <c r="I161" s="7">
        <f>'MEM. CÁLCULO - Decrescente'!AE161</f>
        <v>0</v>
      </c>
      <c r="J161" s="2">
        <f>'MEM. CÁLCULO - Decrescente'!AF161</f>
        <v>0</v>
      </c>
      <c r="K161" s="2">
        <f>'MEM. CÁLCULO - Decrescente'!AG161</f>
        <v>0</v>
      </c>
      <c r="L161" s="7">
        <f>'MEM. CÁLCULO - Decrescente'!AI161</f>
        <v>0</v>
      </c>
      <c r="M161" s="7">
        <f>'MEM. CÁLCULO - Decrescente'!AJ161</f>
        <v>0</v>
      </c>
      <c r="N161" s="747">
        <f>'MEM. CÁLCULO - Decrescente'!AU198</f>
        <v>0</v>
      </c>
      <c r="O161" s="748"/>
      <c r="P161" s="748"/>
      <c r="Q161" s="749"/>
    </row>
    <row r="162" spans="1:17" hidden="1">
      <c r="A162" s="5">
        <f>IF(B162="","",MAX($A$15:A161)+1)</f>
        <v>148</v>
      </c>
      <c r="B162" s="282">
        <f>'ANEXO B - ICPF - Derescente'!B162</f>
        <v>0</v>
      </c>
      <c r="C162" s="282">
        <f>'ANEXO B - ICPF - Derescente'!C162</f>
        <v>0</v>
      </c>
      <c r="D162" s="300">
        <f>'ANEXO B - ICPF - Derescente'!D162</f>
        <v>0</v>
      </c>
      <c r="E162" s="7">
        <f>'MEM. CÁLCULO - Decrescente'!Y162</f>
        <v>0</v>
      </c>
      <c r="F162" s="7">
        <f>'MEM. CÁLCULO - Decrescente'!AA162</f>
        <v>0</v>
      </c>
      <c r="G162" s="2">
        <f>'MEM. CÁLCULO - Decrescente'!AB162</f>
        <v>0</v>
      </c>
      <c r="H162" s="7">
        <f>'MEM. CÁLCULO - Decrescente'!AC162</f>
        <v>0</v>
      </c>
      <c r="I162" s="7">
        <f>'MEM. CÁLCULO - Decrescente'!AE162</f>
        <v>0</v>
      </c>
      <c r="J162" s="2">
        <f>'MEM. CÁLCULO - Decrescente'!AF162</f>
        <v>0</v>
      </c>
      <c r="K162" s="2">
        <f>'MEM. CÁLCULO - Decrescente'!AG162</f>
        <v>0</v>
      </c>
      <c r="L162" s="7">
        <f>'MEM. CÁLCULO - Decrescente'!AI162</f>
        <v>0</v>
      </c>
      <c r="M162" s="7">
        <f>'MEM. CÁLCULO - Decrescente'!AJ162</f>
        <v>0</v>
      </c>
      <c r="N162" s="747">
        <f>'MEM. CÁLCULO - Decrescente'!AU199</f>
        <v>0</v>
      </c>
      <c r="O162" s="748"/>
      <c r="P162" s="748"/>
      <c r="Q162" s="749"/>
    </row>
    <row r="163" spans="1:17" hidden="1">
      <c r="A163" s="5">
        <f>IF(B163="","",MAX($A$15:A162)+1)</f>
        <v>149</v>
      </c>
      <c r="B163" s="282">
        <f>'ANEXO B - ICPF - Derescente'!B163</f>
        <v>0</v>
      </c>
      <c r="C163" s="282">
        <f>'ANEXO B - ICPF - Derescente'!C163</f>
        <v>0</v>
      </c>
      <c r="D163" s="300">
        <f>'ANEXO B - ICPF - Derescente'!D163</f>
        <v>0</v>
      </c>
      <c r="E163" s="7">
        <f>'MEM. CÁLCULO - Decrescente'!Y163</f>
        <v>0</v>
      </c>
      <c r="F163" s="7">
        <f>'MEM. CÁLCULO - Decrescente'!AA163</f>
        <v>0</v>
      </c>
      <c r="G163" s="2">
        <f>'MEM. CÁLCULO - Decrescente'!AB163</f>
        <v>0</v>
      </c>
      <c r="H163" s="7">
        <f>'MEM. CÁLCULO - Decrescente'!AC163</f>
        <v>0</v>
      </c>
      <c r="I163" s="7">
        <f>'MEM. CÁLCULO - Decrescente'!AE163</f>
        <v>0</v>
      </c>
      <c r="J163" s="2">
        <f>'MEM. CÁLCULO - Decrescente'!AF163</f>
        <v>0</v>
      </c>
      <c r="K163" s="2">
        <f>'MEM. CÁLCULO - Decrescente'!AG163</f>
        <v>0</v>
      </c>
      <c r="L163" s="7">
        <f>'MEM. CÁLCULO - Decrescente'!AI163</f>
        <v>0</v>
      </c>
      <c r="M163" s="7">
        <f>'MEM. CÁLCULO - Decrescente'!AJ163</f>
        <v>0</v>
      </c>
      <c r="N163" s="747">
        <f>'MEM. CÁLCULO - Decrescente'!AU200</f>
        <v>0</v>
      </c>
      <c r="O163" s="748"/>
      <c r="P163" s="748"/>
      <c r="Q163" s="749"/>
    </row>
    <row r="164" spans="1:17" hidden="1">
      <c r="A164" s="5">
        <f>IF(B164="","",MAX($A$15:A163)+1)</f>
        <v>150</v>
      </c>
      <c r="B164" s="282">
        <f>'ANEXO B - ICPF - Derescente'!B164</f>
        <v>0</v>
      </c>
      <c r="C164" s="282">
        <f>'ANEXO B - ICPF - Derescente'!C164</f>
        <v>0</v>
      </c>
      <c r="D164" s="300">
        <f>'ANEXO B - ICPF - Derescente'!D164</f>
        <v>0</v>
      </c>
      <c r="E164" s="7">
        <f>'MEM. CÁLCULO - Decrescente'!Y164</f>
        <v>0</v>
      </c>
      <c r="F164" s="7">
        <f>'MEM. CÁLCULO - Decrescente'!AA164</f>
        <v>0</v>
      </c>
      <c r="G164" s="2">
        <f>'MEM. CÁLCULO - Decrescente'!AB164</f>
        <v>0</v>
      </c>
      <c r="H164" s="7">
        <f>'MEM. CÁLCULO - Decrescente'!AC164</f>
        <v>0</v>
      </c>
      <c r="I164" s="7">
        <f>'MEM. CÁLCULO - Decrescente'!AE164</f>
        <v>0</v>
      </c>
      <c r="J164" s="2">
        <f>'MEM. CÁLCULO - Decrescente'!AF164</f>
        <v>0</v>
      </c>
      <c r="K164" s="2">
        <f>'MEM. CÁLCULO - Decrescente'!AG164</f>
        <v>0</v>
      </c>
      <c r="L164" s="7">
        <f>'MEM. CÁLCULO - Decrescente'!AI164</f>
        <v>0</v>
      </c>
      <c r="M164" s="7">
        <f>'MEM. CÁLCULO - Decrescente'!AJ164</f>
        <v>0</v>
      </c>
      <c r="N164" s="747">
        <f>'MEM. CÁLCULO - Decrescente'!AU201</f>
        <v>0</v>
      </c>
      <c r="O164" s="748"/>
      <c r="P164" s="748"/>
      <c r="Q164" s="749"/>
    </row>
    <row r="165" spans="1:17" hidden="1">
      <c r="A165" s="5">
        <f>IF(B165="","",MAX($A$15:A164)+1)</f>
        <v>151</v>
      </c>
      <c r="B165" s="282">
        <f>'ANEXO B - ICPF - Derescente'!B165</f>
        <v>0</v>
      </c>
      <c r="C165" s="282">
        <f>'ANEXO B - ICPF - Derescente'!C165</f>
        <v>0</v>
      </c>
      <c r="D165" s="300">
        <f>'ANEXO B - ICPF - Derescente'!D165</f>
        <v>0</v>
      </c>
      <c r="E165" s="7">
        <f>'MEM. CÁLCULO - Decrescente'!Y165</f>
        <v>0</v>
      </c>
      <c r="F165" s="7">
        <f>'MEM. CÁLCULO - Decrescente'!AA165</f>
        <v>0</v>
      </c>
      <c r="G165" s="2">
        <f>'MEM. CÁLCULO - Decrescente'!AB165</f>
        <v>0</v>
      </c>
      <c r="H165" s="7">
        <f>'MEM. CÁLCULO - Decrescente'!AC165</f>
        <v>0</v>
      </c>
      <c r="I165" s="7">
        <f>'MEM. CÁLCULO - Decrescente'!AE165</f>
        <v>0</v>
      </c>
      <c r="J165" s="2">
        <f>'MEM. CÁLCULO - Decrescente'!AF165</f>
        <v>0</v>
      </c>
      <c r="K165" s="2">
        <f>'MEM. CÁLCULO - Decrescente'!AG165</f>
        <v>0</v>
      </c>
      <c r="L165" s="7">
        <f>'MEM. CÁLCULO - Decrescente'!AI165</f>
        <v>0</v>
      </c>
      <c r="M165" s="7">
        <f>'MEM. CÁLCULO - Decrescente'!AJ165</f>
        <v>0</v>
      </c>
      <c r="N165" s="747">
        <f>'MEM. CÁLCULO - Decrescente'!AU202</f>
        <v>0</v>
      </c>
      <c r="O165" s="748"/>
      <c r="P165" s="748"/>
      <c r="Q165" s="749"/>
    </row>
    <row r="166" spans="1:17" hidden="1">
      <c r="A166" s="5">
        <f>IF(B166="","",MAX($A$15:A165)+1)</f>
        <v>152</v>
      </c>
      <c r="B166" s="282">
        <f>'ANEXO B - ICPF - Derescente'!B166</f>
        <v>0</v>
      </c>
      <c r="C166" s="282">
        <f>'ANEXO B - ICPF - Derescente'!C166</f>
        <v>0</v>
      </c>
      <c r="D166" s="300">
        <f>'ANEXO B - ICPF - Derescente'!D166</f>
        <v>0</v>
      </c>
      <c r="E166" s="7">
        <f>'MEM. CÁLCULO - Decrescente'!Y166</f>
        <v>0</v>
      </c>
      <c r="F166" s="7">
        <f>'MEM. CÁLCULO - Decrescente'!AA166</f>
        <v>0</v>
      </c>
      <c r="G166" s="2">
        <f>'MEM. CÁLCULO - Decrescente'!AB166</f>
        <v>0</v>
      </c>
      <c r="H166" s="7">
        <f>'MEM. CÁLCULO - Decrescente'!AC166</f>
        <v>0</v>
      </c>
      <c r="I166" s="7">
        <f>'MEM. CÁLCULO - Decrescente'!AE166</f>
        <v>0</v>
      </c>
      <c r="J166" s="2">
        <f>'MEM. CÁLCULO - Decrescente'!AF166</f>
        <v>0</v>
      </c>
      <c r="K166" s="2">
        <f>'MEM. CÁLCULO - Decrescente'!AG166</f>
        <v>0</v>
      </c>
      <c r="L166" s="7">
        <f>'MEM. CÁLCULO - Decrescente'!AI166</f>
        <v>0</v>
      </c>
      <c r="M166" s="7">
        <f>'MEM. CÁLCULO - Decrescente'!AJ166</f>
        <v>0</v>
      </c>
      <c r="N166" s="747">
        <f>'MEM. CÁLCULO - Decrescente'!AU203</f>
        <v>0</v>
      </c>
      <c r="O166" s="748"/>
      <c r="P166" s="748"/>
      <c r="Q166" s="749"/>
    </row>
    <row r="167" spans="1:17" hidden="1">
      <c r="A167" s="5">
        <f>IF(B167="","",MAX($A$15:A166)+1)</f>
        <v>153</v>
      </c>
      <c r="B167" s="282">
        <f>'ANEXO B - ICPF - Derescente'!B167</f>
        <v>0</v>
      </c>
      <c r="C167" s="282">
        <f>'ANEXO B - ICPF - Derescente'!C167</f>
        <v>0</v>
      </c>
      <c r="D167" s="300">
        <f>'ANEXO B - ICPF - Derescente'!D167</f>
        <v>0</v>
      </c>
      <c r="E167" s="7">
        <f>'MEM. CÁLCULO - Decrescente'!Y167</f>
        <v>0</v>
      </c>
      <c r="F167" s="7">
        <f>'MEM. CÁLCULO - Decrescente'!AA167</f>
        <v>0</v>
      </c>
      <c r="G167" s="2">
        <f>'MEM. CÁLCULO - Decrescente'!AB167</f>
        <v>0</v>
      </c>
      <c r="H167" s="7">
        <f>'MEM. CÁLCULO - Decrescente'!AC167</f>
        <v>0</v>
      </c>
      <c r="I167" s="7">
        <f>'MEM. CÁLCULO - Decrescente'!AE167</f>
        <v>0</v>
      </c>
      <c r="J167" s="2">
        <f>'MEM. CÁLCULO - Decrescente'!AF167</f>
        <v>0</v>
      </c>
      <c r="K167" s="2">
        <f>'MEM. CÁLCULO - Decrescente'!AG167</f>
        <v>0</v>
      </c>
      <c r="L167" s="7">
        <f>'MEM. CÁLCULO - Decrescente'!AI167</f>
        <v>0</v>
      </c>
      <c r="M167" s="7">
        <f>'MEM. CÁLCULO - Decrescente'!AJ167</f>
        <v>0</v>
      </c>
      <c r="N167" s="747">
        <f>'MEM. CÁLCULO - Decrescente'!AU204</f>
        <v>0</v>
      </c>
      <c r="O167" s="748"/>
      <c r="P167" s="748"/>
      <c r="Q167" s="749"/>
    </row>
    <row r="168" spans="1:17" hidden="1">
      <c r="A168" s="5">
        <f>IF(B168="","",MAX($A$15:A167)+1)</f>
        <v>154</v>
      </c>
      <c r="B168" s="282">
        <f>'ANEXO B - ICPF - Derescente'!B168</f>
        <v>0</v>
      </c>
      <c r="C168" s="282">
        <f>'ANEXO B - ICPF - Derescente'!C168</f>
        <v>0</v>
      </c>
      <c r="D168" s="300">
        <f>'ANEXO B - ICPF - Derescente'!D168</f>
        <v>0</v>
      </c>
      <c r="E168" s="7">
        <f>'MEM. CÁLCULO - Decrescente'!Y168</f>
        <v>0</v>
      </c>
      <c r="F168" s="7">
        <f>'MEM. CÁLCULO - Decrescente'!AA168</f>
        <v>0</v>
      </c>
      <c r="G168" s="2">
        <f>'MEM. CÁLCULO - Decrescente'!AB168</f>
        <v>0</v>
      </c>
      <c r="H168" s="7">
        <f>'MEM. CÁLCULO - Decrescente'!AC168</f>
        <v>0</v>
      </c>
      <c r="I168" s="7">
        <f>'MEM. CÁLCULO - Decrescente'!AE168</f>
        <v>0</v>
      </c>
      <c r="J168" s="2">
        <f>'MEM. CÁLCULO - Decrescente'!AF168</f>
        <v>0</v>
      </c>
      <c r="K168" s="2">
        <f>'MEM. CÁLCULO - Decrescente'!AG168</f>
        <v>0</v>
      </c>
      <c r="L168" s="7">
        <f>'MEM. CÁLCULO - Decrescente'!AI168</f>
        <v>0</v>
      </c>
      <c r="M168" s="7">
        <f>'MEM. CÁLCULO - Decrescente'!AJ168</f>
        <v>0</v>
      </c>
      <c r="N168" s="747">
        <f>'MEM. CÁLCULO - Decrescente'!AU205</f>
        <v>0</v>
      </c>
      <c r="O168" s="748"/>
      <c r="P168" s="748"/>
      <c r="Q168" s="749"/>
    </row>
    <row r="169" spans="1:17" hidden="1">
      <c r="A169" s="5">
        <f>IF(B169="","",MAX($A$15:A168)+1)</f>
        <v>155</v>
      </c>
      <c r="B169" s="282">
        <f>'ANEXO B - ICPF - Derescente'!B169</f>
        <v>0</v>
      </c>
      <c r="C169" s="282">
        <f>'ANEXO B - ICPF - Derescente'!C169</f>
        <v>0</v>
      </c>
      <c r="D169" s="300">
        <f>'ANEXO B - ICPF - Derescente'!D169</f>
        <v>0</v>
      </c>
      <c r="E169" s="7">
        <f>'MEM. CÁLCULO - Decrescente'!Y169</f>
        <v>0</v>
      </c>
      <c r="F169" s="7">
        <f>'MEM. CÁLCULO - Decrescente'!AA169</f>
        <v>0</v>
      </c>
      <c r="G169" s="2">
        <f>'MEM. CÁLCULO - Decrescente'!AB169</f>
        <v>0</v>
      </c>
      <c r="H169" s="7">
        <f>'MEM. CÁLCULO - Decrescente'!AC169</f>
        <v>0</v>
      </c>
      <c r="I169" s="7">
        <f>'MEM. CÁLCULO - Decrescente'!AE169</f>
        <v>0</v>
      </c>
      <c r="J169" s="2">
        <f>'MEM. CÁLCULO - Decrescente'!AF169</f>
        <v>0</v>
      </c>
      <c r="K169" s="2">
        <f>'MEM. CÁLCULO - Decrescente'!AG169</f>
        <v>0</v>
      </c>
      <c r="L169" s="7">
        <f>'MEM. CÁLCULO - Decrescente'!AI169</f>
        <v>0</v>
      </c>
      <c r="M169" s="7">
        <f>'MEM. CÁLCULO - Decrescente'!AJ169</f>
        <v>0</v>
      </c>
      <c r="N169" s="747">
        <f>'MEM. CÁLCULO - Decrescente'!AU206</f>
        <v>0</v>
      </c>
      <c r="O169" s="748"/>
      <c r="P169" s="748"/>
      <c r="Q169" s="749"/>
    </row>
    <row r="170" spans="1:17" hidden="1">
      <c r="A170" s="5">
        <f>IF(B170="","",MAX($A$15:A169)+1)</f>
        <v>156</v>
      </c>
      <c r="B170" s="282">
        <f>'ANEXO B - ICPF - Derescente'!B170</f>
        <v>0</v>
      </c>
      <c r="C170" s="282">
        <f>'ANEXO B - ICPF - Derescente'!C170</f>
        <v>0</v>
      </c>
      <c r="D170" s="300">
        <f>'ANEXO B - ICPF - Derescente'!D170</f>
        <v>0</v>
      </c>
      <c r="E170" s="7">
        <f>'MEM. CÁLCULO - Decrescente'!Y170</f>
        <v>0</v>
      </c>
      <c r="F170" s="7">
        <f>'MEM. CÁLCULO - Decrescente'!AA170</f>
        <v>0</v>
      </c>
      <c r="G170" s="2">
        <f>'MEM. CÁLCULO - Decrescente'!AB170</f>
        <v>0</v>
      </c>
      <c r="H170" s="7">
        <f>'MEM. CÁLCULO - Decrescente'!AC170</f>
        <v>0</v>
      </c>
      <c r="I170" s="7">
        <f>'MEM. CÁLCULO - Decrescente'!AE170</f>
        <v>0</v>
      </c>
      <c r="J170" s="2">
        <f>'MEM. CÁLCULO - Decrescente'!AF170</f>
        <v>0</v>
      </c>
      <c r="K170" s="2">
        <f>'MEM. CÁLCULO - Decrescente'!AG170</f>
        <v>0</v>
      </c>
      <c r="L170" s="7">
        <f>'MEM. CÁLCULO - Decrescente'!AI170</f>
        <v>0</v>
      </c>
      <c r="M170" s="7">
        <f>'MEM. CÁLCULO - Decrescente'!AJ170</f>
        <v>0</v>
      </c>
      <c r="N170" s="747">
        <f>'MEM. CÁLCULO - Decrescente'!AU207</f>
        <v>0</v>
      </c>
      <c r="O170" s="748"/>
      <c r="P170" s="748"/>
      <c r="Q170" s="749"/>
    </row>
    <row r="171" spans="1:17" hidden="1">
      <c r="A171" s="5">
        <f>IF(B171="","",MAX($A$15:A170)+1)</f>
        <v>157</v>
      </c>
      <c r="B171" s="282">
        <f>'ANEXO B - ICPF - Derescente'!B171</f>
        <v>0</v>
      </c>
      <c r="C171" s="282">
        <f>'ANEXO B - ICPF - Derescente'!C171</f>
        <v>0</v>
      </c>
      <c r="D171" s="300">
        <f>'ANEXO B - ICPF - Derescente'!D171</f>
        <v>0</v>
      </c>
      <c r="E171" s="7">
        <f>'MEM. CÁLCULO - Decrescente'!Y171</f>
        <v>0</v>
      </c>
      <c r="F171" s="7">
        <f>'MEM. CÁLCULO - Decrescente'!AA171</f>
        <v>0</v>
      </c>
      <c r="G171" s="2">
        <f>'MEM. CÁLCULO - Decrescente'!AB171</f>
        <v>0</v>
      </c>
      <c r="H171" s="7">
        <f>'MEM. CÁLCULO - Decrescente'!AC171</f>
        <v>0</v>
      </c>
      <c r="I171" s="7">
        <f>'MEM. CÁLCULO - Decrescente'!AE171</f>
        <v>0</v>
      </c>
      <c r="J171" s="2">
        <f>'MEM. CÁLCULO - Decrescente'!AF171</f>
        <v>0</v>
      </c>
      <c r="K171" s="2">
        <f>'MEM. CÁLCULO - Decrescente'!AG171</f>
        <v>0</v>
      </c>
      <c r="L171" s="7">
        <f>'MEM. CÁLCULO - Decrescente'!AI171</f>
        <v>0</v>
      </c>
      <c r="M171" s="7">
        <f>'MEM. CÁLCULO - Decrescente'!AJ171</f>
        <v>0</v>
      </c>
      <c r="N171" s="747">
        <f>'MEM. CÁLCULO - Decrescente'!AU208</f>
        <v>0</v>
      </c>
      <c r="O171" s="748"/>
      <c r="P171" s="748"/>
      <c r="Q171" s="749"/>
    </row>
    <row r="172" spans="1:17" hidden="1">
      <c r="A172" s="5">
        <f>IF(B172="","",MAX($A$15:A171)+1)</f>
        <v>158</v>
      </c>
      <c r="B172" s="282">
        <f>'ANEXO B - ICPF - Derescente'!B172</f>
        <v>0</v>
      </c>
      <c r="C172" s="282">
        <f>'ANEXO B - ICPF - Derescente'!C172</f>
        <v>0</v>
      </c>
      <c r="D172" s="300">
        <f>'ANEXO B - ICPF - Derescente'!D172</f>
        <v>0</v>
      </c>
      <c r="E172" s="7">
        <f>'MEM. CÁLCULO - Decrescente'!Y172</f>
        <v>0</v>
      </c>
      <c r="F172" s="7">
        <f>'MEM. CÁLCULO - Decrescente'!AA172</f>
        <v>0</v>
      </c>
      <c r="G172" s="2">
        <f>'MEM. CÁLCULO - Decrescente'!AB172</f>
        <v>0</v>
      </c>
      <c r="H172" s="7">
        <f>'MEM. CÁLCULO - Decrescente'!AC172</f>
        <v>0</v>
      </c>
      <c r="I172" s="7">
        <f>'MEM. CÁLCULO - Decrescente'!AE172</f>
        <v>0</v>
      </c>
      <c r="J172" s="2">
        <f>'MEM. CÁLCULO - Decrescente'!AF172</f>
        <v>0</v>
      </c>
      <c r="K172" s="2">
        <f>'MEM. CÁLCULO - Decrescente'!AG172</f>
        <v>0</v>
      </c>
      <c r="L172" s="7">
        <f>'MEM. CÁLCULO - Decrescente'!AI172</f>
        <v>0</v>
      </c>
      <c r="M172" s="7">
        <f>'MEM. CÁLCULO - Decrescente'!AJ172</f>
        <v>0</v>
      </c>
      <c r="N172" s="747">
        <f>'MEM. CÁLCULO - Decrescente'!AU209</f>
        <v>0</v>
      </c>
      <c r="O172" s="748"/>
      <c r="P172" s="748"/>
      <c r="Q172" s="749"/>
    </row>
    <row r="173" spans="1:17" hidden="1">
      <c r="A173" s="5">
        <f>IF(B173="","",MAX($A$15:A172)+1)</f>
        <v>159</v>
      </c>
      <c r="B173" s="282">
        <f>'ANEXO B - ICPF - Derescente'!B173</f>
        <v>0</v>
      </c>
      <c r="C173" s="282">
        <f>'ANEXO B - ICPF - Derescente'!C173</f>
        <v>0</v>
      </c>
      <c r="D173" s="300">
        <f>'ANEXO B - ICPF - Derescente'!D173</f>
        <v>0</v>
      </c>
      <c r="E173" s="7">
        <f>'MEM. CÁLCULO - Decrescente'!Y173</f>
        <v>0</v>
      </c>
      <c r="F173" s="7">
        <f>'MEM. CÁLCULO - Decrescente'!AA173</f>
        <v>0</v>
      </c>
      <c r="G173" s="2">
        <f>'MEM. CÁLCULO - Decrescente'!AB173</f>
        <v>0</v>
      </c>
      <c r="H173" s="7">
        <f>'MEM. CÁLCULO - Decrescente'!AC173</f>
        <v>0</v>
      </c>
      <c r="I173" s="7">
        <f>'MEM. CÁLCULO - Decrescente'!AE173</f>
        <v>0</v>
      </c>
      <c r="J173" s="2">
        <f>'MEM. CÁLCULO - Decrescente'!AF173</f>
        <v>0</v>
      </c>
      <c r="K173" s="2">
        <f>'MEM. CÁLCULO - Decrescente'!AG173</f>
        <v>0</v>
      </c>
      <c r="L173" s="7">
        <f>'MEM. CÁLCULO - Decrescente'!AI173</f>
        <v>0</v>
      </c>
      <c r="M173" s="7">
        <f>'MEM. CÁLCULO - Decrescente'!AJ173</f>
        <v>0</v>
      </c>
      <c r="N173" s="747">
        <f>'MEM. CÁLCULO - Decrescente'!AU210</f>
        <v>0</v>
      </c>
      <c r="O173" s="748"/>
      <c r="P173" s="748"/>
      <c r="Q173" s="749"/>
    </row>
    <row r="174" spans="1:17" hidden="1">
      <c r="A174" s="5">
        <f>IF(B174="","",MAX($A$15:A173)+1)</f>
        <v>160</v>
      </c>
      <c r="B174" s="282">
        <f>'ANEXO B - ICPF - Derescente'!B174</f>
        <v>0</v>
      </c>
      <c r="C174" s="282">
        <f>'ANEXO B - ICPF - Derescente'!C174</f>
        <v>0</v>
      </c>
      <c r="D174" s="300">
        <f>'ANEXO B - ICPF - Derescente'!D174</f>
        <v>0</v>
      </c>
      <c r="E174" s="7">
        <f>'MEM. CÁLCULO - Decrescente'!Y174</f>
        <v>0</v>
      </c>
      <c r="F174" s="7">
        <f>'MEM. CÁLCULO - Decrescente'!AA174</f>
        <v>0</v>
      </c>
      <c r="G174" s="2">
        <f>'MEM. CÁLCULO - Decrescente'!AB174</f>
        <v>0</v>
      </c>
      <c r="H174" s="7">
        <f>'MEM. CÁLCULO - Decrescente'!AC174</f>
        <v>0</v>
      </c>
      <c r="I174" s="7">
        <f>'MEM. CÁLCULO - Decrescente'!AE174</f>
        <v>0</v>
      </c>
      <c r="J174" s="2">
        <f>'MEM. CÁLCULO - Decrescente'!AF174</f>
        <v>0</v>
      </c>
      <c r="K174" s="2">
        <f>'MEM. CÁLCULO - Decrescente'!AG174</f>
        <v>0</v>
      </c>
      <c r="L174" s="7">
        <f>'MEM. CÁLCULO - Decrescente'!AI174</f>
        <v>0</v>
      </c>
      <c r="M174" s="7">
        <f>'MEM. CÁLCULO - Decrescente'!AJ174</f>
        <v>0</v>
      </c>
      <c r="N174" s="747">
        <f>'MEM. CÁLCULO - Decrescente'!AU211</f>
        <v>0</v>
      </c>
      <c r="O174" s="748"/>
      <c r="P174" s="748"/>
      <c r="Q174" s="749"/>
    </row>
    <row r="175" spans="1:17" hidden="1">
      <c r="A175" s="5">
        <f>IF(B175="","",MAX($A$15:A174)+1)</f>
        <v>161</v>
      </c>
      <c r="B175" s="282">
        <f>'ANEXO B - ICPF - Derescente'!B175</f>
        <v>0</v>
      </c>
      <c r="C175" s="282">
        <f>'ANEXO B - ICPF - Derescente'!C175</f>
        <v>0</v>
      </c>
      <c r="D175" s="300">
        <f>'ANEXO B - ICPF - Derescente'!D175</f>
        <v>0</v>
      </c>
      <c r="E175" s="7">
        <f>'MEM. CÁLCULO - Decrescente'!Y175</f>
        <v>0</v>
      </c>
      <c r="F175" s="7">
        <f>'MEM. CÁLCULO - Decrescente'!AA175</f>
        <v>0</v>
      </c>
      <c r="G175" s="2">
        <f>'MEM. CÁLCULO - Decrescente'!AB175</f>
        <v>0</v>
      </c>
      <c r="H175" s="7">
        <f>'MEM. CÁLCULO - Decrescente'!AC175</f>
        <v>0</v>
      </c>
      <c r="I175" s="7">
        <f>'MEM. CÁLCULO - Decrescente'!AE175</f>
        <v>0</v>
      </c>
      <c r="J175" s="2">
        <f>'MEM. CÁLCULO - Decrescente'!AF175</f>
        <v>0</v>
      </c>
      <c r="K175" s="2">
        <f>'MEM. CÁLCULO - Decrescente'!AG175</f>
        <v>0</v>
      </c>
      <c r="L175" s="7">
        <f>'MEM. CÁLCULO - Decrescente'!AI175</f>
        <v>0</v>
      </c>
      <c r="M175" s="7">
        <f>'MEM. CÁLCULO - Decrescente'!AJ175</f>
        <v>0</v>
      </c>
      <c r="N175" s="747">
        <f>'MEM. CÁLCULO - Decrescente'!AU212</f>
        <v>0</v>
      </c>
      <c r="O175" s="748"/>
      <c r="P175" s="748"/>
      <c r="Q175" s="749"/>
    </row>
    <row r="176" spans="1:17" hidden="1">
      <c r="A176" s="5">
        <f>IF(B176="","",MAX($A$15:A175)+1)</f>
        <v>162</v>
      </c>
      <c r="B176" s="282">
        <f>'ANEXO B - ICPF - Derescente'!B176</f>
        <v>0</v>
      </c>
      <c r="C176" s="282">
        <f>'ANEXO B - ICPF - Derescente'!C176</f>
        <v>0</v>
      </c>
      <c r="D176" s="300">
        <f>'ANEXO B - ICPF - Derescente'!D176</f>
        <v>0</v>
      </c>
      <c r="E176" s="7">
        <f>'MEM. CÁLCULO - Decrescente'!Y176</f>
        <v>0</v>
      </c>
      <c r="F176" s="7">
        <f>'MEM. CÁLCULO - Decrescente'!AA176</f>
        <v>0</v>
      </c>
      <c r="G176" s="2">
        <f>'MEM. CÁLCULO - Decrescente'!AB176</f>
        <v>0</v>
      </c>
      <c r="H176" s="7">
        <f>'MEM. CÁLCULO - Decrescente'!AC176</f>
        <v>0</v>
      </c>
      <c r="I176" s="7">
        <f>'MEM. CÁLCULO - Decrescente'!AE176</f>
        <v>0</v>
      </c>
      <c r="J176" s="2">
        <f>'MEM. CÁLCULO - Decrescente'!AF176</f>
        <v>0</v>
      </c>
      <c r="K176" s="2">
        <f>'MEM. CÁLCULO - Decrescente'!AG176</f>
        <v>0</v>
      </c>
      <c r="L176" s="7">
        <f>'MEM. CÁLCULO - Decrescente'!AI176</f>
        <v>0</v>
      </c>
      <c r="M176" s="7">
        <f>'MEM. CÁLCULO - Decrescente'!AJ176</f>
        <v>0</v>
      </c>
      <c r="N176" s="747">
        <f>'MEM. CÁLCULO - Decrescente'!AU213</f>
        <v>0</v>
      </c>
      <c r="O176" s="748"/>
      <c r="P176" s="748"/>
      <c r="Q176" s="749"/>
    </row>
    <row r="177" spans="1:17" hidden="1">
      <c r="A177" s="5">
        <f>IF(B177="","",MAX($A$15:A176)+1)</f>
        <v>163</v>
      </c>
      <c r="B177" s="282">
        <f>'ANEXO B - ICPF - Derescente'!B177</f>
        <v>0</v>
      </c>
      <c r="C177" s="282">
        <f>'ANEXO B - ICPF - Derescente'!C177</f>
        <v>0</v>
      </c>
      <c r="D177" s="300">
        <f>'ANEXO B - ICPF - Derescente'!D177</f>
        <v>0</v>
      </c>
      <c r="E177" s="7">
        <f>'MEM. CÁLCULO - Decrescente'!Y177</f>
        <v>0</v>
      </c>
      <c r="F177" s="7">
        <f>'MEM. CÁLCULO - Decrescente'!AA177</f>
        <v>0</v>
      </c>
      <c r="G177" s="2">
        <f>'MEM. CÁLCULO - Decrescente'!AB177</f>
        <v>0</v>
      </c>
      <c r="H177" s="7">
        <f>'MEM. CÁLCULO - Decrescente'!AC177</f>
        <v>0</v>
      </c>
      <c r="I177" s="7">
        <f>'MEM. CÁLCULO - Decrescente'!AE177</f>
        <v>0</v>
      </c>
      <c r="J177" s="2">
        <f>'MEM. CÁLCULO - Decrescente'!AF177</f>
        <v>0</v>
      </c>
      <c r="K177" s="2">
        <f>'MEM. CÁLCULO - Decrescente'!AG177</f>
        <v>0</v>
      </c>
      <c r="L177" s="7">
        <f>'MEM. CÁLCULO - Decrescente'!AI177</f>
        <v>0</v>
      </c>
      <c r="M177" s="7">
        <f>'MEM. CÁLCULO - Decrescente'!AJ177</f>
        <v>0</v>
      </c>
      <c r="N177" s="747">
        <f>'MEM. CÁLCULO - Decrescente'!AU214</f>
        <v>0</v>
      </c>
      <c r="O177" s="748"/>
      <c r="P177" s="748"/>
      <c r="Q177" s="749"/>
    </row>
    <row r="178" spans="1:17" hidden="1">
      <c r="A178" s="5">
        <f>IF(B178="","",MAX($A$15:A177)+1)</f>
        <v>164</v>
      </c>
      <c r="B178" s="282">
        <f>'ANEXO B - ICPF - Derescente'!B178</f>
        <v>0</v>
      </c>
      <c r="C178" s="282">
        <f>'ANEXO B - ICPF - Derescente'!C178</f>
        <v>0</v>
      </c>
      <c r="D178" s="300">
        <f>'ANEXO B - ICPF - Derescente'!D178</f>
        <v>0</v>
      </c>
      <c r="E178" s="7">
        <f>'MEM. CÁLCULO - Decrescente'!Y178</f>
        <v>0</v>
      </c>
      <c r="F178" s="7">
        <f>'MEM. CÁLCULO - Decrescente'!AA178</f>
        <v>0</v>
      </c>
      <c r="G178" s="2">
        <f>'MEM. CÁLCULO - Decrescente'!AB178</f>
        <v>0</v>
      </c>
      <c r="H178" s="7">
        <f>'MEM. CÁLCULO - Decrescente'!AC178</f>
        <v>0</v>
      </c>
      <c r="I178" s="7">
        <f>'MEM. CÁLCULO - Decrescente'!AE178</f>
        <v>0</v>
      </c>
      <c r="J178" s="2">
        <f>'MEM. CÁLCULO - Decrescente'!AF178</f>
        <v>0</v>
      </c>
      <c r="K178" s="2">
        <f>'MEM. CÁLCULO - Decrescente'!AG178</f>
        <v>0</v>
      </c>
      <c r="L178" s="7">
        <f>'MEM. CÁLCULO - Decrescente'!AI178</f>
        <v>0</v>
      </c>
      <c r="M178" s="7">
        <f>'MEM. CÁLCULO - Decrescente'!AJ178</f>
        <v>0</v>
      </c>
      <c r="N178" s="747">
        <f>'MEM. CÁLCULO - Decrescente'!AU215</f>
        <v>0</v>
      </c>
      <c r="O178" s="748"/>
      <c r="P178" s="748"/>
      <c r="Q178" s="749"/>
    </row>
    <row r="179" spans="1:17" hidden="1">
      <c r="A179" s="5">
        <f>IF(B179="","",MAX($A$15:A178)+1)</f>
        <v>165</v>
      </c>
      <c r="B179" s="282">
        <f>'ANEXO B - ICPF - Derescente'!B179</f>
        <v>0</v>
      </c>
      <c r="C179" s="282">
        <f>'ANEXO B - ICPF - Derescente'!C179</f>
        <v>0</v>
      </c>
      <c r="D179" s="300">
        <f>'ANEXO B - ICPF - Derescente'!D179</f>
        <v>0</v>
      </c>
      <c r="E179" s="7">
        <f>'MEM. CÁLCULO - Decrescente'!Y179</f>
        <v>0</v>
      </c>
      <c r="F179" s="7">
        <f>'MEM. CÁLCULO - Decrescente'!AA179</f>
        <v>0</v>
      </c>
      <c r="G179" s="2">
        <f>'MEM. CÁLCULO - Decrescente'!AB179</f>
        <v>0</v>
      </c>
      <c r="H179" s="7">
        <f>'MEM. CÁLCULO - Decrescente'!AC179</f>
        <v>0</v>
      </c>
      <c r="I179" s="7">
        <f>'MEM. CÁLCULO - Decrescente'!AE179</f>
        <v>0</v>
      </c>
      <c r="J179" s="2">
        <f>'MEM. CÁLCULO - Decrescente'!AF179</f>
        <v>0</v>
      </c>
      <c r="K179" s="2">
        <f>'MEM. CÁLCULO - Decrescente'!AG179</f>
        <v>0</v>
      </c>
      <c r="L179" s="7">
        <f>'MEM. CÁLCULO - Decrescente'!AI179</f>
        <v>0</v>
      </c>
      <c r="M179" s="7">
        <f>'MEM. CÁLCULO - Decrescente'!AJ179</f>
        <v>0</v>
      </c>
      <c r="N179" s="747">
        <f>'MEM. CÁLCULO - Decrescente'!AU216</f>
        <v>0</v>
      </c>
      <c r="O179" s="748"/>
      <c r="P179" s="748"/>
      <c r="Q179" s="749"/>
    </row>
    <row r="180" spans="1:17" hidden="1">
      <c r="A180" s="5">
        <f>IF(B180="","",MAX($A$15:A179)+1)</f>
        <v>166</v>
      </c>
      <c r="B180" s="282">
        <f>'ANEXO B - ICPF - Derescente'!B180</f>
        <v>0</v>
      </c>
      <c r="C180" s="282">
        <f>'ANEXO B - ICPF - Derescente'!C180</f>
        <v>0</v>
      </c>
      <c r="D180" s="300">
        <f>'ANEXO B - ICPF - Derescente'!D180</f>
        <v>0</v>
      </c>
      <c r="E180" s="7">
        <f>'MEM. CÁLCULO - Decrescente'!Y180</f>
        <v>0</v>
      </c>
      <c r="F180" s="7">
        <f>'MEM. CÁLCULO - Decrescente'!AA180</f>
        <v>0</v>
      </c>
      <c r="G180" s="2">
        <f>'MEM. CÁLCULO - Decrescente'!AB180</f>
        <v>0</v>
      </c>
      <c r="H180" s="7">
        <f>'MEM. CÁLCULO - Decrescente'!AC180</f>
        <v>0</v>
      </c>
      <c r="I180" s="7">
        <f>'MEM. CÁLCULO - Decrescente'!AE180</f>
        <v>0</v>
      </c>
      <c r="J180" s="2">
        <f>'MEM. CÁLCULO - Decrescente'!AF180</f>
        <v>0</v>
      </c>
      <c r="K180" s="2">
        <f>'MEM. CÁLCULO - Decrescente'!AG180</f>
        <v>0</v>
      </c>
      <c r="L180" s="7">
        <f>'MEM. CÁLCULO - Decrescente'!AI180</f>
        <v>0</v>
      </c>
      <c r="M180" s="7">
        <f>'MEM. CÁLCULO - Decrescente'!AJ180</f>
        <v>0</v>
      </c>
      <c r="N180" s="747">
        <f>'MEM. CÁLCULO - Decrescente'!AU217</f>
        <v>0</v>
      </c>
      <c r="O180" s="748"/>
      <c r="P180" s="748"/>
      <c r="Q180" s="749"/>
    </row>
    <row r="181" spans="1:17" hidden="1">
      <c r="A181" s="5">
        <f>IF(B181="","",MAX($A$15:A180)+1)</f>
        <v>167</v>
      </c>
      <c r="B181" s="282">
        <f>'ANEXO B - ICPF - Derescente'!B181</f>
        <v>0</v>
      </c>
      <c r="C181" s="282">
        <f>'ANEXO B - ICPF - Derescente'!C181</f>
        <v>0</v>
      </c>
      <c r="D181" s="300">
        <f>'ANEXO B - ICPF - Derescente'!D181</f>
        <v>0</v>
      </c>
      <c r="E181" s="7">
        <f>'MEM. CÁLCULO - Decrescente'!Y181</f>
        <v>0</v>
      </c>
      <c r="F181" s="7">
        <f>'MEM. CÁLCULO - Decrescente'!AA181</f>
        <v>0</v>
      </c>
      <c r="G181" s="2">
        <f>'MEM. CÁLCULO - Decrescente'!AB181</f>
        <v>0</v>
      </c>
      <c r="H181" s="7">
        <f>'MEM. CÁLCULO - Decrescente'!AC181</f>
        <v>0</v>
      </c>
      <c r="I181" s="7">
        <f>'MEM. CÁLCULO - Decrescente'!AE181</f>
        <v>0</v>
      </c>
      <c r="J181" s="2">
        <f>'MEM. CÁLCULO - Decrescente'!AF181</f>
        <v>0</v>
      </c>
      <c r="K181" s="2">
        <f>'MEM. CÁLCULO - Decrescente'!AG181</f>
        <v>0</v>
      </c>
      <c r="L181" s="7">
        <f>'MEM. CÁLCULO - Decrescente'!AI181</f>
        <v>0</v>
      </c>
      <c r="M181" s="7">
        <f>'MEM. CÁLCULO - Decrescente'!AJ181</f>
        <v>0</v>
      </c>
      <c r="N181" s="747">
        <f>'MEM. CÁLCULO - Decrescente'!AU218</f>
        <v>0</v>
      </c>
      <c r="O181" s="748"/>
      <c r="P181" s="748"/>
      <c r="Q181" s="749"/>
    </row>
    <row r="182" spans="1:17" hidden="1">
      <c r="A182" s="5">
        <f>IF(B182="","",MAX($A$15:A181)+1)</f>
        <v>168</v>
      </c>
      <c r="B182" s="282">
        <f>'ANEXO B - ICPF - Derescente'!B182</f>
        <v>0</v>
      </c>
      <c r="C182" s="282">
        <f>'ANEXO B - ICPF - Derescente'!C182</f>
        <v>0</v>
      </c>
      <c r="D182" s="300">
        <f>'ANEXO B - ICPF - Derescente'!D182</f>
        <v>0</v>
      </c>
      <c r="E182" s="7">
        <f>'MEM. CÁLCULO - Decrescente'!Y182</f>
        <v>0</v>
      </c>
      <c r="F182" s="7">
        <f>'MEM. CÁLCULO - Decrescente'!AA182</f>
        <v>0</v>
      </c>
      <c r="G182" s="2">
        <f>'MEM. CÁLCULO - Decrescente'!AB182</f>
        <v>0</v>
      </c>
      <c r="H182" s="7">
        <f>'MEM. CÁLCULO - Decrescente'!AC182</f>
        <v>0</v>
      </c>
      <c r="I182" s="7">
        <f>'MEM. CÁLCULO - Decrescente'!AE182</f>
        <v>0</v>
      </c>
      <c r="J182" s="2">
        <f>'MEM. CÁLCULO - Decrescente'!AF182</f>
        <v>0</v>
      </c>
      <c r="K182" s="2">
        <f>'MEM. CÁLCULO - Decrescente'!AG182</f>
        <v>0</v>
      </c>
      <c r="L182" s="7">
        <f>'MEM. CÁLCULO - Decrescente'!AI182</f>
        <v>0</v>
      </c>
      <c r="M182" s="7">
        <f>'MEM. CÁLCULO - Decrescente'!AJ182</f>
        <v>0</v>
      </c>
      <c r="N182" s="747">
        <f>'MEM. CÁLCULO - Decrescente'!AU219</f>
        <v>0</v>
      </c>
      <c r="O182" s="748"/>
      <c r="P182" s="748"/>
      <c r="Q182" s="749"/>
    </row>
    <row r="183" spans="1:17" hidden="1">
      <c r="A183" s="5">
        <f>IF(B183="","",MAX($A$15:A182)+1)</f>
        <v>169</v>
      </c>
      <c r="B183" s="282">
        <f>'ANEXO B - ICPF - Derescente'!B183</f>
        <v>0</v>
      </c>
      <c r="C183" s="282">
        <f>'ANEXO B - ICPF - Derescente'!C183</f>
        <v>0</v>
      </c>
      <c r="D183" s="300">
        <f>'ANEXO B - ICPF - Derescente'!D183</f>
        <v>0</v>
      </c>
      <c r="E183" s="7">
        <f>'MEM. CÁLCULO - Decrescente'!Y183</f>
        <v>0</v>
      </c>
      <c r="F183" s="7">
        <f>'MEM. CÁLCULO - Decrescente'!AA183</f>
        <v>0</v>
      </c>
      <c r="G183" s="2">
        <f>'MEM. CÁLCULO - Decrescente'!AB183</f>
        <v>0</v>
      </c>
      <c r="H183" s="7">
        <f>'MEM. CÁLCULO - Decrescente'!AC183</f>
        <v>0</v>
      </c>
      <c r="I183" s="7">
        <f>'MEM. CÁLCULO - Decrescente'!AE183</f>
        <v>0</v>
      </c>
      <c r="J183" s="2">
        <f>'MEM. CÁLCULO - Decrescente'!AF183</f>
        <v>0</v>
      </c>
      <c r="K183" s="2">
        <f>'MEM. CÁLCULO - Decrescente'!AG183</f>
        <v>0</v>
      </c>
      <c r="L183" s="7">
        <f>'MEM. CÁLCULO - Decrescente'!AI183</f>
        <v>0</v>
      </c>
      <c r="M183" s="7">
        <f>'MEM. CÁLCULO - Decrescente'!AJ183</f>
        <v>0</v>
      </c>
      <c r="N183" s="747">
        <f>'MEM. CÁLCULO - Decrescente'!AU220</f>
        <v>0</v>
      </c>
      <c r="O183" s="748"/>
      <c r="P183" s="748"/>
      <c r="Q183" s="749"/>
    </row>
    <row r="184" spans="1:17" hidden="1">
      <c r="A184" s="5">
        <f>IF(B184="","",MAX($A$15:A183)+1)</f>
        <v>170</v>
      </c>
      <c r="B184" s="282">
        <f>'ANEXO B - ICPF - Derescente'!B184</f>
        <v>0</v>
      </c>
      <c r="C184" s="282">
        <f>'ANEXO B - ICPF - Derescente'!C184</f>
        <v>0</v>
      </c>
      <c r="D184" s="300">
        <f>'ANEXO B - ICPF - Derescente'!D184</f>
        <v>0</v>
      </c>
      <c r="E184" s="7">
        <f>'MEM. CÁLCULO - Decrescente'!Y184</f>
        <v>0</v>
      </c>
      <c r="F184" s="7">
        <f>'MEM. CÁLCULO - Decrescente'!AA184</f>
        <v>0</v>
      </c>
      <c r="G184" s="2">
        <f>'MEM. CÁLCULO - Decrescente'!AB184</f>
        <v>0</v>
      </c>
      <c r="H184" s="7">
        <f>'MEM. CÁLCULO - Decrescente'!AC184</f>
        <v>0</v>
      </c>
      <c r="I184" s="7">
        <f>'MEM. CÁLCULO - Decrescente'!AE184</f>
        <v>0</v>
      </c>
      <c r="J184" s="2">
        <f>'MEM. CÁLCULO - Decrescente'!AF184</f>
        <v>0</v>
      </c>
      <c r="K184" s="2">
        <f>'MEM. CÁLCULO - Decrescente'!AG184</f>
        <v>0</v>
      </c>
      <c r="L184" s="7">
        <f>'MEM. CÁLCULO - Decrescente'!AI184</f>
        <v>0</v>
      </c>
      <c r="M184" s="7">
        <f>'MEM. CÁLCULO - Decrescente'!AJ184</f>
        <v>0</v>
      </c>
      <c r="N184" s="747">
        <f>'MEM. CÁLCULO - Decrescente'!AU221</f>
        <v>0</v>
      </c>
      <c r="O184" s="748"/>
      <c r="P184" s="748"/>
      <c r="Q184" s="749"/>
    </row>
    <row r="185" spans="1:17" hidden="1">
      <c r="A185" s="5">
        <f>IF(B185="","",MAX($A$15:A184)+1)</f>
        <v>171</v>
      </c>
      <c r="B185" s="282">
        <f>'ANEXO B - ICPF - Derescente'!B185</f>
        <v>0</v>
      </c>
      <c r="C185" s="282">
        <f>'ANEXO B - ICPF - Derescente'!C185</f>
        <v>0</v>
      </c>
      <c r="D185" s="300">
        <f>'ANEXO B - ICPF - Derescente'!D185</f>
        <v>0</v>
      </c>
      <c r="E185" s="7">
        <f>'MEM. CÁLCULO - Decrescente'!Y185</f>
        <v>0</v>
      </c>
      <c r="F185" s="7">
        <f>'MEM. CÁLCULO - Decrescente'!AA185</f>
        <v>0</v>
      </c>
      <c r="G185" s="2">
        <f>'MEM. CÁLCULO - Decrescente'!AB185</f>
        <v>0</v>
      </c>
      <c r="H185" s="7">
        <f>'MEM. CÁLCULO - Decrescente'!AC185</f>
        <v>0</v>
      </c>
      <c r="I185" s="7">
        <f>'MEM. CÁLCULO - Decrescente'!AE185</f>
        <v>0</v>
      </c>
      <c r="J185" s="2">
        <f>'MEM. CÁLCULO - Decrescente'!AF185</f>
        <v>0</v>
      </c>
      <c r="K185" s="2">
        <f>'MEM. CÁLCULO - Decrescente'!AG185</f>
        <v>0</v>
      </c>
      <c r="L185" s="7">
        <f>'MEM. CÁLCULO - Decrescente'!AI185</f>
        <v>0</v>
      </c>
      <c r="M185" s="7">
        <f>'MEM. CÁLCULO - Decrescente'!AJ185</f>
        <v>0</v>
      </c>
      <c r="N185" s="747">
        <f>'MEM. CÁLCULO - Decrescente'!AU222</f>
        <v>0</v>
      </c>
      <c r="O185" s="748"/>
      <c r="P185" s="748"/>
      <c r="Q185" s="749"/>
    </row>
    <row r="186" spans="1:17" hidden="1">
      <c r="A186" s="5">
        <f>IF(B186="","",MAX($A$15:A185)+1)</f>
        <v>172</v>
      </c>
      <c r="B186" s="282">
        <f>'ANEXO B - ICPF - Derescente'!B186</f>
        <v>0</v>
      </c>
      <c r="C186" s="282">
        <f>'ANEXO B - ICPF - Derescente'!C186</f>
        <v>0</v>
      </c>
      <c r="D186" s="300">
        <f>'ANEXO B - ICPF - Derescente'!D186</f>
        <v>0</v>
      </c>
      <c r="E186" s="7">
        <f>'MEM. CÁLCULO - Decrescente'!Y186</f>
        <v>0</v>
      </c>
      <c r="F186" s="7">
        <f>'MEM. CÁLCULO - Decrescente'!AA186</f>
        <v>0</v>
      </c>
      <c r="G186" s="2">
        <f>'MEM. CÁLCULO - Decrescente'!AB186</f>
        <v>0</v>
      </c>
      <c r="H186" s="7">
        <f>'MEM. CÁLCULO - Decrescente'!AC186</f>
        <v>0</v>
      </c>
      <c r="I186" s="7">
        <f>'MEM. CÁLCULO - Decrescente'!AE186</f>
        <v>0</v>
      </c>
      <c r="J186" s="2">
        <f>'MEM. CÁLCULO - Decrescente'!AF186</f>
        <v>0</v>
      </c>
      <c r="K186" s="2">
        <f>'MEM. CÁLCULO - Decrescente'!AG186</f>
        <v>0</v>
      </c>
      <c r="L186" s="7">
        <f>'MEM. CÁLCULO - Decrescente'!AI186</f>
        <v>0</v>
      </c>
      <c r="M186" s="7">
        <f>'MEM. CÁLCULO - Decrescente'!AJ186</f>
        <v>0</v>
      </c>
      <c r="N186" s="747">
        <f>'MEM. CÁLCULO - Decrescente'!AU223</f>
        <v>0</v>
      </c>
      <c r="O186" s="748"/>
      <c r="P186" s="748"/>
      <c r="Q186" s="749"/>
    </row>
    <row r="187" spans="1:17" hidden="1">
      <c r="A187" s="5">
        <f>IF(B187="","",MAX($A$15:A186)+1)</f>
        <v>173</v>
      </c>
      <c r="B187" s="282">
        <f>'ANEXO B - ICPF - Derescente'!B187</f>
        <v>0</v>
      </c>
      <c r="C187" s="282">
        <f>'ANEXO B - ICPF - Derescente'!C187</f>
        <v>0</v>
      </c>
      <c r="D187" s="300">
        <f>'ANEXO B - ICPF - Derescente'!D187</f>
        <v>0</v>
      </c>
      <c r="E187" s="7">
        <f>'MEM. CÁLCULO - Decrescente'!Y187</f>
        <v>0</v>
      </c>
      <c r="F187" s="7">
        <f>'MEM. CÁLCULO - Decrescente'!AA187</f>
        <v>0</v>
      </c>
      <c r="G187" s="2">
        <f>'MEM. CÁLCULO - Decrescente'!AB187</f>
        <v>0</v>
      </c>
      <c r="H187" s="7">
        <f>'MEM. CÁLCULO - Decrescente'!AC187</f>
        <v>0</v>
      </c>
      <c r="I187" s="7">
        <f>'MEM. CÁLCULO - Decrescente'!AE187</f>
        <v>0</v>
      </c>
      <c r="J187" s="2">
        <f>'MEM. CÁLCULO - Decrescente'!AF187</f>
        <v>0</v>
      </c>
      <c r="K187" s="2">
        <f>'MEM. CÁLCULO - Decrescente'!AG187</f>
        <v>0</v>
      </c>
      <c r="L187" s="7">
        <f>'MEM. CÁLCULO - Decrescente'!AI187</f>
        <v>0</v>
      </c>
      <c r="M187" s="7">
        <f>'MEM. CÁLCULO - Decrescente'!AJ187</f>
        <v>0</v>
      </c>
      <c r="N187" s="747">
        <f>'MEM. CÁLCULO - Decrescente'!AU224</f>
        <v>0</v>
      </c>
      <c r="O187" s="748"/>
      <c r="P187" s="748"/>
      <c r="Q187" s="749"/>
    </row>
    <row r="188" spans="1:17" hidden="1">
      <c r="A188" s="5">
        <f>IF(B188="","",MAX($A$15:A187)+1)</f>
        <v>174</v>
      </c>
      <c r="B188" s="282">
        <f>'ANEXO B - ICPF - Derescente'!B188</f>
        <v>0</v>
      </c>
      <c r="C188" s="282">
        <f>'ANEXO B - ICPF - Derescente'!C188</f>
        <v>0</v>
      </c>
      <c r="D188" s="300">
        <f>'ANEXO B - ICPF - Derescente'!D188</f>
        <v>0</v>
      </c>
      <c r="E188" s="7">
        <f>'MEM. CÁLCULO - Decrescente'!Y188</f>
        <v>0</v>
      </c>
      <c r="F188" s="7">
        <f>'MEM. CÁLCULO - Decrescente'!AA188</f>
        <v>0</v>
      </c>
      <c r="G188" s="2">
        <f>'MEM. CÁLCULO - Decrescente'!AB188</f>
        <v>0</v>
      </c>
      <c r="H188" s="7">
        <f>'MEM. CÁLCULO - Decrescente'!AC188</f>
        <v>0</v>
      </c>
      <c r="I188" s="7">
        <f>'MEM. CÁLCULO - Decrescente'!AE188</f>
        <v>0</v>
      </c>
      <c r="J188" s="2">
        <f>'MEM. CÁLCULO - Decrescente'!AF188</f>
        <v>0</v>
      </c>
      <c r="K188" s="2">
        <f>'MEM. CÁLCULO - Decrescente'!AG188</f>
        <v>0</v>
      </c>
      <c r="L188" s="7">
        <f>'MEM. CÁLCULO - Decrescente'!AI188</f>
        <v>0</v>
      </c>
      <c r="M188" s="7">
        <f>'MEM. CÁLCULO - Decrescente'!AJ188</f>
        <v>0</v>
      </c>
      <c r="N188" s="747">
        <f>'MEM. CÁLCULO - Decrescente'!AU225</f>
        <v>0</v>
      </c>
      <c r="O188" s="748"/>
      <c r="P188" s="748"/>
      <c r="Q188" s="749"/>
    </row>
    <row r="189" spans="1:17" hidden="1">
      <c r="A189" s="5">
        <f>IF(B189="","",MAX($A$15:A188)+1)</f>
        <v>175</v>
      </c>
      <c r="B189" s="282">
        <f>'ANEXO B - ICPF - Derescente'!B189</f>
        <v>0</v>
      </c>
      <c r="C189" s="282">
        <f>'ANEXO B - ICPF - Derescente'!C189</f>
        <v>0</v>
      </c>
      <c r="D189" s="300">
        <f>'ANEXO B - ICPF - Derescente'!D189</f>
        <v>0</v>
      </c>
      <c r="E189" s="7">
        <f>'MEM. CÁLCULO - Decrescente'!Y189</f>
        <v>0</v>
      </c>
      <c r="F189" s="7">
        <f>'MEM. CÁLCULO - Decrescente'!AA189</f>
        <v>0</v>
      </c>
      <c r="G189" s="2">
        <f>'MEM. CÁLCULO - Decrescente'!AB189</f>
        <v>0</v>
      </c>
      <c r="H189" s="7">
        <f>'MEM. CÁLCULO - Decrescente'!AC189</f>
        <v>0</v>
      </c>
      <c r="I189" s="7">
        <f>'MEM. CÁLCULO - Decrescente'!AE189</f>
        <v>0</v>
      </c>
      <c r="J189" s="2">
        <f>'MEM. CÁLCULO - Decrescente'!AF189</f>
        <v>0</v>
      </c>
      <c r="K189" s="2">
        <f>'MEM. CÁLCULO - Decrescente'!AG189</f>
        <v>0</v>
      </c>
      <c r="L189" s="7">
        <f>'MEM. CÁLCULO - Decrescente'!AI189</f>
        <v>0</v>
      </c>
      <c r="M189" s="7">
        <f>'MEM. CÁLCULO - Decrescente'!AJ189</f>
        <v>0</v>
      </c>
      <c r="N189" s="747">
        <f>'MEM. CÁLCULO - Decrescente'!AU226</f>
        <v>0</v>
      </c>
      <c r="O189" s="748"/>
      <c r="P189" s="748"/>
      <c r="Q189" s="749"/>
    </row>
    <row r="190" spans="1:17" hidden="1">
      <c r="A190" s="5">
        <f>IF(B190="","",MAX($A$15:A189)+1)</f>
        <v>176</v>
      </c>
      <c r="B190" s="282">
        <f>'ANEXO B - ICPF - Derescente'!B190</f>
        <v>0</v>
      </c>
      <c r="C190" s="282">
        <f>'ANEXO B - ICPF - Derescente'!C190</f>
        <v>0</v>
      </c>
      <c r="D190" s="300">
        <f>'ANEXO B - ICPF - Derescente'!D190</f>
        <v>0</v>
      </c>
      <c r="E190" s="7">
        <f>'MEM. CÁLCULO - Decrescente'!Y190</f>
        <v>0</v>
      </c>
      <c r="F190" s="7">
        <f>'MEM. CÁLCULO - Decrescente'!AA190</f>
        <v>0</v>
      </c>
      <c r="G190" s="2">
        <f>'MEM. CÁLCULO - Decrescente'!AB190</f>
        <v>0</v>
      </c>
      <c r="H190" s="7">
        <f>'MEM. CÁLCULO - Decrescente'!AC190</f>
        <v>0</v>
      </c>
      <c r="I190" s="7">
        <f>'MEM. CÁLCULO - Decrescente'!AE190</f>
        <v>0</v>
      </c>
      <c r="J190" s="2">
        <f>'MEM. CÁLCULO - Decrescente'!AF190</f>
        <v>0</v>
      </c>
      <c r="K190" s="2">
        <f>'MEM. CÁLCULO - Decrescente'!AG190</f>
        <v>0</v>
      </c>
      <c r="L190" s="7">
        <f>'MEM. CÁLCULO - Decrescente'!AI190</f>
        <v>0</v>
      </c>
      <c r="M190" s="7">
        <f>'MEM. CÁLCULO - Decrescente'!AJ190</f>
        <v>0</v>
      </c>
      <c r="N190" s="747">
        <f>'MEM. CÁLCULO - Decrescente'!AU227</f>
        <v>0</v>
      </c>
      <c r="O190" s="748"/>
      <c r="P190" s="748"/>
      <c r="Q190" s="749"/>
    </row>
    <row r="191" spans="1:17" hidden="1">
      <c r="A191" s="5">
        <f>IF(B191="","",MAX($A$15:A190)+1)</f>
        <v>177</v>
      </c>
      <c r="B191" s="282">
        <f>'ANEXO B - ICPF - Derescente'!B191</f>
        <v>0</v>
      </c>
      <c r="C191" s="282">
        <f>'ANEXO B - ICPF - Derescente'!C191</f>
        <v>0</v>
      </c>
      <c r="D191" s="300">
        <f>'ANEXO B - ICPF - Derescente'!D191</f>
        <v>0</v>
      </c>
      <c r="E191" s="7">
        <f>'MEM. CÁLCULO - Decrescente'!Y191</f>
        <v>0</v>
      </c>
      <c r="F191" s="7">
        <f>'MEM. CÁLCULO - Decrescente'!AA191</f>
        <v>0</v>
      </c>
      <c r="G191" s="2">
        <f>'MEM. CÁLCULO - Decrescente'!AB191</f>
        <v>0</v>
      </c>
      <c r="H191" s="7">
        <f>'MEM. CÁLCULO - Decrescente'!AC191</f>
        <v>0</v>
      </c>
      <c r="I191" s="7">
        <f>'MEM. CÁLCULO - Decrescente'!AE191</f>
        <v>0</v>
      </c>
      <c r="J191" s="2">
        <f>'MEM. CÁLCULO - Decrescente'!AF191</f>
        <v>0</v>
      </c>
      <c r="K191" s="2">
        <f>'MEM. CÁLCULO - Decrescente'!AG191</f>
        <v>0</v>
      </c>
      <c r="L191" s="7">
        <f>'MEM. CÁLCULO - Decrescente'!AI191</f>
        <v>0</v>
      </c>
      <c r="M191" s="7">
        <f>'MEM. CÁLCULO - Decrescente'!AJ191</f>
        <v>0</v>
      </c>
      <c r="N191" s="747">
        <f>'MEM. CÁLCULO - Decrescente'!AU228</f>
        <v>0</v>
      </c>
      <c r="O191" s="748"/>
      <c r="P191" s="748"/>
      <c r="Q191" s="749"/>
    </row>
    <row r="192" spans="1:17" hidden="1">
      <c r="A192" s="5">
        <f>IF(B192="","",MAX($A$15:A191)+1)</f>
        <v>178</v>
      </c>
      <c r="B192" s="282">
        <f>'ANEXO B - ICPF - Derescente'!B192</f>
        <v>0</v>
      </c>
      <c r="C192" s="282">
        <f>'ANEXO B - ICPF - Derescente'!C192</f>
        <v>0</v>
      </c>
      <c r="D192" s="300">
        <f>'ANEXO B - ICPF - Derescente'!D192</f>
        <v>0</v>
      </c>
      <c r="E192" s="7">
        <f>'MEM. CÁLCULO - Decrescente'!Y192</f>
        <v>0</v>
      </c>
      <c r="F192" s="7">
        <f>'MEM. CÁLCULO - Decrescente'!AA192</f>
        <v>0</v>
      </c>
      <c r="G192" s="2">
        <f>'MEM. CÁLCULO - Decrescente'!AB192</f>
        <v>0</v>
      </c>
      <c r="H192" s="7">
        <f>'MEM. CÁLCULO - Decrescente'!AC192</f>
        <v>0</v>
      </c>
      <c r="I192" s="7">
        <f>'MEM. CÁLCULO - Decrescente'!AE192</f>
        <v>0</v>
      </c>
      <c r="J192" s="2">
        <f>'MEM. CÁLCULO - Decrescente'!AF192</f>
        <v>0</v>
      </c>
      <c r="K192" s="2">
        <f>'MEM. CÁLCULO - Decrescente'!AG192</f>
        <v>0</v>
      </c>
      <c r="L192" s="7">
        <f>'MEM. CÁLCULO - Decrescente'!AI192</f>
        <v>0</v>
      </c>
      <c r="M192" s="7">
        <f>'MEM. CÁLCULO - Decrescente'!AJ192</f>
        <v>0</v>
      </c>
      <c r="N192" s="747">
        <f>'MEM. CÁLCULO - Decrescente'!AU229</f>
        <v>0</v>
      </c>
      <c r="O192" s="748"/>
      <c r="P192" s="748"/>
      <c r="Q192" s="749"/>
    </row>
    <row r="193" spans="1:17" hidden="1">
      <c r="A193" s="5">
        <f>IF(B193="","",MAX($A$15:A192)+1)</f>
        <v>179</v>
      </c>
      <c r="B193" s="282">
        <f>'ANEXO B - ICPF - Derescente'!B193</f>
        <v>0</v>
      </c>
      <c r="C193" s="282">
        <f>'ANEXO B - ICPF - Derescente'!C193</f>
        <v>0</v>
      </c>
      <c r="D193" s="300">
        <f>'ANEXO B - ICPF - Derescente'!D193</f>
        <v>0</v>
      </c>
      <c r="E193" s="7">
        <f>'MEM. CÁLCULO - Decrescente'!Y193</f>
        <v>0</v>
      </c>
      <c r="F193" s="7">
        <f>'MEM. CÁLCULO - Decrescente'!AA193</f>
        <v>0</v>
      </c>
      <c r="G193" s="2">
        <f>'MEM. CÁLCULO - Decrescente'!AB193</f>
        <v>0</v>
      </c>
      <c r="H193" s="7">
        <f>'MEM. CÁLCULO - Decrescente'!AC193</f>
        <v>0</v>
      </c>
      <c r="I193" s="7">
        <f>'MEM. CÁLCULO - Decrescente'!AE193</f>
        <v>0</v>
      </c>
      <c r="J193" s="2">
        <f>'MEM. CÁLCULO - Decrescente'!AF193</f>
        <v>0</v>
      </c>
      <c r="K193" s="2">
        <f>'MEM. CÁLCULO - Decrescente'!AG193</f>
        <v>0</v>
      </c>
      <c r="L193" s="7">
        <f>'MEM. CÁLCULO - Decrescente'!AI193</f>
        <v>0</v>
      </c>
      <c r="M193" s="7">
        <f>'MEM. CÁLCULO - Decrescente'!AJ193</f>
        <v>0</v>
      </c>
      <c r="N193" s="747">
        <f>'MEM. CÁLCULO - Decrescente'!AU230</f>
        <v>0</v>
      </c>
      <c r="O193" s="748"/>
      <c r="P193" s="748"/>
      <c r="Q193" s="749"/>
    </row>
    <row r="194" spans="1:17" hidden="1">
      <c r="A194" s="5">
        <f>IF(B194="","",MAX($A$15:A193)+1)</f>
        <v>180</v>
      </c>
      <c r="B194" s="282">
        <f>'ANEXO B - ICPF - Derescente'!B194</f>
        <v>0</v>
      </c>
      <c r="C194" s="282">
        <f>'ANEXO B - ICPF - Derescente'!C194</f>
        <v>0</v>
      </c>
      <c r="D194" s="300">
        <f>'ANEXO B - ICPF - Derescente'!D194</f>
        <v>0</v>
      </c>
      <c r="E194" s="7">
        <f>'MEM. CÁLCULO - Decrescente'!Y194</f>
        <v>0</v>
      </c>
      <c r="F194" s="7">
        <f>'MEM. CÁLCULO - Decrescente'!AA194</f>
        <v>0</v>
      </c>
      <c r="G194" s="2">
        <f>'MEM. CÁLCULO - Decrescente'!AB194</f>
        <v>0</v>
      </c>
      <c r="H194" s="7">
        <f>'MEM. CÁLCULO - Decrescente'!AC194</f>
        <v>0</v>
      </c>
      <c r="I194" s="7">
        <f>'MEM. CÁLCULO - Decrescente'!AE194</f>
        <v>0</v>
      </c>
      <c r="J194" s="2">
        <f>'MEM. CÁLCULO - Decrescente'!AF194</f>
        <v>0</v>
      </c>
      <c r="K194" s="2">
        <f>'MEM. CÁLCULO - Decrescente'!AG194</f>
        <v>0</v>
      </c>
      <c r="L194" s="7">
        <f>'MEM. CÁLCULO - Decrescente'!AI194</f>
        <v>0</v>
      </c>
      <c r="M194" s="7">
        <f>'MEM. CÁLCULO - Decrescente'!AJ194</f>
        <v>0</v>
      </c>
      <c r="N194" s="747">
        <f>'MEM. CÁLCULO - Decrescente'!AU231</f>
        <v>0</v>
      </c>
      <c r="O194" s="748"/>
      <c r="P194" s="748"/>
      <c r="Q194" s="749"/>
    </row>
    <row r="195" spans="1:17" hidden="1">
      <c r="A195" s="5">
        <f>IF(B195="","",MAX($A$15:A194)+1)</f>
        <v>181</v>
      </c>
      <c r="B195" s="282">
        <f>'ANEXO B - ICPF - Derescente'!B195</f>
        <v>0</v>
      </c>
      <c r="C195" s="282">
        <f>'ANEXO B - ICPF - Derescente'!C195</f>
        <v>0</v>
      </c>
      <c r="D195" s="300">
        <f>'ANEXO B - ICPF - Derescente'!D195</f>
        <v>0</v>
      </c>
      <c r="E195" s="7">
        <f>'MEM. CÁLCULO - Decrescente'!Y195</f>
        <v>0</v>
      </c>
      <c r="F195" s="7">
        <f>'MEM. CÁLCULO - Decrescente'!AA195</f>
        <v>0</v>
      </c>
      <c r="G195" s="2">
        <f>'MEM. CÁLCULO - Decrescente'!AB195</f>
        <v>0</v>
      </c>
      <c r="H195" s="7">
        <f>'MEM. CÁLCULO - Decrescente'!AC195</f>
        <v>0</v>
      </c>
      <c r="I195" s="7">
        <f>'MEM. CÁLCULO - Decrescente'!AE195</f>
        <v>0</v>
      </c>
      <c r="J195" s="2">
        <f>'MEM. CÁLCULO - Decrescente'!AF195</f>
        <v>0</v>
      </c>
      <c r="K195" s="2">
        <f>'MEM. CÁLCULO - Decrescente'!AG195</f>
        <v>0</v>
      </c>
      <c r="L195" s="7">
        <f>'MEM. CÁLCULO - Decrescente'!AI195</f>
        <v>0</v>
      </c>
      <c r="M195" s="7">
        <f>'MEM. CÁLCULO - Decrescente'!AJ195</f>
        <v>0</v>
      </c>
      <c r="N195" s="747">
        <f>'MEM. CÁLCULO - Decrescente'!AU232</f>
        <v>0</v>
      </c>
      <c r="O195" s="748"/>
      <c r="P195" s="748"/>
      <c r="Q195" s="749"/>
    </row>
    <row r="196" spans="1:17" hidden="1">
      <c r="A196" s="5">
        <f>IF(B196="","",MAX($A$15:A195)+1)</f>
        <v>182</v>
      </c>
      <c r="B196" s="282">
        <f>'ANEXO B - ICPF - Derescente'!B196</f>
        <v>0</v>
      </c>
      <c r="C196" s="282">
        <f>'ANEXO B - ICPF - Derescente'!C196</f>
        <v>0</v>
      </c>
      <c r="D196" s="300">
        <f>'ANEXO B - ICPF - Derescente'!D196</f>
        <v>0</v>
      </c>
      <c r="E196" s="7">
        <f>'MEM. CÁLCULO - Decrescente'!Y196</f>
        <v>0</v>
      </c>
      <c r="F196" s="7">
        <f>'MEM. CÁLCULO - Decrescente'!AA196</f>
        <v>0</v>
      </c>
      <c r="G196" s="2">
        <f>'MEM. CÁLCULO - Decrescente'!AB196</f>
        <v>0</v>
      </c>
      <c r="H196" s="7">
        <f>'MEM. CÁLCULO - Decrescente'!AC196</f>
        <v>0</v>
      </c>
      <c r="I196" s="7">
        <f>'MEM. CÁLCULO - Decrescente'!AE196</f>
        <v>0</v>
      </c>
      <c r="J196" s="2">
        <f>'MEM. CÁLCULO - Decrescente'!AF196</f>
        <v>0</v>
      </c>
      <c r="K196" s="2">
        <f>'MEM. CÁLCULO - Decrescente'!AG196</f>
        <v>0</v>
      </c>
      <c r="L196" s="7">
        <f>'MEM. CÁLCULO - Decrescente'!AI196</f>
        <v>0</v>
      </c>
      <c r="M196" s="7">
        <f>'MEM. CÁLCULO - Decrescente'!AJ196</f>
        <v>0</v>
      </c>
      <c r="N196" s="747">
        <f>'MEM. CÁLCULO - Decrescente'!AU233</f>
        <v>0</v>
      </c>
      <c r="O196" s="748"/>
      <c r="P196" s="748"/>
      <c r="Q196" s="749"/>
    </row>
    <row r="197" spans="1:17" hidden="1">
      <c r="A197" s="5">
        <f>IF(B197="","",MAX($A$15:A196)+1)</f>
        <v>183</v>
      </c>
      <c r="B197" s="282">
        <f>'ANEXO B - ICPF - Derescente'!B197</f>
        <v>0</v>
      </c>
      <c r="C197" s="282">
        <f>'ANEXO B - ICPF - Derescente'!C197</f>
        <v>0</v>
      </c>
      <c r="D197" s="300">
        <f>'ANEXO B - ICPF - Derescente'!D197</f>
        <v>0</v>
      </c>
      <c r="E197" s="7">
        <f>'MEM. CÁLCULO - Decrescente'!Y197</f>
        <v>0</v>
      </c>
      <c r="F197" s="7">
        <f>'MEM. CÁLCULO - Decrescente'!AA197</f>
        <v>0</v>
      </c>
      <c r="G197" s="2">
        <f>'MEM. CÁLCULO - Decrescente'!AB197</f>
        <v>0</v>
      </c>
      <c r="H197" s="7">
        <f>'MEM. CÁLCULO - Decrescente'!AC197</f>
        <v>0</v>
      </c>
      <c r="I197" s="7">
        <f>'MEM. CÁLCULO - Decrescente'!AE197</f>
        <v>0</v>
      </c>
      <c r="J197" s="2">
        <f>'MEM. CÁLCULO - Decrescente'!AF197</f>
        <v>0</v>
      </c>
      <c r="K197" s="2">
        <f>'MEM. CÁLCULO - Decrescente'!AG197</f>
        <v>0</v>
      </c>
      <c r="L197" s="7">
        <f>'MEM. CÁLCULO - Decrescente'!AI197</f>
        <v>0</v>
      </c>
      <c r="M197" s="7">
        <f>'MEM. CÁLCULO - Decrescente'!AJ197</f>
        <v>0</v>
      </c>
      <c r="N197" s="747">
        <f>'MEM. CÁLCULO - Decrescente'!AU234</f>
        <v>0</v>
      </c>
      <c r="O197" s="748"/>
      <c r="P197" s="748"/>
      <c r="Q197" s="749"/>
    </row>
    <row r="198" spans="1:17" hidden="1">
      <c r="A198" s="5">
        <f>IF(B198="","",MAX($A$15:A197)+1)</f>
        <v>184</v>
      </c>
      <c r="B198" s="282">
        <f>'ANEXO B - ICPF - Derescente'!B198</f>
        <v>0</v>
      </c>
      <c r="C198" s="282">
        <f>'ANEXO B - ICPF - Derescente'!C198</f>
        <v>0</v>
      </c>
      <c r="D198" s="300">
        <f>'ANEXO B - ICPF - Derescente'!D198</f>
        <v>0</v>
      </c>
      <c r="E198" s="7">
        <f>'MEM. CÁLCULO - Decrescente'!Y198</f>
        <v>0</v>
      </c>
      <c r="F198" s="7">
        <f>'MEM. CÁLCULO - Decrescente'!AA198</f>
        <v>0</v>
      </c>
      <c r="G198" s="2">
        <f>'MEM. CÁLCULO - Decrescente'!AB198</f>
        <v>0</v>
      </c>
      <c r="H198" s="7">
        <f>'MEM. CÁLCULO - Decrescente'!AC198</f>
        <v>0</v>
      </c>
      <c r="I198" s="7">
        <f>'MEM. CÁLCULO - Decrescente'!AE198</f>
        <v>0</v>
      </c>
      <c r="J198" s="2">
        <f>'MEM. CÁLCULO - Decrescente'!AF198</f>
        <v>0</v>
      </c>
      <c r="K198" s="2">
        <f>'MEM. CÁLCULO - Decrescente'!AG198</f>
        <v>0</v>
      </c>
      <c r="L198" s="7">
        <f>'MEM. CÁLCULO - Decrescente'!AI198</f>
        <v>0</v>
      </c>
      <c r="M198" s="7">
        <f>'MEM. CÁLCULO - Decrescente'!AJ198</f>
        <v>0</v>
      </c>
      <c r="N198" s="747">
        <f>'MEM. CÁLCULO - Decrescente'!AU235</f>
        <v>0</v>
      </c>
      <c r="O198" s="748"/>
      <c r="P198" s="748"/>
      <c r="Q198" s="749"/>
    </row>
    <row r="199" spans="1:17" hidden="1">
      <c r="A199" s="5">
        <f>IF(B199="","",MAX($A$15:A198)+1)</f>
        <v>185</v>
      </c>
      <c r="B199" s="282">
        <f>'ANEXO B - ICPF - Derescente'!B199</f>
        <v>0</v>
      </c>
      <c r="C199" s="282">
        <f>'ANEXO B - ICPF - Derescente'!C199</f>
        <v>0</v>
      </c>
      <c r="D199" s="300">
        <f>'ANEXO B - ICPF - Derescente'!D199</f>
        <v>0</v>
      </c>
      <c r="E199" s="7">
        <f>'MEM. CÁLCULO - Decrescente'!Y199</f>
        <v>0</v>
      </c>
      <c r="F199" s="7">
        <f>'MEM. CÁLCULO - Decrescente'!AA199</f>
        <v>0</v>
      </c>
      <c r="G199" s="2">
        <f>'MEM. CÁLCULO - Decrescente'!AB199</f>
        <v>0</v>
      </c>
      <c r="H199" s="7">
        <f>'MEM. CÁLCULO - Decrescente'!AC199</f>
        <v>0</v>
      </c>
      <c r="I199" s="7">
        <f>'MEM. CÁLCULO - Decrescente'!AE199</f>
        <v>0</v>
      </c>
      <c r="J199" s="2">
        <f>'MEM. CÁLCULO - Decrescente'!AF199</f>
        <v>0</v>
      </c>
      <c r="K199" s="2">
        <f>'MEM. CÁLCULO - Decrescente'!AG199</f>
        <v>0</v>
      </c>
      <c r="L199" s="7">
        <f>'MEM. CÁLCULO - Decrescente'!AI199</f>
        <v>0</v>
      </c>
      <c r="M199" s="7">
        <f>'MEM. CÁLCULO - Decrescente'!AJ199</f>
        <v>0</v>
      </c>
      <c r="N199" s="747">
        <f>'MEM. CÁLCULO - Decrescente'!AU236</f>
        <v>0</v>
      </c>
      <c r="O199" s="748"/>
      <c r="P199" s="748"/>
      <c r="Q199" s="749"/>
    </row>
    <row r="200" spans="1:17" hidden="1">
      <c r="A200" s="5">
        <f>IF(B200="","",MAX($A$15:A199)+1)</f>
        <v>186</v>
      </c>
      <c r="B200" s="282">
        <f>'ANEXO B - ICPF - Derescente'!B200</f>
        <v>0</v>
      </c>
      <c r="C200" s="282">
        <f>'ANEXO B - ICPF - Derescente'!C200</f>
        <v>0</v>
      </c>
      <c r="D200" s="300">
        <f>'ANEXO B - ICPF - Derescente'!D200</f>
        <v>0</v>
      </c>
      <c r="E200" s="7">
        <f>'MEM. CÁLCULO - Decrescente'!Y200</f>
        <v>0</v>
      </c>
      <c r="F200" s="7">
        <f>'MEM. CÁLCULO - Decrescente'!AA200</f>
        <v>0</v>
      </c>
      <c r="G200" s="2">
        <f>'MEM. CÁLCULO - Decrescente'!AB200</f>
        <v>0</v>
      </c>
      <c r="H200" s="7">
        <f>'MEM. CÁLCULO - Decrescente'!AC200</f>
        <v>0</v>
      </c>
      <c r="I200" s="7">
        <f>'MEM. CÁLCULO - Decrescente'!AE200</f>
        <v>0</v>
      </c>
      <c r="J200" s="2">
        <f>'MEM. CÁLCULO - Decrescente'!AF200</f>
        <v>0</v>
      </c>
      <c r="K200" s="2">
        <f>'MEM. CÁLCULO - Decrescente'!AG200</f>
        <v>0</v>
      </c>
      <c r="L200" s="7">
        <f>'MEM. CÁLCULO - Decrescente'!AI200</f>
        <v>0</v>
      </c>
      <c r="M200" s="7">
        <f>'MEM. CÁLCULO - Decrescente'!AJ200</f>
        <v>0</v>
      </c>
      <c r="N200" s="747">
        <f>'MEM. CÁLCULO - Decrescente'!AU237</f>
        <v>0</v>
      </c>
      <c r="O200" s="748"/>
      <c r="P200" s="748"/>
      <c r="Q200" s="749"/>
    </row>
    <row r="201" spans="1:17" hidden="1">
      <c r="A201" s="5">
        <f>IF(B201="","",MAX($A$15:A200)+1)</f>
        <v>187</v>
      </c>
      <c r="B201" s="282">
        <f>'ANEXO B - ICPF - Derescente'!B201</f>
        <v>0</v>
      </c>
      <c r="C201" s="282">
        <f>'ANEXO B - ICPF - Derescente'!C201</f>
        <v>0</v>
      </c>
      <c r="D201" s="300">
        <f>'ANEXO B - ICPF - Derescente'!D201</f>
        <v>0</v>
      </c>
      <c r="E201" s="7">
        <f>'MEM. CÁLCULO - Decrescente'!Y201</f>
        <v>0</v>
      </c>
      <c r="F201" s="7">
        <f>'MEM. CÁLCULO - Decrescente'!AA201</f>
        <v>0</v>
      </c>
      <c r="G201" s="2">
        <f>'MEM. CÁLCULO - Decrescente'!AB201</f>
        <v>0</v>
      </c>
      <c r="H201" s="7">
        <f>'MEM. CÁLCULO - Decrescente'!AC201</f>
        <v>0</v>
      </c>
      <c r="I201" s="7">
        <f>'MEM. CÁLCULO - Decrescente'!AE201</f>
        <v>0</v>
      </c>
      <c r="J201" s="2">
        <f>'MEM. CÁLCULO - Decrescente'!AF201</f>
        <v>0</v>
      </c>
      <c r="K201" s="2">
        <f>'MEM. CÁLCULO - Decrescente'!AG201</f>
        <v>0</v>
      </c>
      <c r="L201" s="7">
        <f>'MEM. CÁLCULO - Decrescente'!AI201</f>
        <v>0</v>
      </c>
      <c r="M201" s="7">
        <f>'MEM. CÁLCULO - Decrescente'!AJ201</f>
        <v>0</v>
      </c>
      <c r="N201" s="747">
        <f>'MEM. CÁLCULO - Decrescente'!AU238</f>
        <v>0</v>
      </c>
      <c r="O201" s="748"/>
      <c r="P201" s="748"/>
      <c r="Q201" s="749"/>
    </row>
    <row r="202" spans="1:17" hidden="1">
      <c r="A202" s="5">
        <f>IF(B202="","",MAX($A$15:A201)+1)</f>
        <v>188</v>
      </c>
      <c r="B202" s="282">
        <f>'ANEXO B - ICPF - Derescente'!B202</f>
        <v>0</v>
      </c>
      <c r="C202" s="282">
        <f>'ANEXO B - ICPF - Derescente'!C202</f>
        <v>0</v>
      </c>
      <c r="D202" s="300">
        <f>'ANEXO B - ICPF - Derescente'!D202</f>
        <v>0</v>
      </c>
      <c r="E202" s="7">
        <f>'MEM. CÁLCULO - Decrescente'!Y202</f>
        <v>0</v>
      </c>
      <c r="F202" s="7">
        <f>'MEM. CÁLCULO - Decrescente'!AA202</f>
        <v>0</v>
      </c>
      <c r="G202" s="2">
        <f>'MEM. CÁLCULO - Decrescente'!AB202</f>
        <v>0</v>
      </c>
      <c r="H202" s="7">
        <f>'MEM. CÁLCULO - Decrescente'!AC202</f>
        <v>0</v>
      </c>
      <c r="I202" s="7">
        <f>'MEM. CÁLCULO - Decrescente'!AE202</f>
        <v>0</v>
      </c>
      <c r="J202" s="2">
        <f>'MEM. CÁLCULO - Decrescente'!AF202</f>
        <v>0</v>
      </c>
      <c r="K202" s="2">
        <f>'MEM. CÁLCULO - Decrescente'!AG202</f>
        <v>0</v>
      </c>
      <c r="L202" s="7">
        <f>'MEM. CÁLCULO - Decrescente'!AI202</f>
        <v>0</v>
      </c>
      <c r="M202" s="7">
        <f>'MEM. CÁLCULO - Decrescente'!AJ202</f>
        <v>0</v>
      </c>
      <c r="N202" s="747">
        <f>'MEM. CÁLCULO - Decrescente'!AU239</f>
        <v>0</v>
      </c>
      <c r="O202" s="748"/>
      <c r="P202" s="748"/>
      <c r="Q202" s="749"/>
    </row>
    <row r="203" spans="1:17" hidden="1">
      <c r="A203" s="5">
        <f>IF(B203="","",MAX($A$15:A202)+1)</f>
        <v>189</v>
      </c>
      <c r="B203" s="282">
        <f>'ANEXO B - ICPF - Derescente'!B203</f>
        <v>0</v>
      </c>
      <c r="C203" s="282">
        <f>'ANEXO B - ICPF - Derescente'!C203</f>
        <v>0</v>
      </c>
      <c r="D203" s="300">
        <f>'ANEXO B - ICPF - Derescente'!D203</f>
        <v>0</v>
      </c>
      <c r="E203" s="7">
        <f>'MEM. CÁLCULO - Decrescente'!Y203</f>
        <v>0</v>
      </c>
      <c r="F203" s="7">
        <f>'MEM. CÁLCULO - Decrescente'!AA203</f>
        <v>0</v>
      </c>
      <c r="G203" s="2">
        <f>'MEM. CÁLCULO - Decrescente'!AB203</f>
        <v>0</v>
      </c>
      <c r="H203" s="7">
        <f>'MEM. CÁLCULO - Decrescente'!AC203</f>
        <v>0</v>
      </c>
      <c r="I203" s="7">
        <f>'MEM. CÁLCULO - Decrescente'!AE203</f>
        <v>0</v>
      </c>
      <c r="J203" s="2">
        <f>'MEM. CÁLCULO - Decrescente'!AF203</f>
        <v>0</v>
      </c>
      <c r="K203" s="2">
        <f>'MEM. CÁLCULO - Decrescente'!AG203</f>
        <v>0</v>
      </c>
      <c r="L203" s="7">
        <f>'MEM. CÁLCULO - Decrescente'!AI203</f>
        <v>0</v>
      </c>
      <c r="M203" s="7">
        <f>'MEM. CÁLCULO - Decrescente'!AJ203</f>
        <v>0</v>
      </c>
      <c r="N203" s="747">
        <f>'MEM. CÁLCULO - Decrescente'!AU240</f>
        <v>0</v>
      </c>
      <c r="O203" s="748"/>
      <c r="P203" s="748"/>
      <c r="Q203" s="749"/>
    </row>
    <row r="204" spans="1:17" hidden="1">
      <c r="A204" s="5">
        <f>IF(B204="","",MAX($A$15:A203)+1)</f>
        <v>190</v>
      </c>
      <c r="B204" s="282">
        <f>'ANEXO B - ICPF - Derescente'!B204</f>
        <v>0</v>
      </c>
      <c r="C204" s="282">
        <f>'ANEXO B - ICPF - Derescente'!C204</f>
        <v>0</v>
      </c>
      <c r="D204" s="300">
        <f>'ANEXO B - ICPF - Derescente'!D204</f>
        <v>0</v>
      </c>
      <c r="E204" s="7">
        <f>'MEM. CÁLCULO - Decrescente'!Y204</f>
        <v>0</v>
      </c>
      <c r="F204" s="7">
        <f>'MEM. CÁLCULO - Decrescente'!AA204</f>
        <v>0</v>
      </c>
      <c r="G204" s="2">
        <f>'MEM. CÁLCULO - Decrescente'!AB204</f>
        <v>0</v>
      </c>
      <c r="H204" s="7">
        <f>'MEM. CÁLCULO - Decrescente'!AC204</f>
        <v>0</v>
      </c>
      <c r="I204" s="7">
        <f>'MEM. CÁLCULO - Decrescente'!AE204</f>
        <v>0</v>
      </c>
      <c r="J204" s="2">
        <f>'MEM. CÁLCULO - Decrescente'!AF204</f>
        <v>0</v>
      </c>
      <c r="K204" s="2">
        <f>'MEM. CÁLCULO - Decrescente'!AG204</f>
        <v>0</v>
      </c>
      <c r="L204" s="7">
        <f>'MEM. CÁLCULO - Decrescente'!AI204</f>
        <v>0</v>
      </c>
      <c r="M204" s="7">
        <f>'MEM. CÁLCULO - Decrescente'!AJ204</f>
        <v>0</v>
      </c>
      <c r="N204" s="747">
        <f>'MEM. CÁLCULO - Decrescente'!AU241</f>
        <v>0</v>
      </c>
      <c r="O204" s="748"/>
      <c r="P204" s="748"/>
      <c r="Q204" s="749"/>
    </row>
    <row r="205" spans="1:17" hidden="1">
      <c r="A205" s="5">
        <f>IF(B205="","",MAX($A$15:A204)+1)</f>
        <v>191</v>
      </c>
      <c r="B205" s="282">
        <f>'ANEXO B - ICPF - Derescente'!B205</f>
        <v>0</v>
      </c>
      <c r="C205" s="282">
        <f>'ANEXO B - ICPF - Derescente'!C205</f>
        <v>0</v>
      </c>
      <c r="D205" s="300">
        <f>'ANEXO B - ICPF - Derescente'!D205</f>
        <v>0</v>
      </c>
      <c r="E205" s="7">
        <f>'MEM. CÁLCULO - Decrescente'!Y205</f>
        <v>0</v>
      </c>
      <c r="F205" s="7">
        <f>'MEM. CÁLCULO - Decrescente'!AA205</f>
        <v>0</v>
      </c>
      <c r="G205" s="2">
        <f>'MEM. CÁLCULO - Decrescente'!AB205</f>
        <v>0</v>
      </c>
      <c r="H205" s="7">
        <f>'MEM. CÁLCULO - Decrescente'!AC205</f>
        <v>0</v>
      </c>
      <c r="I205" s="7">
        <f>'MEM. CÁLCULO - Decrescente'!AE205</f>
        <v>0</v>
      </c>
      <c r="J205" s="2">
        <f>'MEM. CÁLCULO - Decrescente'!AF205</f>
        <v>0</v>
      </c>
      <c r="K205" s="2">
        <f>'MEM. CÁLCULO - Decrescente'!AG205</f>
        <v>0</v>
      </c>
      <c r="L205" s="7">
        <f>'MEM. CÁLCULO - Decrescente'!AI205</f>
        <v>0</v>
      </c>
      <c r="M205" s="7">
        <f>'MEM. CÁLCULO - Decrescente'!AJ205</f>
        <v>0</v>
      </c>
      <c r="N205" s="747">
        <f>'MEM. CÁLCULO - Decrescente'!AU242</f>
        <v>0</v>
      </c>
      <c r="O205" s="748"/>
      <c r="P205" s="748"/>
      <c r="Q205" s="749"/>
    </row>
    <row r="206" spans="1:17" hidden="1">
      <c r="A206" s="5">
        <f>IF(B206="","",MAX($A$15:A205)+1)</f>
        <v>192</v>
      </c>
      <c r="B206" s="282">
        <f>'ANEXO B - ICPF - Derescente'!B206</f>
        <v>0</v>
      </c>
      <c r="C206" s="282">
        <f>'ANEXO B - ICPF - Derescente'!C206</f>
        <v>0</v>
      </c>
      <c r="D206" s="300">
        <f>'ANEXO B - ICPF - Derescente'!D206</f>
        <v>0</v>
      </c>
      <c r="E206" s="7">
        <f>'MEM. CÁLCULO - Decrescente'!Y206</f>
        <v>0</v>
      </c>
      <c r="F206" s="7">
        <f>'MEM. CÁLCULO - Decrescente'!AA206</f>
        <v>0</v>
      </c>
      <c r="G206" s="2">
        <f>'MEM. CÁLCULO - Decrescente'!AB206</f>
        <v>0</v>
      </c>
      <c r="H206" s="7">
        <f>'MEM. CÁLCULO - Decrescente'!AC206</f>
        <v>0</v>
      </c>
      <c r="I206" s="7">
        <f>'MEM. CÁLCULO - Decrescente'!AE206</f>
        <v>0</v>
      </c>
      <c r="J206" s="2">
        <f>'MEM. CÁLCULO - Decrescente'!AF206</f>
        <v>0</v>
      </c>
      <c r="K206" s="2">
        <f>'MEM. CÁLCULO - Decrescente'!AG206</f>
        <v>0</v>
      </c>
      <c r="L206" s="7">
        <f>'MEM. CÁLCULO - Decrescente'!AI206</f>
        <v>0</v>
      </c>
      <c r="M206" s="7">
        <f>'MEM. CÁLCULO - Decrescente'!AJ206</f>
        <v>0</v>
      </c>
      <c r="N206" s="747">
        <f>'MEM. CÁLCULO - Decrescente'!AU243</f>
        <v>0</v>
      </c>
      <c r="O206" s="748"/>
      <c r="P206" s="748"/>
      <c r="Q206" s="749"/>
    </row>
    <row r="207" spans="1:17" hidden="1">
      <c r="A207" s="5">
        <f>IF(B207="","",MAX($A$15:A206)+1)</f>
        <v>193</v>
      </c>
      <c r="B207" s="282">
        <f>'ANEXO B - ICPF - Derescente'!B207</f>
        <v>0</v>
      </c>
      <c r="C207" s="282">
        <f>'ANEXO B - ICPF - Derescente'!C207</f>
        <v>0</v>
      </c>
      <c r="D207" s="300">
        <f>'ANEXO B - ICPF - Derescente'!D207</f>
        <v>0</v>
      </c>
      <c r="E207" s="7">
        <f>'MEM. CÁLCULO - Decrescente'!Y207</f>
        <v>0</v>
      </c>
      <c r="F207" s="7">
        <f>'MEM. CÁLCULO - Decrescente'!AA207</f>
        <v>0</v>
      </c>
      <c r="G207" s="2">
        <f>'MEM. CÁLCULO - Decrescente'!AB207</f>
        <v>0</v>
      </c>
      <c r="H207" s="7">
        <f>'MEM. CÁLCULO - Decrescente'!AC207</f>
        <v>0</v>
      </c>
      <c r="I207" s="7">
        <f>'MEM. CÁLCULO - Decrescente'!AE207</f>
        <v>0</v>
      </c>
      <c r="J207" s="2">
        <f>'MEM. CÁLCULO - Decrescente'!AF207</f>
        <v>0</v>
      </c>
      <c r="K207" s="2">
        <f>'MEM. CÁLCULO - Decrescente'!AG207</f>
        <v>0</v>
      </c>
      <c r="L207" s="7">
        <f>'MEM. CÁLCULO - Decrescente'!AI207</f>
        <v>0</v>
      </c>
      <c r="M207" s="7">
        <f>'MEM. CÁLCULO - Decrescente'!AJ207</f>
        <v>0</v>
      </c>
      <c r="N207" s="747">
        <f>'MEM. CÁLCULO - Decrescente'!AU244</f>
        <v>0</v>
      </c>
      <c r="O207" s="748"/>
      <c r="P207" s="748"/>
      <c r="Q207" s="749"/>
    </row>
    <row r="208" spans="1:17" hidden="1">
      <c r="A208" s="5">
        <f>IF(B208="","",MAX($A$15:A207)+1)</f>
        <v>194</v>
      </c>
      <c r="B208" s="282">
        <f>'ANEXO B - ICPF - Derescente'!B208</f>
        <v>0</v>
      </c>
      <c r="C208" s="282">
        <f>'ANEXO B - ICPF - Derescente'!C208</f>
        <v>0</v>
      </c>
      <c r="D208" s="300">
        <f>'ANEXO B - ICPF - Derescente'!D208</f>
        <v>0</v>
      </c>
      <c r="E208" s="7">
        <f>'MEM. CÁLCULO - Decrescente'!Y208</f>
        <v>0</v>
      </c>
      <c r="F208" s="7">
        <f>'MEM. CÁLCULO - Decrescente'!AA208</f>
        <v>0</v>
      </c>
      <c r="G208" s="2">
        <f>'MEM. CÁLCULO - Decrescente'!AB208</f>
        <v>0</v>
      </c>
      <c r="H208" s="7">
        <f>'MEM. CÁLCULO - Decrescente'!AC208</f>
        <v>0</v>
      </c>
      <c r="I208" s="7">
        <f>'MEM. CÁLCULO - Decrescente'!AE208</f>
        <v>0</v>
      </c>
      <c r="J208" s="2">
        <f>'MEM. CÁLCULO - Decrescente'!AF208</f>
        <v>0</v>
      </c>
      <c r="K208" s="2">
        <f>'MEM. CÁLCULO - Decrescente'!AG208</f>
        <v>0</v>
      </c>
      <c r="L208" s="7">
        <f>'MEM. CÁLCULO - Decrescente'!AI208</f>
        <v>0</v>
      </c>
      <c r="M208" s="7">
        <f>'MEM. CÁLCULO - Decrescente'!AJ208</f>
        <v>0</v>
      </c>
      <c r="N208" s="747">
        <f>'MEM. CÁLCULO - Decrescente'!AU245</f>
        <v>0</v>
      </c>
      <c r="O208" s="748"/>
      <c r="P208" s="748"/>
      <c r="Q208" s="749"/>
    </row>
    <row r="209" spans="1:17" hidden="1">
      <c r="A209" s="5">
        <f>IF(B209="","",MAX($A$15:A208)+1)</f>
        <v>195</v>
      </c>
      <c r="B209" s="282">
        <f>'ANEXO B - ICPF - Derescente'!B209</f>
        <v>0</v>
      </c>
      <c r="C209" s="282">
        <f>'ANEXO B - ICPF - Derescente'!C209</f>
        <v>0</v>
      </c>
      <c r="D209" s="300">
        <f>'ANEXO B - ICPF - Derescente'!D209</f>
        <v>0</v>
      </c>
      <c r="E209" s="7">
        <f>'MEM. CÁLCULO - Decrescente'!Y209</f>
        <v>0</v>
      </c>
      <c r="F209" s="7">
        <f>'MEM. CÁLCULO - Decrescente'!AA209</f>
        <v>0</v>
      </c>
      <c r="G209" s="2">
        <f>'MEM. CÁLCULO - Decrescente'!AB209</f>
        <v>0</v>
      </c>
      <c r="H209" s="7">
        <f>'MEM. CÁLCULO - Decrescente'!AC209</f>
        <v>0</v>
      </c>
      <c r="I209" s="7">
        <f>'MEM. CÁLCULO - Decrescente'!AE209</f>
        <v>0</v>
      </c>
      <c r="J209" s="2">
        <f>'MEM. CÁLCULO - Decrescente'!AF209</f>
        <v>0</v>
      </c>
      <c r="K209" s="2">
        <f>'MEM. CÁLCULO - Decrescente'!AG209</f>
        <v>0</v>
      </c>
      <c r="L209" s="7">
        <f>'MEM. CÁLCULO - Decrescente'!AI209</f>
        <v>0</v>
      </c>
      <c r="M209" s="7">
        <f>'MEM. CÁLCULO - Decrescente'!AJ209</f>
        <v>0</v>
      </c>
      <c r="N209" s="747">
        <f>'MEM. CÁLCULO - Decrescente'!AU246</f>
        <v>0</v>
      </c>
      <c r="O209" s="748"/>
      <c r="P209" s="748"/>
      <c r="Q209" s="749"/>
    </row>
    <row r="210" spans="1:17" hidden="1">
      <c r="A210" s="5">
        <f>IF(B210="","",MAX($A$15:A209)+1)</f>
        <v>196</v>
      </c>
      <c r="B210" s="282">
        <f>'ANEXO B - ICPF - Derescente'!B210</f>
        <v>0</v>
      </c>
      <c r="C210" s="282">
        <f>'ANEXO B - ICPF - Derescente'!C210</f>
        <v>0</v>
      </c>
      <c r="D210" s="300">
        <f>'ANEXO B - ICPF - Derescente'!D210</f>
        <v>0</v>
      </c>
      <c r="E210" s="7">
        <f>'MEM. CÁLCULO - Decrescente'!Y210</f>
        <v>0</v>
      </c>
      <c r="F210" s="7">
        <f>'MEM. CÁLCULO - Decrescente'!AA210</f>
        <v>0</v>
      </c>
      <c r="G210" s="2">
        <f>'MEM. CÁLCULO - Decrescente'!AB210</f>
        <v>0</v>
      </c>
      <c r="H210" s="7">
        <f>'MEM. CÁLCULO - Decrescente'!AC210</f>
        <v>0</v>
      </c>
      <c r="I210" s="7">
        <f>'MEM. CÁLCULO - Decrescente'!AE210</f>
        <v>0</v>
      </c>
      <c r="J210" s="2">
        <f>'MEM. CÁLCULO - Decrescente'!AF210</f>
        <v>0</v>
      </c>
      <c r="K210" s="2">
        <f>'MEM. CÁLCULO - Decrescente'!AG210</f>
        <v>0</v>
      </c>
      <c r="L210" s="7">
        <f>'MEM. CÁLCULO - Decrescente'!AI210</f>
        <v>0</v>
      </c>
      <c r="M210" s="7">
        <f>'MEM. CÁLCULO - Decrescente'!AJ210</f>
        <v>0</v>
      </c>
      <c r="N210" s="747">
        <f>'MEM. CÁLCULO - Decrescente'!AU247</f>
        <v>0</v>
      </c>
      <c r="O210" s="748"/>
      <c r="P210" s="748"/>
      <c r="Q210" s="749"/>
    </row>
    <row r="211" spans="1:17" hidden="1">
      <c r="A211" s="5">
        <f>IF(B211="","",MAX($A$15:A210)+1)</f>
        <v>197</v>
      </c>
      <c r="B211" s="282">
        <f>'ANEXO B - ICPF - Derescente'!B211</f>
        <v>0</v>
      </c>
      <c r="C211" s="282">
        <f>'ANEXO B - ICPF - Derescente'!C211</f>
        <v>0</v>
      </c>
      <c r="D211" s="300">
        <f>'ANEXO B - ICPF - Derescente'!D211</f>
        <v>0</v>
      </c>
      <c r="E211" s="7">
        <f>'MEM. CÁLCULO - Decrescente'!Y211</f>
        <v>0</v>
      </c>
      <c r="F211" s="7">
        <f>'MEM. CÁLCULO - Decrescente'!AA211</f>
        <v>0</v>
      </c>
      <c r="G211" s="2">
        <f>'MEM. CÁLCULO - Decrescente'!AB211</f>
        <v>0</v>
      </c>
      <c r="H211" s="7">
        <f>'MEM. CÁLCULO - Decrescente'!AC211</f>
        <v>0</v>
      </c>
      <c r="I211" s="7">
        <f>'MEM. CÁLCULO - Decrescente'!AE211</f>
        <v>0</v>
      </c>
      <c r="J211" s="2">
        <f>'MEM. CÁLCULO - Decrescente'!AF211</f>
        <v>0</v>
      </c>
      <c r="K211" s="2">
        <f>'MEM. CÁLCULO - Decrescente'!AG211</f>
        <v>0</v>
      </c>
      <c r="L211" s="7">
        <f>'MEM. CÁLCULO - Decrescente'!AI211</f>
        <v>0</v>
      </c>
      <c r="M211" s="7">
        <f>'MEM. CÁLCULO - Decrescente'!AJ211</f>
        <v>0</v>
      </c>
      <c r="N211" s="747">
        <f>'MEM. CÁLCULO - Decrescente'!AU248</f>
        <v>0</v>
      </c>
      <c r="O211" s="748"/>
      <c r="P211" s="748"/>
      <c r="Q211" s="749"/>
    </row>
    <row r="212" spans="1:17" hidden="1">
      <c r="A212" s="5">
        <f>IF(B212="","",MAX($A$15:A211)+1)</f>
        <v>198</v>
      </c>
      <c r="B212" s="282">
        <f>'ANEXO B - ICPF - Derescente'!B212</f>
        <v>0</v>
      </c>
      <c r="C212" s="282">
        <f>'ANEXO B - ICPF - Derescente'!C212</f>
        <v>0</v>
      </c>
      <c r="D212" s="300">
        <f>'ANEXO B - ICPF - Derescente'!D212</f>
        <v>0</v>
      </c>
      <c r="E212" s="7">
        <f>'MEM. CÁLCULO - Decrescente'!Y212</f>
        <v>0</v>
      </c>
      <c r="F212" s="7">
        <f>'MEM. CÁLCULO - Decrescente'!AA212</f>
        <v>0</v>
      </c>
      <c r="G212" s="2">
        <f>'MEM. CÁLCULO - Decrescente'!AB212</f>
        <v>0</v>
      </c>
      <c r="H212" s="7">
        <f>'MEM. CÁLCULO - Decrescente'!AC212</f>
        <v>0</v>
      </c>
      <c r="I212" s="7">
        <f>'MEM. CÁLCULO - Decrescente'!AE212</f>
        <v>0</v>
      </c>
      <c r="J212" s="2">
        <f>'MEM. CÁLCULO - Decrescente'!AF212</f>
        <v>0</v>
      </c>
      <c r="K212" s="2">
        <f>'MEM. CÁLCULO - Decrescente'!AG212</f>
        <v>0</v>
      </c>
      <c r="L212" s="7">
        <f>'MEM. CÁLCULO - Decrescente'!AI212</f>
        <v>0</v>
      </c>
      <c r="M212" s="7">
        <f>'MEM. CÁLCULO - Decrescente'!AJ212</f>
        <v>0</v>
      </c>
      <c r="N212" s="747">
        <f>'MEM. CÁLCULO - Decrescente'!AU249</f>
        <v>0</v>
      </c>
      <c r="O212" s="748"/>
      <c r="P212" s="748"/>
      <c r="Q212" s="749"/>
    </row>
    <row r="213" spans="1:17" hidden="1">
      <c r="A213" s="5">
        <f>IF(B213="","",MAX($A$15:A212)+1)</f>
        <v>199</v>
      </c>
      <c r="B213" s="282">
        <f>'ANEXO B - ICPF - Derescente'!B213</f>
        <v>0</v>
      </c>
      <c r="C213" s="282">
        <f>'ANEXO B - ICPF - Derescente'!C213</f>
        <v>0</v>
      </c>
      <c r="D213" s="300">
        <f>'ANEXO B - ICPF - Derescente'!D213</f>
        <v>0</v>
      </c>
      <c r="E213" s="7">
        <f>'MEM. CÁLCULO - Decrescente'!Y213</f>
        <v>0</v>
      </c>
      <c r="F213" s="7">
        <f>'MEM. CÁLCULO - Decrescente'!AA213</f>
        <v>0</v>
      </c>
      <c r="G213" s="2">
        <f>'MEM. CÁLCULO - Decrescente'!AB213</f>
        <v>0</v>
      </c>
      <c r="H213" s="7">
        <f>'MEM. CÁLCULO - Decrescente'!AC213</f>
        <v>0</v>
      </c>
      <c r="I213" s="7">
        <f>'MEM. CÁLCULO - Decrescente'!AE213</f>
        <v>0</v>
      </c>
      <c r="J213" s="2">
        <f>'MEM. CÁLCULO - Decrescente'!AF213</f>
        <v>0</v>
      </c>
      <c r="K213" s="2">
        <f>'MEM. CÁLCULO - Decrescente'!AG213</f>
        <v>0</v>
      </c>
      <c r="L213" s="7">
        <f>'MEM. CÁLCULO - Decrescente'!AI213</f>
        <v>0</v>
      </c>
      <c r="M213" s="7">
        <f>'MEM. CÁLCULO - Decrescente'!AJ213</f>
        <v>0</v>
      </c>
      <c r="N213" s="747">
        <f>'MEM. CÁLCULO - Decrescente'!AU250</f>
        <v>0</v>
      </c>
      <c r="O213" s="748"/>
      <c r="P213" s="748"/>
      <c r="Q213" s="749"/>
    </row>
    <row r="214" spans="1:17" hidden="1">
      <c r="A214" s="5">
        <f>IF(B214="","",MAX($A$15:A213)+1)</f>
        <v>200</v>
      </c>
      <c r="B214" s="282">
        <f>'ANEXO B - ICPF - Derescente'!B214</f>
        <v>0</v>
      </c>
      <c r="C214" s="282">
        <f>'ANEXO B - ICPF - Derescente'!C214</f>
        <v>0</v>
      </c>
      <c r="D214" s="300">
        <f>'ANEXO B - ICPF - Derescente'!D214</f>
        <v>0</v>
      </c>
      <c r="E214" s="7">
        <f>'MEM. CÁLCULO - Decrescente'!Y214</f>
        <v>0</v>
      </c>
      <c r="F214" s="7">
        <f>'MEM. CÁLCULO - Decrescente'!AA214</f>
        <v>0</v>
      </c>
      <c r="G214" s="2">
        <f>'MEM. CÁLCULO - Decrescente'!AB214</f>
        <v>0</v>
      </c>
      <c r="H214" s="7">
        <f>'MEM. CÁLCULO - Decrescente'!AC214</f>
        <v>0</v>
      </c>
      <c r="I214" s="7">
        <f>'MEM. CÁLCULO - Decrescente'!AE214</f>
        <v>0</v>
      </c>
      <c r="J214" s="2">
        <f>'MEM. CÁLCULO - Decrescente'!AF214</f>
        <v>0</v>
      </c>
      <c r="K214" s="2">
        <f>'MEM. CÁLCULO - Decrescente'!AG214</f>
        <v>0</v>
      </c>
      <c r="L214" s="7">
        <f>'MEM. CÁLCULO - Decrescente'!AI214</f>
        <v>0</v>
      </c>
      <c r="M214" s="7">
        <f>'MEM. CÁLCULO - Decrescente'!AJ214</f>
        <v>0</v>
      </c>
      <c r="N214" s="747">
        <f>'MEM. CÁLCULO - Decrescente'!AU251</f>
        <v>0</v>
      </c>
      <c r="O214" s="748"/>
      <c r="P214" s="748"/>
      <c r="Q214" s="749"/>
    </row>
    <row r="215" spans="1:17" hidden="1">
      <c r="A215" s="5">
        <f>IF(B215="","",MAX($A$15:A214)+1)</f>
        <v>201</v>
      </c>
      <c r="B215" s="282">
        <f>'ANEXO B - ICPF - Derescente'!B215</f>
        <v>0</v>
      </c>
      <c r="C215" s="282">
        <f>'ANEXO B - ICPF - Derescente'!C215</f>
        <v>0</v>
      </c>
      <c r="D215" s="300">
        <f>'ANEXO B - ICPF - Derescente'!D215</f>
        <v>0</v>
      </c>
      <c r="E215" s="7">
        <f>'MEM. CÁLCULO - Decrescente'!Y215</f>
        <v>0</v>
      </c>
      <c r="F215" s="7">
        <f>'MEM. CÁLCULO - Decrescente'!AA215</f>
        <v>0</v>
      </c>
      <c r="G215" s="2">
        <f>'MEM. CÁLCULO - Decrescente'!AB215</f>
        <v>0</v>
      </c>
      <c r="H215" s="7">
        <f>'MEM. CÁLCULO - Decrescente'!AC215</f>
        <v>0</v>
      </c>
      <c r="I215" s="7">
        <f>'MEM. CÁLCULO - Decrescente'!AE215</f>
        <v>0</v>
      </c>
      <c r="J215" s="2">
        <f>'MEM. CÁLCULO - Decrescente'!AF215</f>
        <v>0</v>
      </c>
      <c r="K215" s="2">
        <f>'MEM. CÁLCULO - Decrescente'!AG215</f>
        <v>0</v>
      </c>
      <c r="L215" s="7">
        <f>'MEM. CÁLCULO - Decrescente'!AI215</f>
        <v>0</v>
      </c>
      <c r="M215" s="7">
        <f>'MEM. CÁLCULO - Decrescente'!AJ215</f>
        <v>0</v>
      </c>
      <c r="N215" s="747">
        <f>'MEM. CÁLCULO - Decrescente'!AU252</f>
        <v>0</v>
      </c>
      <c r="O215" s="748"/>
      <c r="P215" s="748"/>
      <c r="Q215" s="749"/>
    </row>
    <row r="216" spans="1:17" hidden="1">
      <c r="A216" s="5">
        <f>IF(B216="","",MAX($A$15:A215)+1)</f>
        <v>202</v>
      </c>
      <c r="B216" s="282">
        <f>'ANEXO B - ICPF - Derescente'!B216</f>
        <v>0</v>
      </c>
      <c r="C216" s="282">
        <f>'ANEXO B - ICPF - Derescente'!C216</f>
        <v>0</v>
      </c>
      <c r="D216" s="300">
        <f>'ANEXO B - ICPF - Derescente'!D216</f>
        <v>0</v>
      </c>
      <c r="E216" s="7">
        <f>'MEM. CÁLCULO - Decrescente'!Y216</f>
        <v>0</v>
      </c>
      <c r="F216" s="7">
        <f>'MEM. CÁLCULO - Decrescente'!AA216</f>
        <v>0</v>
      </c>
      <c r="G216" s="2">
        <f>'MEM. CÁLCULO - Decrescente'!AB216</f>
        <v>0</v>
      </c>
      <c r="H216" s="7">
        <f>'MEM. CÁLCULO - Decrescente'!AC216</f>
        <v>0</v>
      </c>
      <c r="I216" s="7">
        <f>'MEM. CÁLCULO - Decrescente'!AE216</f>
        <v>0</v>
      </c>
      <c r="J216" s="2">
        <f>'MEM. CÁLCULO - Decrescente'!AF216</f>
        <v>0</v>
      </c>
      <c r="K216" s="2">
        <f>'MEM. CÁLCULO - Decrescente'!AG216</f>
        <v>0</v>
      </c>
      <c r="L216" s="7">
        <f>'MEM. CÁLCULO - Decrescente'!AI216</f>
        <v>0</v>
      </c>
      <c r="M216" s="7">
        <f>'MEM. CÁLCULO - Decrescente'!AJ216</f>
        <v>0</v>
      </c>
      <c r="N216" s="747">
        <f>'MEM. CÁLCULO - Decrescente'!AU253</f>
        <v>0</v>
      </c>
      <c r="O216" s="748"/>
      <c r="P216" s="748"/>
      <c r="Q216" s="749"/>
    </row>
    <row r="217" spans="1:17" hidden="1">
      <c r="A217" s="5">
        <f>IF(B217="","",MAX($A$15:A216)+1)</f>
        <v>203</v>
      </c>
      <c r="B217" s="282">
        <f>'ANEXO B - ICPF - Derescente'!B217</f>
        <v>0</v>
      </c>
      <c r="C217" s="282">
        <f>'ANEXO B - ICPF - Derescente'!C217</f>
        <v>0</v>
      </c>
      <c r="D217" s="300">
        <f>'ANEXO B - ICPF - Derescente'!D217</f>
        <v>0</v>
      </c>
      <c r="E217" s="7">
        <f>'MEM. CÁLCULO - Decrescente'!Y217</f>
        <v>0</v>
      </c>
      <c r="F217" s="7">
        <f>'MEM. CÁLCULO - Decrescente'!AA217</f>
        <v>0</v>
      </c>
      <c r="G217" s="2">
        <f>'MEM. CÁLCULO - Decrescente'!AB217</f>
        <v>0</v>
      </c>
      <c r="H217" s="7">
        <f>'MEM. CÁLCULO - Decrescente'!AC217</f>
        <v>0</v>
      </c>
      <c r="I217" s="7">
        <f>'MEM. CÁLCULO - Decrescente'!AE217</f>
        <v>0</v>
      </c>
      <c r="J217" s="2">
        <f>'MEM. CÁLCULO - Decrescente'!AF217</f>
        <v>0</v>
      </c>
      <c r="K217" s="2">
        <f>'MEM. CÁLCULO - Decrescente'!AG217</f>
        <v>0</v>
      </c>
      <c r="L217" s="7">
        <f>'MEM. CÁLCULO - Decrescente'!AI217</f>
        <v>0</v>
      </c>
      <c r="M217" s="7">
        <f>'MEM. CÁLCULO - Decrescente'!AJ217</f>
        <v>0</v>
      </c>
      <c r="N217" s="747">
        <f>'MEM. CÁLCULO - Decrescente'!AU254</f>
        <v>0</v>
      </c>
      <c r="O217" s="748"/>
      <c r="P217" s="748"/>
      <c r="Q217" s="749"/>
    </row>
    <row r="218" spans="1:17" hidden="1">
      <c r="A218" s="5">
        <f>IF(B218="","",MAX($A$15:A217)+1)</f>
        <v>204</v>
      </c>
      <c r="B218" s="282">
        <f>'ANEXO B - ICPF - Derescente'!B218</f>
        <v>0</v>
      </c>
      <c r="C218" s="282">
        <f>'ANEXO B - ICPF - Derescente'!C218</f>
        <v>0</v>
      </c>
      <c r="D218" s="300">
        <f>'ANEXO B - ICPF - Derescente'!D218</f>
        <v>0</v>
      </c>
      <c r="E218" s="7">
        <f>'MEM. CÁLCULO - Decrescente'!Y218</f>
        <v>0</v>
      </c>
      <c r="F218" s="7">
        <f>'MEM. CÁLCULO - Decrescente'!AA218</f>
        <v>0</v>
      </c>
      <c r="G218" s="2">
        <f>'MEM. CÁLCULO - Decrescente'!AB218</f>
        <v>0</v>
      </c>
      <c r="H218" s="7">
        <f>'MEM. CÁLCULO - Decrescente'!AC218</f>
        <v>0</v>
      </c>
      <c r="I218" s="7">
        <f>'MEM. CÁLCULO - Decrescente'!AE218</f>
        <v>0</v>
      </c>
      <c r="J218" s="2">
        <f>'MEM. CÁLCULO - Decrescente'!AF218</f>
        <v>0</v>
      </c>
      <c r="K218" s="2">
        <f>'MEM. CÁLCULO - Decrescente'!AG218</f>
        <v>0</v>
      </c>
      <c r="L218" s="7">
        <f>'MEM. CÁLCULO - Decrescente'!AI218</f>
        <v>0</v>
      </c>
      <c r="M218" s="7">
        <f>'MEM. CÁLCULO - Decrescente'!AJ218</f>
        <v>0</v>
      </c>
      <c r="N218" s="747">
        <f>'MEM. CÁLCULO - Decrescente'!AU255</f>
        <v>0</v>
      </c>
      <c r="O218" s="748"/>
      <c r="P218" s="748"/>
      <c r="Q218" s="749"/>
    </row>
    <row r="219" spans="1:17" hidden="1">
      <c r="A219" s="5">
        <f>IF(B219="","",MAX($A$15:A218)+1)</f>
        <v>205</v>
      </c>
      <c r="B219" s="282">
        <f>'ANEXO B - ICPF - Derescente'!B219</f>
        <v>0</v>
      </c>
      <c r="C219" s="282">
        <f>'ANEXO B - ICPF - Derescente'!C219</f>
        <v>0</v>
      </c>
      <c r="D219" s="300">
        <f>'ANEXO B - ICPF - Derescente'!D219</f>
        <v>0</v>
      </c>
      <c r="E219" s="7">
        <f>'MEM. CÁLCULO - Decrescente'!Y219</f>
        <v>0</v>
      </c>
      <c r="F219" s="7">
        <f>'MEM. CÁLCULO - Decrescente'!AA219</f>
        <v>0</v>
      </c>
      <c r="G219" s="2">
        <f>'MEM. CÁLCULO - Decrescente'!AB219</f>
        <v>0</v>
      </c>
      <c r="H219" s="7">
        <f>'MEM. CÁLCULO - Decrescente'!AC219</f>
        <v>0</v>
      </c>
      <c r="I219" s="7">
        <f>'MEM. CÁLCULO - Decrescente'!AE219</f>
        <v>0</v>
      </c>
      <c r="J219" s="2">
        <f>'MEM. CÁLCULO - Decrescente'!AF219</f>
        <v>0</v>
      </c>
      <c r="K219" s="2">
        <f>'MEM. CÁLCULO - Decrescente'!AG219</f>
        <v>0</v>
      </c>
      <c r="L219" s="7">
        <f>'MEM. CÁLCULO - Decrescente'!AI219</f>
        <v>0</v>
      </c>
      <c r="M219" s="7">
        <f>'MEM. CÁLCULO - Decrescente'!AJ219</f>
        <v>0</v>
      </c>
      <c r="N219" s="747">
        <f>'MEM. CÁLCULO - Decrescente'!AU256</f>
        <v>0</v>
      </c>
      <c r="O219" s="748"/>
      <c r="P219" s="748"/>
      <c r="Q219" s="749"/>
    </row>
    <row r="220" spans="1:17" hidden="1">
      <c r="A220" s="5">
        <f>IF(B220="","",MAX($A$15:A219)+1)</f>
        <v>206</v>
      </c>
      <c r="B220" s="282">
        <f>'ANEXO B - ICPF - Derescente'!B220</f>
        <v>0</v>
      </c>
      <c r="C220" s="282">
        <f>'ANEXO B - ICPF - Derescente'!C220</f>
        <v>0</v>
      </c>
      <c r="D220" s="300">
        <f>'ANEXO B - ICPF - Derescente'!D220</f>
        <v>0</v>
      </c>
      <c r="E220" s="7">
        <f>'MEM. CÁLCULO - Decrescente'!Y220</f>
        <v>0</v>
      </c>
      <c r="F220" s="7">
        <f>'MEM. CÁLCULO - Decrescente'!AA220</f>
        <v>0</v>
      </c>
      <c r="G220" s="2">
        <f>'MEM. CÁLCULO - Decrescente'!AB220</f>
        <v>0</v>
      </c>
      <c r="H220" s="7">
        <f>'MEM. CÁLCULO - Decrescente'!AC220</f>
        <v>0</v>
      </c>
      <c r="I220" s="7">
        <f>'MEM. CÁLCULO - Decrescente'!AE220</f>
        <v>0</v>
      </c>
      <c r="J220" s="2">
        <f>'MEM. CÁLCULO - Decrescente'!AF220</f>
        <v>0</v>
      </c>
      <c r="K220" s="2">
        <f>'MEM. CÁLCULO - Decrescente'!AG220</f>
        <v>0</v>
      </c>
      <c r="L220" s="7">
        <f>'MEM. CÁLCULO - Decrescente'!AI220</f>
        <v>0</v>
      </c>
      <c r="M220" s="7">
        <f>'MEM. CÁLCULO - Decrescente'!AJ220</f>
        <v>0</v>
      </c>
      <c r="N220" s="747">
        <f>'MEM. CÁLCULO - Decrescente'!AU257</f>
        <v>0</v>
      </c>
      <c r="O220" s="748"/>
      <c r="P220" s="748"/>
      <c r="Q220" s="749"/>
    </row>
    <row r="221" spans="1:17" hidden="1">
      <c r="A221" s="5">
        <f>IF(B221="","",MAX($A$15:A220)+1)</f>
        <v>207</v>
      </c>
      <c r="B221" s="282">
        <f>'ANEXO B - ICPF - Derescente'!B221</f>
        <v>0</v>
      </c>
      <c r="C221" s="282">
        <f>'ANEXO B - ICPF - Derescente'!C221</f>
        <v>0</v>
      </c>
      <c r="D221" s="300">
        <f>'ANEXO B - ICPF - Derescente'!D221</f>
        <v>0</v>
      </c>
      <c r="E221" s="7">
        <f>'MEM. CÁLCULO - Decrescente'!Y221</f>
        <v>0</v>
      </c>
      <c r="F221" s="7">
        <f>'MEM. CÁLCULO - Decrescente'!AA221</f>
        <v>0</v>
      </c>
      <c r="G221" s="2">
        <f>'MEM. CÁLCULO - Decrescente'!AB221</f>
        <v>0</v>
      </c>
      <c r="H221" s="7">
        <f>'MEM. CÁLCULO - Decrescente'!AC221</f>
        <v>0</v>
      </c>
      <c r="I221" s="7">
        <f>'MEM. CÁLCULO - Decrescente'!AE221</f>
        <v>0</v>
      </c>
      <c r="J221" s="2">
        <f>'MEM. CÁLCULO - Decrescente'!AF221</f>
        <v>0</v>
      </c>
      <c r="K221" s="2">
        <f>'MEM. CÁLCULO - Decrescente'!AG221</f>
        <v>0</v>
      </c>
      <c r="L221" s="7">
        <f>'MEM. CÁLCULO - Decrescente'!AI221</f>
        <v>0</v>
      </c>
      <c r="M221" s="7">
        <f>'MEM. CÁLCULO - Decrescente'!AJ221</f>
        <v>0</v>
      </c>
      <c r="N221" s="747">
        <f>'MEM. CÁLCULO - Decrescente'!AU258</f>
        <v>0</v>
      </c>
      <c r="O221" s="748"/>
      <c r="P221" s="748"/>
      <c r="Q221" s="749"/>
    </row>
    <row r="222" spans="1:17" hidden="1">
      <c r="A222" s="5">
        <f>IF(B222="","",MAX($A$15:A221)+1)</f>
        <v>208</v>
      </c>
      <c r="B222" s="282">
        <f>'ANEXO B - ICPF - Derescente'!B222</f>
        <v>0</v>
      </c>
      <c r="C222" s="282">
        <f>'ANEXO B - ICPF - Derescente'!C222</f>
        <v>0</v>
      </c>
      <c r="D222" s="300">
        <f>'ANEXO B - ICPF - Derescente'!D222</f>
        <v>0</v>
      </c>
      <c r="E222" s="7">
        <f>'MEM. CÁLCULO - Decrescente'!Y222</f>
        <v>0</v>
      </c>
      <c r="F222" s="7">
        <f>'MEM. CÁLCULO - Decrescente'!AA222</f>
        <v>0</v>
      </c>
      <c r="G222" s="2">
        <f>'MEM. CÁLCULO - Decrescente'!AB222</f>
        <v>0</v>
      </c>
      <c r="H222" s="7">
        <f>'MEM. CÁLCULO - Decrescente'!AC222</f>
        <v>0</v>
      </c>
      <c r="I222" s="7">
        <f>'MEM. CÁLCULO - Decrescente'!AE222</f>
        <v>0</v>
      </c>
      <c r="J222" s="2">
        <f>'MEM. CÁLCULO - Decrescente'!AF222</f>
        <v>0</v>
      </c>
      <c r="K222" s="2">
        <f>'MEM. CÁLCULO - Decrescente'!AG222</f>
        <v>0</v>
      </c>
      <c r="L222" s="7">
        <f>'MEM. CÁLCULO - Decrescente'!AI222</f>
        <v>0</v>
      </c>
      <c r="M222" s="7">
        <f>'MEM. CÁLCULO - Decrescente'!AJ222</f>
        <v>0</v>
      </c>
      <c r="N222" s="747">
        <f>'MEM. CÁLCULO - Decrescente'!AU259</f>
        <v>0</v>
      </c>
      <c r="O222" s="748"/>
      <c r="P222" s="748"/>
      <c r="Q222" s="749"/>
    </row>
    <row r="223" spans="1:17" hidden="1">
      <c r="A223" s="5">
        <f>IF(B223="","",MAX($A$15:A222)+1)</f>
        <v>209</v>
      </c>
      <c r="B223" s="282">
        <f>'ANEXO B - ICPF - Derescente'!B223</f>
        <v>0</v>
      </c>
      <c r="C223" s="282">
        <f>'ANEXO B - ICPF - Derescente'!C223</f>
        <v>0</v>
      </c>
      <c r="D223" s="300">
        <f>'ANEXO B - ICPF - Derescente'!D223</f>
        <v>0</v>
      </c>
      <c r="E223" s="7">
        <f>'MEM. CÁLCULO - Decrescente'!Y223</f>
        <v>0</v>
      </c>
      <c r="F223" s="7">
        <f>'MEM. CÁLCULO - Decrescente'!AA223</f>
        <v>0</v>
      </c>
      <c r="G223" s="2">
        <f>'MEM. CÁLCULO - Decrescente'!AB223</f>
        <v>0</v>
      </c>
      <c r="H223" s="7">
        <f>'MEM. CÁLCULO - Decrescente'!AC223</f>
        <v>0</v>
      </c>
      <c r="I223" s="7">
        <f>'MEM. CÁLCULO - Decrescente'!AE223</f>
        <v>0</v>
      </c>
      <c r="J223" s="2">
        <f>'MEM. CÁLCULO - Decrescente'!AF223</f>
        <v>0</v>
      </c>
      <c r="K223" s="2">
        <f>'MEM. CÁLCULO - Decrescente'!AG223</f>
        <v>0</v>
      </c>
      <c r="L223" s="7">
        <f>'MEM. CÁLCULO - Decrescente'!AI223</f>
        <v>0</v>
      </c>
      <c r="M223" s="7">
        <f>'MEM. CÁLCULO - Decrescente'!AJ223</f>
        <v>0</v>
      </c>
      <c r="N223" s="747">
        <f>'MEM. CÁLCULO - Decrescente'!AU260</f>
        <v>0</v>
      </c>
      <c r="O223" s="748"/>
      <c r="P223" s="748"/>
      <c r="Q223" s="749"/>
    </row>
    <row r="224" spans="1:17" hidden="1">
      <c r="A224" s="5">
        <f>IF(B224="","",MAX($A$15:A223)+1)</f>
        <v>210</v>
      </c>
      <c r="B224" s="282">
        <f>'ANEXO B - ICPF - Derescente'!B224</f>
        <v>0</v>
      </c>
      <c r="C224" s="282">
        <f>'ANEXO B - ICPF - Derescente'!C224</f>
        <v>0</v>
      </c>
      <c r="D224" s="300">
        <f>'ANEXO B - ICPF - Derescente'!D224</f>
        <v>0</v>
      </c>
      <c r="E224" s="7">
        <f>'MEM. CÁLCULO - Decrescente'!Y224</f>
        <v>0</v>
      </c>
      <c r="F224" s="7">
        <f>'MEM. CÁLCULO - Decrescente'!AA224</f>
        <v>0</v>
      </c>
      <c r="G224" s="2">
        <f>'MEM. CÁLCULO - Decrescente'!AB224</f>
        <v>0</v>
      </c>
      <c r="H224" s="7">
        <f>'MEM. CÁLCULO - Decrescente'!AC224</f>
        <v>0</v>
      </c>
      <c r="I224" s="7">
        <f>'MEM. CÁLCULO - Decrescente'!AE224</f>
        <v>0</v>
      </c>
      <c r="J224" s="2">
        <f>'MEM. CÁLCULO - Decrescente'!AF224</f>
        <v>0</v>
      </c>
      <c r="K224" s="2">
        <f>'MEM. CÁLCULO - Decrescente'!AG224</f>
        <v>0</v>
      </c>
      <c r="L224" s="7">
        <f>'MEM. CÁLCULO - Decrescente'!AI224</f>
        <v>0</v>
      </c>
      <c r="M224" s="7">
        <f>'MEM. CÁLCULO - Decrescente'!AJ224</f>
        <v>0</v>
      </c>
      <c r="N224" s="747">
        <f>'MEM. CÁLCULO - Decrescente'!AU261</f>
        <v>0</v>
      </c>
      <c r="O224" s="748"/>
      <c r="P224" s="748"/>
      <c r="Q224" s="749"/>
    </row>
    <row r="225" spans="1:17" hidden="1">
      <c r="A225" s="5">
        <f>IF(B225="","",MAX($A$15:A224)+1)</f>
        <v>211</v>
      </c>
      <c r="B225" s="282">
        <f>'ANEXO B - ICPF - Derescente'!B225</f>
        <v>0</v>
      </c>
      <c r="C225" s="282">
        <f>'ANEXO B - ICPF - Derescente'!C225</f>
        <v>0</v>
      </c>
      <c r="D225" s="300">
        <f>'ANEXO B - ICPF - Derescente'!D225</f>
        <v>0</v>
      </c>
      <c r="E225" s="7">
        <f>'MEM. CÁLCULO - Decrescente'!Y225</f>
        <v>0</v>
      </c>
      <c r="F225" s="7">
        <f>'MEM. CÁLCULO - Decrescente'!AA225</f>
        <v>0</v>
      </c>
      <c r="G225" s="2">
        <f>'MEM. CÁLCULO - Decrescente'!AB225</f>
        <v>0</v>
      </c>
      <c r="H225" s="7">
        <f>'MEM. CÁLCULO - Decrescente'!AC225</f>
        <v>0</v>
      </c>
      <c r="I225" s="7">
        <f>'MEM. CÁLCULO - Decrescente'!AE225</f>
        <v>0</v>
      </c>
      <c r="J225" s="2">
        <f>'MEM. CÁLCULO - Decrescente'!AF225</f>
        <v>0</v>
      </c>
      <c r="K225" s="2">
        <f>'MEM. CÁLCULO - Decrescente'!AG225</f>
        <v>0</v>
      </c>
      <c r="L225" s="7">
        <f>'MEM. CÁLCULO - Decrescente'!AI225</f>
        <v>0</v>
      </c>
      <c r="M225" s="7">
        <f>'MEM. CÁLCULO - Decrescente'!AJ225</f>
        <v>0</v>
      </c>
      <c r="N225" s="747">
        <f>'MEM. CÁLCULO - Decrescente'!AU262</f>
        <v>0</v>
      </c>
      <c r="O225" s="748"/>
      <c r="P225" s="748"/>
      <c r="Q225" s="749"/>
    </row>
    <row r="226" spans="1:17" hidden="1">
      <c r="A226" s="5">
        <f>IF(B226="","",MAX($A$15:A225)+1)</f>
        <v>212</v>
      </c>
      <c r="B226" s="282">
        <f>'ANEXO B - ICPF - Derescente'!B226</f>
        <v>0</v>
      </c>
      <c r="C226" s="282">
        <f>'ANEXO B - ICPF - Derescente'!C226</f>
        <v>0</v>
      </c>
      <c r="D226" s="300">
        <f>'ANEXO B - ICPF - Derescente'!D226</f>
        <v>0</v>
      </c>
      <c r="E226" s="7">
        <f>'MEM. CÁLCULO - Decrescente'!Y226</f>
        <v>0</v>
      </c>
      <c r="F226" s="7">
        <f>'MEM. CÁLCULO - Decrescente'!AA226</f>
        <v>0</v>
      </c>
      <c r="G226" s="2">
        <f>'MEM. CÁLCULO - Decrescente'!AB226</f>
        <v>0</v>
      </c>
      <c r="H226" s="7">
        <f>'MEM. CÁLCULO - Decrescente'!AC226</f>
        <v>0</v>
      </c>
      <c r="I226" s="7">
        <f>'MEM. CÁLCULO - Decrescente'!AE226</f>
        <v>0</v>
      </c>
      <c r="J226" s="2">
        <f>'MEM. CÁLCULO - Decrescente'!AF226</f>
        <v>0</v>
      </c>
      <c r="K226" s="2">
        <f>'MEM. CÁLCULO - Decrescente'!AG226</f>
        <v>0</v>
      </c>
      <c r="L226" s="7">
        <f>'MEM. CÁLCULO - Decrescente'!AI226</f>
        <v>0</v>
      </c>
      <c r="M226" s="7">
        <f>'MEM. CÁLCULO - Decrescente'!AJ226</f>
        <v>0</v>
      </c>
      <c r="N226" s="747">
        <f>'MEM. CÁLCULO - Decrescente'!AU263</f>
        <v>0</v>
      </c>
      <c r="O226" s="748"/>
      <c r="P226" s="748"/>
      <c r="Q226" s="749"/>
    </row>
    <row r="227" spans="1:17" hidden="1">
      <c r="A227" s="5">
        <f>IF(B227="","",MAX($A$15:A226)+1)</f>
        <v>213</v>
      </c>
      <c r="B227" s="282">
        <f>'ANEXO B - ICPF - Derescente'!B227</f>
        <v>0</v>
      </c>
      <c r="C227" s="282">
        <f>'ANEXO B - ICPF - Derescente'!C227</f>
        <v>0</v>
      </c>
      <c r="D227" s="300">
        <f>'ANEXO B - ICPF - Derescente'!D227</f>
        <v>0</v>
      </c>
      <c r="E227" s="7">
        <f>'MEM. CÁLCULO - Decrescente'!Y227</f>
        <v>0</v>
      </c>
      <c r="F227" s="7">
        <f>'MEM. CÁLCULO - Decrescente'!AA227</f>
        <v>0</v>
      </c>
      <c r="G227" s="2">
        <f>'MEM. CÁLCULO - Decrescente'!AB227</f>
        <v>0</v>
      </c>
      <c r="H227" s="7">
        <f>'MEM. CÁLCULO - Decrescente'!AC227</f>
        <v>0</v>
      </c>
      <c r="I227" s="7">
        <f>'MEM. CÁLCULO - Decrescente'!AE227</f>
        <v>0</v>
      </c>
      <c r="J227" s="2">
        <f>'MEM. CÁLCULO - Decrescente'!AF227</f>
        <v>0</v>
      </c>
      <c r="K227" s="2">
        <f>'MEM. CÁLCULO - Decrescente'!AG227</f>
        <v>0</v>
      </c>
      <c r="L227" s="7">
        <f>'MEM. CÁLCULO - Decrescente'!AI227</f>
        <v>0</v>
      </c>
      <c r="M227" s="7">
        <f>'MEM. CÁLCULO - Decrescente'!AJ227</f>
        <v>0</v>
      </c>
      <c r="N227" s="747">
        <f>'MEM. CÁLCULO - Decrescente'!AU264</f>
        <v>0</v>
      </c>
      <c r="O227" s="748"/>
      <c r="P227" s="748"/>
      <c r="Q227" s="749"/>
    </row>
    <row r="228" spans="1:17" hidden="1">
      <c r="A228" s="5">
        <f>IF(B228="","",MAX($A$15:A227)+1)</f>
        <v>214</v>
      </c>
      <c r="B228" s="282">
        <f>'ANEXO B - ICPF - Derescente'!B228</f>
        <v>0</v>
      </c>
      <c r="C228" s="282">
        <f>'ANEXO B - ICPF - Derescente'!C228</f>
        <v>0</v>
      </c>
      <c r="D228" s="300">
        <f>'ANEXO B - ICPF - Derescente'!D228</f>
        <v>0</v>
      </c>
      <c r="E228" s="7">
        <f>'MEM. CÁLCULO - Decrescente'!Y228</f>
        <v>0</v>
      </c>
      <c r="F228" s="7">
        <f>'MEM. CÁLCULO - Decrescente'!AA228</f>
        <v>0</v>
      </c>
      <c r="G228" s="2">
        <f>'MEM. CÁLCULO - Decrescente'!AB228</f>
        <v>0</v>
      </c>
      <c r="H228" s="7">
        <f>'MEM. CÁLCULO - Decrescente'!AC228</f>
        <v>0</v>
      </c>
      <c r="I228" s="7">
        <f>'MEM. CÁLCULO - Decrescente'!AE228</f>
        <v>0</v>
      </c>
      <c r="J228" s="2">
        <f>'MEM. CÁLCULO - Decrescente'!AF228</f>
        <v>0</v>
      </c>
      <c r="K228" s="2">
        <f>'MEM. CÁLCULO - Decrescente'!AG228</f>
        <v>0</v>
      </c>
      <c r="L228" s="7">
        <f>'MEM. CÁLCULO - Decrescente'!AI228</f>
        <v>0</v>
      </c>
      <c r="M228" s="7">
        <f>'MEM. CÁLCULO - Decrescente'!AJ228</f>
        <v>0</v>
      </c>
      <c r="N228" s="747">
        <f>'MEM. CÁLCULO - Decrescente'!AU265</f>
        <v>0</v>
      </c>
      <c r="O228" s="748"/>
      <c r="P228" s="748"/>
      <c r="Q228" s="749"/>
    </row>
    <row r="229" spans="1:17" hidden="1">
      <c r="A229" s="5">
        <f>IF(B229="","",MAX($A$15:A228)+1)</f>
        <v>215</v>
      </c>
      <c r="B229" s="282">
        <f>'ANEXO B - ICPF - Derescente'!B229</f>
        <v>0</v>
      </c>
      <c r="C229" s="282">
        <f>'ANEXO B - ICPF - Derescente'!C229</f>
        <v>0</v>
      </c>
      <c r="D229" s="300">
        <f>'ANEXO B - ICPF - Derescente'!D229</f>
        <v>0</v>
      </c>
      <c r="E229" s="7">
        <f>'MEM. CÁLCULO - Decrescente'!Y229</f>
        <v>0</v>
      </c>
      <c r="F229" s="7">
        <f>'MEM. CÁLCULO - Decrescente'!AA229</f>
        <v>0</v>
      </c>
      <c r="G229" s="2">
        <f>'MEM. CÁLCULO - Decrescente'!AB229</f>
        <v>0</v>
      </c>
      <c r="H229" s="7">
        <f>'MEM. CÁLCULO - Decrescente'!AC229</f>
        <v>0</v>
      </c>
      <c r="I229" s="7">
        <f>'MEM. CÁLCULO - Decrescente'!AE229</f>
        <v>0</v>
      </c>
      <c r="J229" s="2">
        <f>'MEM. CÁLCULO - Decrescente'!AF229</f>
        <v>0</v>
      </c>
      <c r="K229" s="2">
        <f>'MEM. CÁLCULO - Decrescente'!AG229</f>
        <v>0</v>
      </c>
      <c r="L229" s="7">
        <f>'MEM. CÁLCULO - Decrescente'!AI229</f>
        <v>0</v>
      </c>
      <c r="M229" s="7">
        <f>'MEM. CÁLCULO - Decrescente'!AJ229</f>
        <v>0</v>
      </c>
      <c r="N229" s="747">
        <f>'MEM. CÁLCULO - Decrescente'!AU266</f>
        <v>0</v>
      </c>
      <c r="O229" s="748"/>
      <c r="P229" s="748"/>
      <c r="Q229" s="749"/>
    </row>
    <row r="230" spans="1:17" hidden="1">
      <c r="A230" s="5">
        <f>IF(B230="","",MAX($A$15:A229)+1)</f>
        <v>216</v>
      </c>
      <c r="B230" s="282">
        <f>'ANEXO B - ICPF - Derescente'!B230</f>
        <v>0</v>
      </c>
      <c r="C230" s="282">
        <f>'ANEXO B - ICPF - Derescente'!C230</f>
        <v>0</v>
      </c>
      <c r="D230" s="300">
        <f>'ANEXO B - ICPF - Derescente'!D230</f>
        <v>0</v>
      </c>
      <c r="E230" s="7">
        <f>'MEM. CÁLCULO - Decrescente'!Y230</f>
        <v>0</v>
      </c>
      <c r="F230" s="7">
        <f>'MEM. CÁLCULO - Decrescente'!AA230</f>
        <v>0</v>
      </c>
      <c r="G230" s="2">
        <f>'MEM. CÁLCULO - Decrescente'!AB230</f>
        <v>0</v>
      </c>
      <c r="H230" s="7">
        <f>'MEM. CÁLCULO - Decrescente'!AC230</f>
        <v>0</v>
      </c>
      <c r="I230" s="7">
        <f>'MEM. CÁLCULO - Decrescente'!AE230</f>
        <v>0</v>
      </c>
      <c r="J230" s="2">
        <f>'MEM. CÁLCULO - Decrescente'!AF230</f>
        <v>0</v>
      </c>
      <c r="K230" s="2">
        <f>'MEM. CÁLCULO - Decrescente'!AG230</f>
        <v>0</v>
      </c>
      <c r="L230" s="7">
        <f>'MEM. CÁLCULO - Decrescente'!AI230</f>
        <v>0</v>
      </c>
      <c r="M230" s="7">
        <f>'MEM. CÁLCULO - Decrescente'!AJ230</f>
        <v>0</v>
      </c>
      <c r="N230" s="747">
        <f>'MEM. CÁLCULO - Decrescente'!AU267</f>
        <v>0</v>
      </c>
      <c r="O230" s="748"/>
      <c r="P230" s="748"/>
      <c r="Q230" s="749"/>
    </row>
    <row r="231" spans="1:17" hidden="1">
      <c r="A231" s="5">
        <f>IF(B231="","",MAX($A$15:A230)+1)</f>
        <v>217</v>
      </c>
      <c r="B231" s="282">
        <f>'ANEXO B - ICPF - Derescente'!B231</f>
        <v>0</v>
      </c>
      <c r="C231" s="282">
        <f>'ANEXO B - ICPF - Derescente'!C231</f>
        <v>0</v>
      </c>
      <c r="D231" s="300">
        <f>'ANEXO B - ICPF - Derescente'!D231</f>
        <v>0</v>
      </c>
      <c r="E231" s="7">
        <f>'MEM. CÁLCULO - Decrescente'!Y231</f>
        <v>0</v>
      </c>
      <c r="F231" s="7">
        <f>'MEM. CÁLCULO - Decrescente'!AA231</f>
        <v>0</v>
      </c>
      <c r="G231" s="2">
        <f>'MEM. CÁLCULO - Decrescente'!AB231</f>
        <v>0</v>
      </c>
      <c r="H231" s="7">
        <f>'MEM. CÁLCULO - Decrescente'!AC231</f>
        <v>0</v>
      </c>
      <c r="I231" s="7">
        <f>'MEM. CÁLCULO - Decrescente'!AE231</f>
        <v>0</v>
      </c>
      <c r="J231" s="2">
        <f>'MEM. CÁLCULO - Decrescente'!AF231</f>
        <v>0</v>
      </c>
      <c r="K231" s="2">
        <f>'MEM. CÁLCULO - Decrescente'!AG231</f>
        <v>0</v>
      </c>
      <c r="L231" s="7">
        <f>'MEM. CÁLCULO - Decrescente'!AI231</f>
        <v>0</v>
      </c>
      <c r="M231" s="7">
        <f>'MEM. CÁLCULO - Decrescente'!AJ231</f>
        <v>0</v>
      </c>
      <c r="N231" s="747">
        <f>'MEM. CÁLCULO - Decrescente'!AU268</f>
        <v>0</v>
      </c>
      <c r="O231" s="748"/>
      <c r="P231" s="748"/>
      <c r="Q231" s="749"/>
    </row>
    <row r="232" spans="1:17" hidden="1">
      <c r="A232" s="5">
        <f>IF(B232="","",MAX($A$15:A231)+1)</f>
        <v>218</v>
      </c>
      <c r="B232" s="282">
        <f>'ANEXO B - ICPF - Derescente'!B232</f>
        <v>0</v>
      </c>
      <c r="C232" s="282">
        <f>'ANEXO B - ICPF - Derescente'!C232</f>
        <v>0</v>
      </c>
      <c r="D232" s="300">
        <f>'ANEXO B - ICPF - Derescente'!D232</f>
        <v>0</v>
      </c>
      <c r="E232" s="7">
        <f>'MEM. CÁLCULO - Decrescente'!Y232</f>
        <v>0</v>
      </c>
      <c r="F232" s="7">
        <f>'MEM. CÁLCULO - Decrescente'!AA232</f>
        <v>0</v>
      </c>
      <c r="G232" s="2">
        <f>'MEM. CÁLCULO - Decrescente'!AB232</f>
        <v>0</v>
      </c>
      <c r="H232" s="7">
        <f>'MEM. CÁLCULO - Decrescente'!AC232</f>
        <v>0</v>
      </c>
      <c r="I232" s="7">
        <f>'MEM. CÁLCULO - Decrescente'!AE232</f>
        <v>0</v>
      </c>
      <c r="J232" s="2">
        <f>'MEM. CÁLCULO - Decrescente'!AF232</f>
        <v>0</v>
      </c>
      <c r="K232" s="2">
        <f>'MEM. CÁLCULO - Decrescente'!AG232</f>
        <v>0</v>
      </c>
      <c r="L232" s="7">
        <f>'MEM. CÁLCULO - Decrescente'!AI232</f>
        <v>0</v>
      </c>
      <c r="M232" s="7">
        <f>'MEM. CÁLCULO - Decrescente'!AJ232</f>
        <v>0</v>
      </c>
      <c r="N232" s="747">
        <f>'MEM. CÁLCULO - Decrescente'!AU269</f>
        <v>0</v>
      </c>
      <c r="O232" s="748"/>
      <c r="P232" s="748"/>
      <c r="Q232" s="749"/>
    </row>
    <row r="233" spans="1:17" hidden="1">
      <c r="A233" s="5">
        <f>IF(B233="","",MAX($A$15:A232)+1)</f>
        <v>219</v>
      </c>
      <c r="B233" s="282">
        <f>'ANEXO B - ICPF - Derescente'!B233</f>
        <v>0</v>
      </c>
      <c r="C233" s="282">
        <f>'ANEXO B - ICPF - Derescente'!C233</f>
        <v>0</v>
      </c>
      <c r="D233" s="300">
        <f>'ANEXO B - ICPF - Derescente'!D233</f>
        <v>0</v>
      </c>
      <c r="E233" s="7">
        <f>'MEM. CÁLCULO - Decrescente'!Y233</f>
        <v>0</v>
      </c>
      <c r="F233" s="7">
        <f>'MEM. CÁLCULO - Decrescente'!AA233</f>
        <v>0</v>
      </c>
      <c r="G233" s="2">
        <f>'MEM. CÁLCULO - Decrescente'!AB233</f>
        <v>0</v>
      </c>
      <c r="H233" s="7">
        <f>'MEM. CÁLCULO - Decrescente'!AC233</f>
        <v>0</v>
      </c>
      <c r="I233" s="7">
        <f>'MEM. CÁLCULO - Decrescente'!AE233</f>
        <v>0</v>
      </c>
      <c r="J233" s="2">
        <f>'MEM. CÁLCULO - Decrescente'!AF233</f>
        <v>0</v>
      </c>
      <c r="K233" s="2">
        <f>'MEM. CÁLCULO - Decrescente'!AG233</f>
        <v>0</v>
      </c>
      <c r="L233" s="7">
        <f>'MEM. CÁLCULO - Decrescente'!AI233</f>
        <v>0</v>
      </c>
      <c r="M233" s="7">
        <f>'MEM. CÁLCULO - Decrescente'!AJ233</f>
        <v>0</v>
      </c>
      <c r="N233" s="747">
        <f>'MEM. CÁLCULO - Decrescente'!AU270</f>
        <v>0</v>
      </c>
      <c r="O233" s="748"/>
      <c r="P233" s="748"/>
      <c r="Q233" s="749"/>
    </row>
    <row r="234" spans="1:17" hidden="1">
      <c r="A234" s="5">
        <f>IF(B234="","",MAX($A$15:A233)+1)</f>
        <v>220</v>
      </c>
      <c r="B234" s="282">
        <f>'ANEXO B - ICPF - Derescente'!B234</f>
        <v>0</v>
      </c>
      <c r="C234" s="282">
        <f>'ANEXO B - ICPF - Derescente'!C234</f>
        <v>0</v>
      </c>
      <c r="D234" s="300">
        <f>'ANEXO B - ICPF - Derescente'!D234</f>
        <v>0</v>
      </c>
      <c r="E234" s="7">
        <f>'MEM. CÁLCULO - Decrescente'!Y234</f>
        <v>0</v>
      </c>
      <c r="F234" s="7">
        <f>'MEM. CÁLCULO - Decrescente'!AA234</f>
        <v>0</v>
      </c>
      <c r="G234" s="2">
        <f>'MEM. CÁLCULO - Decrescente'!AB234</f>
        <v>0</v>
      </c>
      <c r="H234" s="7">
        <f>'MEM. CÁLCULO - Decrescente'!AC234</f>
        <v>0</v>
      </c>
      <c r="I234" s="7">
        <f>'MEM. CÁLCULO - Decrescente'!AE234</f>
        <v>0</v>
      </c>
      <c r="J234" s="2">
        <f>'MEM. CÁLCULO - Decrescente'!AF234</f>
        <v>0</v>
      </c>
      <c r="K234" s="2">
        <f>'MEM. CÁLCULO - Decrescente'!AG234</f>
        <v>0</v>
      </c>
      <c r="L234" s="7">
        <f>'MEM. CÁLCULO - Decrescente'!AI234</f>
        <v>0</v>
      </c>
      <c r="M234" s="7">
        <f>'MEM. CÁLCULO - Decrescente'!AJ234</f>
        <v>0</v>
      </c>
      <c r="N234" s="747">
        <f>'MEM. CÁLCULO - Decrescente'!AU271</f>
        <v>0</v>
      </c>
      <c r="O234" s="748"/>
      <c r="P234" s="748"/>
      <c r="Q234" s="749"/>
    </row>
    <row r="235" spans="1:17" hidden="1">
      <c r="A235" s="5">
        <f>IF(B235="","",MAX($A$15:A234)+1)</f>
        <v>221</v>
      </c>
      <c r="B235" s="282">
        <f>'ANEXO B - ICPF - Derescente'!B235</f>
        <v>0</v>
      </c>
      <c r="C235" s="282">
        <f>'ANEXO B - ICPF - Derescente'!C235</f>
        <v>0</v>
      </c>
      <c r="D235" s="300">
        <f>'ANEXO B - ICPF - Derescente'!D235</f>
        <v>0</v>
      </c>
      <c r="E235" s="7">
        <f>'MEM. CÁLCULO - Decrescente'!Y235</f>
        <v>0</v>
      </c>
      <c r="F235" s="7">
        <f>'MEM. CÁLCULO - Decrescente'!AA235</f>
        <v>0</v>
      </c>
      <c r="G235" s="2">
        <f>'MEM. CÁLCULO - Decrescente'!AB235</f>
        <v>0</v>
      </c>
      <c r="H235" s="7">
        <f>'MEM. CÁLCULO - Decrescente'!AC235</f>
        <v>0</v>
      </c>
      <c r="I235" s="7">
        <f>'MEM. CÁLCULO - Decrescente'!AE235</f>
        <v>0</v>
      </c>
      <c r="J235" s="2">
        <f>'MEM. CÁLCULO - Decrescente'!AF235</f>
        <v>0</v>
      </c>
      <c r="K235" s="2">
        <f>'MEM. CÁLCULO - Decrescente'!AG235</f>
        <v>0</v>
      </c>
      <c r="L235" s="7">
        <f>'MEM. CÁLCULO - Decrescente'!AI235</f>
        <v>0</v>
      </c>
      <c r="M235" s="7">
        <f>'MEM. CÁLCULO - Decrescente'!AJ235</f>
        <v>0</v>
      </c>
      <c r="N235" s="747">
        <f>'MEM. CÁLCULO - Decrescente'!AU272</f>
        <v>0</v>
      </c>
      <c r="O235" s="748"/>
      <c r="P235" s="748"/>
      <c r="Q235" s="749"/>
    </row>
    <row r="236" spans="1:17" hidden="1">
      <c r="A236" s="5">
        <f>IF(B236="","",MAX($A$15:A235)+1)</f>
        <v>222</v>
      </c>
      <c r="B236" s="282">
        <f>'ANEXO B - ICPF - Derescente'!B236</f>
        <v>0</v>
      </c>
      <c r="C236" s="282">
        <f>'ANEXO B - ICPF - Derescente'!C236</f>
        <v>0</v>
      </c>
      <c r="D236" s="300">
        <f>'ANEXO B - ICPF - Derescente'!D236</f>
        <v>0</v>
      </c>
      <c r="E236" s="7">
        <f>'MEM. CÁLCULO - Decrescente'!Y236</f>
        <v>0</v>
      </c>
      <c r="F236" s="7">
        <f>'MEM. CÁLCULO - Decrescente'!AA236</f>
        <v>0</v>
      </c>
      <c r="G236" s="2">
        <f>'MEM. CÁLCULO - Decrescente'!AB236</f>
        <v>0</v>
      </c>
      <c r="H236" s="7">
        <f>'MEM. CÁLCULO - Decrescente'!AC236</f>
        <v>0</v>
      </c>
      <c r="I236" s="7">
        <f>'MEM. CÁLCULO - Decrescente'!AE236</f>
        <v>0</v>
      </c>
      <c r="J236" s="2">
        <f>'MEM. CÁLCULO - Decrescente'!AF236</f>
        <v>0</v>
      </c>
      <c r="K236" s="2">
        <f>'MEM. CÁLCULO - Decrescente'!AG236</f>
        <v>0</v>
      </c>
      <c r="L236" s="7">
        <f>'MEM. CÁLCULO - Decrescente'!AI236</f>
        <v>0</v>
      </c>
      <c r="M236" s="7">
        <f>'MEM. CÁLCULO - Decrescente'!AJ236</f>
        <v>0</v>
      </c>
      <c r="N236" s="747">
        <f>'MEM. CÁLCULO - Decrescente'!AU273</f>
        <v>0</v>
      </c>
      <c r="O236" s="748"/>
      <c r="P236" s="748"/>
      <c r="Q236" s="749"/>
    </row>
    <row r="237" spans="1:17" hidden="1">
      <c r="A237" s="5">
        <f>IF(B237="","",MAX($A$15:A236)+1)</f>
        <v>223</v>
      </c>
      <c r="B237" s="282">
        <f>'ANEXO B - ICPF - Derescente'!B237</f>
        <v>0</v>
      </c>
      <c r="C237" s="282">
        <f>'ANEXO B - ICPF - Derescente'!C237</f>
        <v>0</v>
      </c>
      <c r="D237" s="300">
        <f>'ANEXO B - ICPF - Derescente'!D237</f>
        <v>0</v>
      </c>
      <c r="E237" s="7">
        <f>'MEM. CÁLCULO - Decrescente'!Y237</f>
        <v>0</v>
      </c>
      <c r="F237" s="7">
        <f>'MEM. CÁLCULO - Decrescente'!AA237</f>
        <v>0</v>
      </c>
      <c r="G237" s="2">
        <f>'MEM. CÁLCULO - Decrescente'!AB237</f>
        <v>0</v>
      </c>
      <c r="H237" s="7">
        <f>'MEM. CÁLCULO - Decrescente'!AC237</f>
        <v>0</v>
      </c>
      <c r="I237" s="7">
        <f>'MEM. CÁLCULO - Decrescente'!AE237</f>
        <v>0</v>
      </c>
      <c r="J237" s="2">
        <f>'MEM. CÁLCULO - Decrescente'!AF237</f>
        <v>0</v>
      </c>
      <c r="K237" s="2">
        <f>'MEM. CÁLCULO - Decrescente'!AG237</f>
        <v>0</v>
      </c>
      <c r="L237" s="7">
        <f>'MEM. CÁLCULO - Decrescente'!AI237</f>
        <v>0</v>
      </c>
      <c r="M237" s="7">
        <f>'MEM. CÁLCULO - Decrescente'!AJ237</f>
        <v>0</v>
      </c>
      <c r="N237" s="747">
        <f>'MEM. CÁLCULO - Decrescente'!AU274</f>
        <v>0</v>
      </c>
      <c r="O237" s="748"/>
      <c r="P237" s="748"/>
      <c r="Q237" s="749"/>
    </row>
    <row r="238" spans="1:17" hidden="1">
      <c r="A238" s="5">
        <f>IF(B238="","",MAX($A$15:A237)+1)</f>
        <v>224</v>
      </c>
      <c r="B238" s="282">
        <f>'ANEXO B - ICPF - Derescente'!B238</f>
        <v>0</v>
      </c>
      <c r="C238" s="282">
        <f>'ANEXO B - ICPF - Derescente'!C238</f>
        <v>0</v>
      </c>
      <c r="D238" s="300">
        <f>'ANEXO B - ICPF - Derescente'!D238</f>
        <v>0</v>
      </c>
      <c r="E238" s="7">
        <f>'MEM. CÁLCULO - Decrescente'!Y238</f>
        <v>0</v>
      </c>
      <c r="F238" s="7">
        <f>'MEM. CÁLCULO - Decrescente'!AA238</f>
        <v>0</v>
      </c>
      <c r="G238" s="2">
        <f>'MEM. CÁLCULO - Decrescente'!AB238</f>
        <v>0</v>
      </c>
      <c r="H238" s="7">
        <f>'MEM. CÁLCULO - Decrescente'!AC238</f>
        <v>0</v>
      </c>
      <c r="I238" s="7">
        <f>'MEM. CÁLCULO - Decrescente'!AE238</f>
        <v>0</v>
      </c>
      <c r="J238" s="2">
        <f>'MEM. CÁLCULO - Decrescente'!AF238</f>
        <v>0</v>
      </c>
      <c r="K238" s="2">
        <f>'MEM. CÁLCULO - Decrescente'!AG238</f>
        <v>0</v>
      </c>
      <c r="L238" s="7">
        <f>'MEM. CÁLCULO - Decrescente'!AI238</f>
        <v>0</v>
      </c>
      <c r="M238" s="7">
        <f>'MEM. CÁLCULO - Decrescente'!AJ238</f>
        <v>0</v>
      </c>
      <c r="N238" s="747">
        <f>'MEM. CÁLCULO - Decrescente'!AU275</f>
        <v>0</v>
      </c>
      <c r="O238" s="748"/>
      <c r="P238" s="748"/>
      <c r="Q238" s="749"/>
    </row>
    <row r="239" spans="1:17" hidden="1">
      <c r="A239" s="5">
        <f>IF(B239="","",MAX($A$15:A238)+1)</f>
        <v>225</v>
      </c>
      <c r="B239" s="282">
        <f>'ANEXO B - ICPF - Derescente'!B239</f>
        <v>0</v>
      </c>
      <c r="C239" s="282">
        <f>'ANEXO B - ICPF - Derescente'!C239</f>
        <v>0</v>
      </c>
      <c r="D239" s="300">
        <f>'ANEXO B - ICPF - Derescente'!D239</f>
        <v>0</v>
      </c>
      <c r="E239" s="7">
        <f>'MEM. CÁLCULO - Decrescente'!Y239</f>
        <v>0</v>
      </c>
      <c r="F239" s="7">
        <f>'MEM. CÁLCULO - Decrescente'!AA239</f>
        <v>0</v>
      </c>
      <c r="G239" s="2">
        <f>'MEM. CÁLCULO - Decrescente'!AB239</f>
        <v>0</v>
      </c>
      <c r="H239" s="7">
        <f>'MEM. CÁLCULO - Decrescente'!AC239</f>
        <v>0</v>
      </c>
      <c r="I239" s="7">
        <f>'MEM. CÁLCULO - Decrescente'!AE239</f>
        <v>0</v>
      </c>
      <c r="J239" s="2">
        <f>'MEM. CÁLCULO - Decrescente'!AF239</f>
        <v>0</v>
      </c>
      <c r="K239" s="2">
        <f>'MEM. CÁLCULO - Decrescente'!AG239</f>
        <v>0</v>
      </c>
      <c r="L239" s="7">
        <f>'MEM. CÁLCULO - Decrescente'!AI239</f>
        <v>0</v>
      </c>
      <c r="M239" s="7">
        <f>'MEM. CÁLCULO - Decrescente'!AJ239</f>
        <v>0</v>
      </c>
      <c r="N239" s="747">
        <f>'MEM. CÁLCULO - Decrescente'!AU276</f>
        <v>0</v>
      </c>
      <c r="O239" s="748"/>
      <c r="P239" s="748"/>
      <c r="Q239" s="749"/>
    </row>
    <row r="240" spans="1:17" hidden="1">
      <c r="A240" s="5">
        <f>IF(B240="","",MAX($A$15:A239)+1)</f>
        <v>226</v>
      </c>
      <c r="B240" s="282">
        <f>'ANEXO B - ICPF - Derescente'!B240</f>
        <v>0</v>
      </c>
      <c r="C240" s="282">
        <f>'ANEXO B - ICPF - Derescente'!C240</f>
        <v>0</v>
      </c>
      <c r="D240" s="300">
        <f>'ANEXO B - ICPF - Derescente'!D240</f>
        <v>0</v>
      </c>
      <c r="E240" s="7">
        <f>'MEM. CÁLCULO - Decrescente'!Y240</f>
        <v>0</v>
      </c>
      <c r="F240" s="7">
        <f>'MEM. CÁLCULO - Decrescente'!AA240</f>
        <v>0</v>
      </c>
      <c r="G240" s="2">
        <f>'MEM. CÁLCULO - Decrescente'!AB240</f>
        <v>0</v>
      </c>
      <c r="H240" s="7">
        <f>'MEM. CÁLCULO - Decrescente'!AC240</f>
        <v>0</v>
      </c>
      <c r="I240" s="7">
        <f>'MEM. CÁLCULO - Decrescente'!AE240</f>
        <v>0</v>
      </c>
      <c r="J240" s="2">
        <f>'MEM. CÁLCULO - Decrescente'!AF240</f>
        <v>0</v>
      </c>
      <c r="K240" s="2">
        <f>'MEM. CÁLCULO - Decrescente'!AG240</f>
        <v>0</v>
      </c>
      <c r="L240" s="7">
        <f>'MEM. CÁLCULO - Decrescente'!AI240</f>
        <v>0</v>
      </c>
      <c r="M240" s="7">
        <f>'MEM. CÁLCULO - Decrescente'!AJ240</f>
        <v>0</v>
      </c>
      <c r="N240" s="747">
        <f>'MEM. CÁLCULO - Decrescente'!AU277</f>
        <v>0</v>
      </c>
      <c r="O240" s="748"/>
      <c r="P240" s="748"/>
      <c r="Q240" s="749"/>
    </row>
    <row r="241" spans="1:17" hidden="1">
      <c r="A241" s="5">
        <f>IF(B241="","",MAX($A$15:A240)+1)</f>
        <v>227</v>
      </c>
      <c r="B241" s="282">
        <f>'ANEXO B - ICPF - Derescente'!B241</f>
        <v>0</v>
      </c>
      <c r="C241" s="282">
        <f>'ANEXO B - ICPF - Derescente'!C241</f>
        <v>0</v>
      </c>
      <c r="D241" s="300">
        <f>'ANEXO B - ICPF - Derescente'!D241</f>
        <v>0</v>
      </c>
      <c r="E241" s="7">
        <f>'MEM. CÁLCULO - Decrescente'!Y241</f>
        <v>0</v>
      </c>
      <c r="F241" s="7">
        <f>'MEM. CÁLCULO - Decrescente'!AA241</f>
        <v>0</v>
      </c>
      <c r="G241" s="2">
        <f>'MEM. CÁLCULO - Decrescente'!AB241</f>
        <v>0</v>
      </c>
      <c r="H241" s="7">
        <f>'MEM. CÁLCULO - Decrescente'!AC241</f>
        <v>0</v>
      </c>
      <c r="I241" s="7">
        <f>'MEM. CÁLCULO - Decrescente'!AE241</f>
        <v>0</v>
      </c>
      <c r="J241" s="2">
        <f>'MEM. CÁLCULO - Decrescente'!AF241</f>
        <v>0</v>
      </c>
      <c r="K241" s="2">
        <f>'MEM. CÁLCULO - Decrescente'!AG241</f>
        <v>0</v>
      </c>
      <c r="L241" s="7">
        <f>'MEM. CÁLCULO - Decrescente'!AI241</f>
        <v>0</v>
      </c>
      <c r="M241" s="7">
        <f>'MEM. CÁLCULO - Decrescente'!AJ241</f>
        <v>0</v>
      </c>
      <c r="N241" s="747">
        <f>'MEM. CÁLCULO - Decrescente'!AU278</f>
        <v>0</v>
      </c>
      <c r="O241" s="748"/>
      <c r="P241" s="748"/>
      <c r="Q241" s="749"/>
    </row>
    <row r="242" spans="1:17" hidden="1">
      <c r="A242" s="5">
        <f>IF(B242="","",MAX($A$15:A241)+1)</f>
        <v>228</v>
      </c>
      <c r="B242" s="282">
        <f>'ANEXO B - ICPF - Derescente'!B242</f>
        <v>0</v>
      </c>
      <c r="C242" s="282">
        <f>'ANEXO B - ICPF - Derescente'!C242</f>
        <v>0</v>
      </c>
      <c r="D242" s="300">
        <f>'ANEXO B - ICPF - Derescente'!D242</f>
        <v>0</v>
      </c>
      <c r="E242" s="7">
        <f>'MEM. CÁLCULO - Decrescente'!Y242</f>
        <v>0</v>
      </c>
      <c r="F242" s="7">
        <f>'MEM. CÁLCULO - Decrescente'!AA242</f>
        <v>0</v>
      </c>
      <c r="G242" s="2">
        <f>'MEM. CÁLCULO - Decrescente'!AB242</f>
        <v>0</v>
      </c>
      <c r="H242" s="7">
        <f>'MEM. CÁLCULO - Decrescente'!AC242</f>
        <v>0</v>
      </c>
      <c r="I242" s="7">
        <f>'MEM. CÁLCULO - Decrescente'!AE242</f>
        <v>0</v>
      </c>
      <c r="J242" s="2">
        <f>'MEM. CÁLCULO - Decrescente'!AF242</f>
        <v>0</v>
      </c>
      <c r="K242" s="2">
        <f>'MEM. CÁLCULO - Decrescente'!AG242</f>
        <v>0</v>
      </c>
      <c r="L242" s="7">
        <f>'MEM. CÁLCULO - Decrescente'!AI242</f>
        <v>0</v>
      </c>
      <c r="M242" s="7">
        <f>'MEM. CÁLCULO - Decrescente'!AJ242</f>
        <v>0</v>
      </c>
      <c r="N242" s="747">
        <f>'MEM. CÁLCULO - Decrescente'!AU279</f>
        <v>0</v>
      </c>
      <c r="O242" s="748"/>
      <c r="P242" s="748"/>
      <c r="Q242" s="749"/>
    </row>
    <row r="243" spans="1:17" hidden="1">
      <c r="A243" s="5">
        <f>IF(B243="","",MAX($A$15:A242)+1)</f>
        <v>229</v>
      </c>
      <c r="B243" s="282">
        <f>'ANEXO B - ICPF - Derescente'!B243</f>
        <v>0</v>
      </c>
      <c r="C243" s="282">
        <f>'ANEXO B - ICPF - Derescente'!C243</f>
        <v>0</v>
      </c>
      <c r="D243" s="300">
        <f>'ANEXO B - ICPF - Derescente'!D243</f>
        <v>0</v>
      </c>
      <c r="E243" s="7">
        <f>'MEM. CÁLCULO - Decrescente'!Y243</f>
        <v>0</v>
      </c>
      <c r="F243" s="7">
        <f>'MEM. CÁLCULO - Decrescente'!AA243</f>
        <v>0</v>
      </c>
      <c r="G243" s="2">
        <f>'MEM. CÁLCULO - Decrescente'!AB243</f>
        <v>0</v>
      </c>
      <c r="H243" s="7">
        <f>'MEM. CÁLCULO - Decrescente'!AC243</f>
        <v>0</v>
      </c>
      <c r="I243" s="7">
        <f>'MEM. CÁLCULO - Decrescente'!AE243</f>
        <v>0</v>
      </c>
      <c r="J243" s="2">
        <f>'MEM. CÁLCULO - Decrescente'!AF243</f>
        <v>0</v>
      </c>
      <c r="K243" s="2">
        <f>'MEM. CÁLCULO - Decrescente'!AG243</f>
        <v>0</v>
      </c>
      <c r="L243" s="7">
        <f>'MEM. CÁLCULO - Decrescente'!AI243</f>
        <v>0</v>
      </c>
      <c r="M243" s="7">
        <f>'MEM. CÁLCULO - Decrescente'!AJ243</f>
        <v>0</v>
      </c>
      <c r="N243" s="747">
        <f>'MEM. CÁLCULO - Decrescente'!AU280</f>
        <v>0</v>
      </c>
      <c r="O243" s="748"/>
      <c r="P243" s="748"/>
      <c r="Q243" s="749"/>
    </row>
    <row r="244" spans="1:17" hidden="1">
      <c r="A244" s="5">
        <f>IF(B244="","",MAX($A$15:A243)+1)</f>
        <v>230</v>
      </c>
      <c r="B244" s="282">
        <f>'ANEXO B - ICPF - Derescente'!B244</f>
        <v>0</v>
      </c>
      <c r="C244" s="282">
        <f>'ANEXO B - ICPF - Derescente'!C244</f>
        <v>0</v>
      </c>
      <c r="D244" s="300">
        <f>'ANEXO B - ICPF - Derescente'!D244</f>
        <v>0</v>
      </c>
      <c r="E244" s="7">
        <f>'MEM. CÁLCULO - Decrescente'!Y244</f>
        <v>0</v>
      </c>
      <c r="F244" s="7">
        <f>'MEM. CÁLCULO - Decrescente'!AA244</f>
        <v>0</v>
      </c>
      <c r="G244" s="2">
        <f>'MEM. CÁLCULO - Decrescente'!AB244</f>
        <v>0</v>
      </c>
      <c r="H244" s="7">
        <f>'MEM. CÁLCULO - Decrescente'!AC244</f>
        <v>0</v>
      </c>
      <c r="I244" s="7">
        <f>'MEM. CÁLCULO - Decrescente'!AE244</f>
        <v>0</v>
      </c>
      <c r="J244" s="2">
        <f>'MEM. CÁLCULO - Decrescente'!AF244</f>
        <v>0</v>
      </c>
      <c r="K244" s="2">
        <f>'MEM. CÁLCULO - Decrescente'!AG244</f>
        <v>0</v>
      </c>
      <c r="L244" s="7">
        <f>'MEM. CÁLCULO - Decrescente'!AI244</f>
        <v>0</v>
      </c>
      <c r="M244" s="7">
        <f>'MEM. CÁLCULO - Decrescente'!AJ244</f>
        <v>0</v>
      </c>
      <c r="N244" s="747">
        <f>'MEM. CÁLCULO - Decrescente'!AU281</f>
        <v>0</v>
      </c>
      <c r="O244" s="748"/>
      <c r="P244" s="748"/>
      <c r="Q244" s="749"/>
    </row>
    <row r="245" spans="1:17" hidden="1">
      <c r="A245" s="5">
        <f>IF(B245="","",MAX($A$15:A244)+1)</f>
        <v>231</v>
      </c>
      <c r="B245" s="282">
        <f>'ANEXO B - ICPF - Derescente'!B245</f>
        <v>0</v>
      </c>
      <c r="C245" s="282">
        <f>'ANEXO B - ICPF - Derescente'!C245</f>
        <v>0</v>
      </c>
      <c r="D245" s="300">
        <f>'ANEXO B - ICPF - Derescente'!D245</f>
        <v>0</v>
      </c>
      <c r="E245" s="7">
        <f>'MEM. CÁLCULO - Decrescente'!Y245</f>
        <v>0</v>
      </c>
      <c r="F245" s="7">
        <f>'MEM. CÁLCULO - Decrescente'!AA245</f>
        <v>0</v>
      </c>
      <c r="G245" s="2">
        <f>'MEM. CÁLCULO - Decrescente'!AB245</f>
        <v>0</v>
      </c>
      <c r="H245" s="7">
        <f>'MEM. CÁLCULO - Decrescente'!AC245</f>
        <v>0</v>
      </c>
      <c r="I245" s="7">
        <f>'MEM. CÁLCULO - Decrescente'!AE245</f>
        <v>0</v>
      </c>
      <c r="J245" s="2">
        <f>'MEM. CÁLCULO - Decrescente'!AF245</f>
        <v>0</v>
      </c>
      <c r="K245" s="2">
        <f>'MEM. CÁLCULO - Decrescente'!AG245</f>
        <v>0</v>
      </c>
      <c r="L245" s="7">
        <f>'MEM. CÁLCULO - Decrescente'!AI245</f>
        <v>0</v>
      </c>
      <c r="M245" s="7">
        <f>'MEM. CÁLCULO - Decrescente'!AJ245</f>
        <v>0</v>
      </c>
      <c r="N245" s="747">
        <f>'MEM. CÁLCULO - Decrescente'!AU282</f>
        <v>0</v>
      </c>
      <c r="O245" s="748"/>
      <c r="P245" s="748"/>
      <c r="Q245" s="749"/>
    </row>
    <row r="246" spans="1:17" hidden="1">
      <c r="A246" s="5">
        <f>IF(B246="","",MAX($A$15:A245)+1)</f>
        <v>232</v>
      </c>
      <c r="B246" s="282">
        <f>'ANEXO B - ICPF - Derescente'!B246</f>
        <v>0</v>
      </c>
      <c r="C246" s="282">
        <f>'ANEXO B - ICPF - Derescente'!C246</f>
        <v>0</v>
      </c>
      <c r="D246" s="300">
        <f>'ANEXO B - ICPF - Derescente'!D246</f>
        <v>0</v>
      </c>
      <c r="E246" s="7">
        <f>'MEM. CÁLCULO - Decrescente'!Y246</f>
        <v>0</v>
      </c>
      <c r="F246" s="7">
        <f>'MEM. CÁLCULO - Decrescente'!AA246</f>
        <v>0</v>
      </c>
      <c r="G246" s="2">
        <f>'MEM. CÁLCULO - Decrescente'!AB246</f>
        <v>0</v>
      </c>
      <c r="H246" s="7">
        <f>'MEM. CÁLCULO - Decrescente'!AC246</f>
        <v>0</v>
      </c>
      <c r="I246" s="7">
        <f>'MEM. CÁLCULO - Decrescente'!AE246</f>
        <v>0</v>
      </c>
      <c r="J246" s="2">
        <f>'MEM. CÁLCULO - Decrescente'!AF246</f>
        <v>0</v>
      </c>
      <c r="K246" s="2">
        <f>'MEM. CÁLCULO - Decrescente'!AG246</f>
        <v>0</v>
      </c>
      <c r="L246" s="7">
        <f>'MEM. CÁLCULO - Decrescente'!AI246</f>
        <v>0</v>
      </c>
      <c r="M246" s="7">
        <f>'MEM. CÁLCULO - Decrescente'!AJ246</f>
        <v>0</v>
      </c>
      <c r="N246" s="747">
        <f>'MEM. CÁLCULO - Decrescente'!AU283</f>
        <v>0</v>
      </c>
      <c r="O246" s="748"/>
      <c r="P246" s="748"/>
      <c r="Q246" s="749"/>
    </row>
    <row r="247" spans="1:17" hidden="1">
      <c r="A247" s="5">
        <f>IF(B247="","",MAX($A$15:A246)+1)</f>
        <v>233</v>
      </c>
      <c r="B247" s="282">
        <f>'ANEXO B - ICPF - Derescente'!B247</f>
        <v>0</v>
      </c>
      <c r="C247" s="282">
        <f>'ANEXO B - ICPF - Derescente'!C247</f>
        <v>0</v>
      </c>
      <c r="D247" s="300">
        <f>'ANEXO B - ICPF - Derescente'!D247</f>
        <v>0</v>
      </c>
      <c r="E247" s="7">
        <f>'MEM. CÁLCULO - Decrescente'!Y247</f>
        <v>0</v>
      </c>
      <c r="F247" s="7">
        <f>'MEM. CÁLCULO - Decrescente'!AA247</f>
        <v>0</v>
      </c>
      <c r="G247" s="2">
        <f>'MEM. CÁLCULO - Decrescente'!AB247</f>
        <v>0</v>
      </c>
      <c r="H247" s="7">
        <f>'MEM. CÁLCULO - Decrescente'!AC247</f>
        <v>0</v>
      </c>
      <c r="I247" s="7">
        <f>'MEM. CÁLCULO - Decrescente'!AE247</f>
        <v>0</v>
      </c>
      <c r="J247" s="2">
        <f>'MEM. CÁLCULO - Decrescente'!AF247</f>
        <v>0</v>
      </c>
      <c r="K247" s="2">
        <f>'MEM. CÁLCULO - Decrescente'!AG247</f>
        <v>0</v>
      </c>
      <c r="L247" s="7">
        <f>'MEM. CÁLCULO - Decrescente'!AI247</f>
        <v>0</v>
      </c>
      <c r="M247" s="7">
        <f>'MEM. CÁLCULO - Decrescente'!AJ247</f>
        <v>0</v>
      </c>
      <c r="N247" s="747">
        <f>'MEM. CÁLCULO - Decrescente'!AU284</f>
        <v>0</v>
      </c>
      <c r="O247" s="748"/>
      <c r="P247" s="748"/>
      <c r="Q247" s="749"/>
    </row>
    <row r="248" spans="1:17" hidden="1">
      <c r="A248" s="5">
        <f>IF(B248="","",MAX($A$15:A247)+1)</f>
        <v>234</v>
      </c>
      <c r="B248" s="282">
        <f>'ANEXO B - ICPF - Derescente'!B248</f>
        <v>0</v>
      </c>
      <c r="C248" s="282">
        <f>'ANEXO B - ICPF - Derescente'!C248</f>
        <v>0</v>
      </c>
      <c r="D248" s="300">
        <f>'ANEXO B - ICPF - Derescente'!D248</f>
        <v>0</v>
      </c>
      <c r="E248" s="7">
        <f>'MEM. CÁLCULO - Decrescente'!Y248</f>
        <v>0</v>
      </c>
      <c r="F248" s="7">
        <f>'MEM. CÁLCULO - Decrescente'!AA248</f>
        <v>0</v>
      </c>
      <c r="G248" s="2">
        <f>'MEM. CÁLCULO - Decrescente'!AB248</f>
        <v>0</v>
      </c>
      <c r="H248" s="7">
        <f>'MEM. CÁLCULO - Decrescente'!AC248</f>
        <v>0</v>
      </c>
      <c r="I248" s="7">
        <f>'MEM. CÁLCULO - Decrescente'!AE248</f>
        <v>0</v>
      </c>
      <c r="J248" s="2">
        <f>'MEM. CÁLCULO - Decrescente'!AF248</f>
        <v>0</v>
      </c>
      <c r="K248" s="2">
        <f>'MEM. CÁLCULO - Decrescente'!AG248</f>
        <v>0</v>
      </c>
      <c r="L248" s="7">
        <f>'MEM. CÁLCULO - Decrescente'!AI248</f>
        <v>0</v>
      </c>
      <c r="M248" s="7">
        <f>'MEM. CÁLCULO - Decrescente'!AJ248</f>
        <v>0</v>
      </c>
      <c r="N248" s="747">
        <f>'MEM. CÁLCULO - Decrescente'!AU285</f>
        <v>0</v>
      </c>
      <c r="O248" s="748"/>
      <c r="P248" s="748"/>
      <c r="Q248" s="749"/>
    </row>
    <row r="249" spans="1:17" hidden="1">
      <c r="A249" s="5">
        <f>IF(B249="","",MAX($A$15:A248)+1)</f>
        <v>235</v>
      </c>
      <c r="B249" s="282">
        <f>'ANEXO B - ICPF - Derescente'!B249</f>
        <v>0</v>
      </c>
      <c r="C249" s="282">
        <f>'ANEXO B - ICPF - Derescente'!C249</f>
        <v>0</v>
      </c>
      <c r="D249" s="300">
        <f>'ANEXO B - ICPF - Derescente'!D249</f>
        <v>0</v>
      </c>
      <c r="E249" s="7">
        <f>'MEM. CÁLCULO - Decrescente'!Y249</f>
        <v>0</v>
      </c>
      <c r="F249" s="7">
        <f>'MEM. CÁLCULO - Decrescente'!AA249</f>
        <v>0</v>
      </c>
      <c r="G249" s="2">
        <f>'MEM. CÁLCULO - Decrescente'!AB249</f>
        <v>0</v>
      </c>
      <c r="H249" s="7">
        <f>'MEM. CÁLCULO - Decrescente'!AC249</f>
        <v>0</v>
      </c>
      <c r="I249" s="7">
        <f>'MEM. CÁLCULO - Decrescente'!AE249</f>
        <v>0</v>
      </c>
      <c r="J249" s="2">
        <f>'MEM. CÁLCULO - Decrescente'!AF249</f>
        <v>0</v>
      </c>
      <c r="K249" s="2">
        <f>'MEM. CÁLCULO - Decrescente'!AG249</f>
        <v>0</v>
      </c>
      <c r="L249" s="7">
        <f>'MEM. CÁLCULO - Decrescente'!AI249</f>
        <v>0</v>
      </c>
      <c r="M249" s="7">
        <f>'MEM. CÁLCULO - Decrescente'!AJ249</f>
        <v>0</v>
      </c>
      <c r="N249" s="747">
        <f>'MEM. CÁLCULO - Decrescente'!AU286</f>
        <v>0</v>
      </c>
      <c r="O249" s="748"/>
      <c r="P249" s="748"/>
      <c r="Q249" s="749"/>
    </row>
    <row r="250" spans="1:17" hidden="1">
      <c r="A250" s="5">
        <f>IF(B250="","",MAX($A$15:A249)+1)</f>
        <v>236</v>
      </c>
      <c r="B250" s="282">
        <f>'ANEXO B - ICPF - Derescente'!B250</f>
        <v>0</v>
      </c>
      <c r="C250" s="282">
        <f>'ANEXO B - ICPF - Derescente'!C250</f>
        <v>0</v>
      </c>
      <c r="D250" s="300">
        <f>'ANEXO B - ICPF - Derescente'!D250</f>
        <v>0</v>
      </c>
      <c r="E250" s="7">
        <f>'MEM. CÁLCULO - Decrescente'!Y250</f>
        <v>0</v>
      </c>
      <c r="F250" s="7">
        <f>'MEM. CÁLCULO - Decrescente'!AA250</f>
        <v>0</v>
      </c>
      <c r="G250" s="2">
        <f>'MEM. CÁLCULO - Decrescente'!AB250</f>
        <v>0</v>
      </c>
      <c r="H250" s="7">
        <f>'MEM. CÁLCULO - Decrescente'!AC250</f>
        <v>0</v>
      </c>
      <c r="I250" s="7">
        <f>'MEM. CÁLCULO - Decrescente'!AE250</f>
        <v>0</v>
      </c>
      <c r="J250" s="2">
        <f>'MEM. CÁLCULO - Decrescente'!AF250</f>
        <v>0</v>
      </c>
      <c r="K250" s="2">
        <f>'MEM. CÁLCULO - Decrescente'!AG250</f>
        <v>0</v>
      </c>
      <c r="L250" s="7">
        <f>'MEM. CÁLCULO - Decrescente'!AI250</f>
        <v>0</v>
      </c>
      <c r="M250" s="7">
        <f>'MEM. CÁLCULO - Decrescente'!AJ250</f>
        <v>0</v>
      </c>
      <c r="N250" s="747">
        <f>'MEM. CÁLCULO - Decrescente'!AU287</f>
        <v>0</v>
      </c>
      <c r="O250" s="748"/>
      <c r="P250" s="748"/>
      <c r="Q250" s="749"/>
    </row>
    <row r="251" spans="1:17" hidden="1">
      <c r="A251" s="5">
        <f>IF(B251="","",MAX($A$15:A250)+1)</f>
        <v>237</v>
      </c>
      <c r="B251" s="282">
        <f>'ANEXO B - ICPF - Derescente'!B251</f>
        <v>0</v>
      </c>
      <c r="C251" s="282">
        <f>'ANEXO B - ICPF - Derescente'!C251</f>
        <v>0</v>
      </c>
      <c r="D251" s="300">
        <f>'ANEXO B - ICPF - Derescente'!D251</f>
        <v>0</v>
      </c>
      <c r="E251" s="7">
        <f>'MEM. CÁLCULO - Decrescente'!Y251</f>
        <v>0</v>
      </c>
      <c r="F251" s="7">
        <f>'MEM. CÁLCULO - Decrescente'!AA251</f>
        <v>0</v>
      </c>
      <c r="G251" s="2">
        <f>'MEM. CÁLCULO - Decrescente'!AB251</f>
        <v>0</v>
      </c>
      <c r="H251" s="7">
        <f>'MEM. CÁLCULO - Decrescente'!AC251</f>
        <v>0</v>
      </c>
      <c r="I251" s="7">
        <f>'MEM. CÁLCULO - Decrescente'!AE251</f>
        <v>0</v>
      </c>
      <c r="J251" s="2">
        <f>'MEM. CÁLCULO - Decrescente'!AF251</f>
        <v>0</v>
      </c>
      <c r="K251" s="2">
        <f>'MEM. CÁLCULO - Decrescente'!AG251</f>
        <v>0</v>
      </c>
      <c r="L251" s="7">
        <f>'MEM. CÁLCULO - Decrescente'!AI251</f>
        <v>0</v>
      </c>
      <c r="M251" s="7">
        <f>'MEM. CÁLCULO - Decrescente'!AJ251</f>
        <v>0</v>
      </c>
      <c r="N251" s="747">
        <f>'MEM. CÁLCULO - Decrescente'!AU288</f>
        <v>0</v>
      </c>
      <c r="O251" s="748"/>
      <c r="P251" s="748"/>
      <c r="Q251" s="749"/>
    </row>
    <row r="252" spans="1:17" hidden="1">
      <c r="A252" s="5">
        <f>IF(B252="","",MAX($A$15:A251)+1)</f>
        <v>238</v>
      </c>
      <c r="B252" s="282">
        <f>'ANEXO B - ICPF - Derescente'!B252</f>
        <v>0</v>
      </c>
      <c r="C252" s="282">
        <f>'ANEXO B - ICPF - Derescente'!C252</f>
        <v>0</v>
      </c>
      <c r="D252" s="300">
        <f>'ANEXO B - ICPF - Derescente'!D252</f>
        <v>0</v>
      </c>
      <c r="E252" s="7">
        <f>'MEM. CÁLCULO - Decrescente'!Y252</f>
        <v>0</v>
      </c>
      <c r="F252" s="7">
        <f>'MEM. CÁLCULO - Decrescente'!AA252</f>
        <v>0</v>
      </c>
      <c r="G252" s="2">
        <f>'MEM. CÁLCULO - Decrescente'!AB252</f>
        <v>0</v>
      </c>
      <c r="H252" s="7">
        <f>'MEM. CÁLCULO - Decrescente'!AC252</f>
        <v>0</v>
      </c>
      <c r="I252" s="7">
        <f>'MEM. CÁLCULO - Decrescente'!AE252</f>
        <v>0</v>
      </c>
      <c r="J252" s="2">
        <f>'MEM. CÁLCULO - Decrescente'!AF252</f>
        <v>0</v>
      </c>
      <c r="K252" s="2">
        <f>'MEM. CÁLCULO - Decrescente'!AG252</f>
        <v>0</v>
      </c>
      <c r="L252" s="7">
        <f>'MEM. CÁLCULO - Decrescente'!AI252</f>
        <v>0</v>
      </c>
      <c r="M252" s="7">
        <f>'MEM. CÁLCULO - Decrescente'!AJ252</f>
        <v>0</v>
      </c>
      <c r="N252" s="747">
        <f>'MEM. CÁLCULO - Decrescente'!AU289</f>
        <v>0</v>
      </c>
      <c r="O252" s="748"/>
      <c r="P252" s="748"/>
      <c r="Q252" s="749"/>
    </row>
    <row r="253" spans="1:17" hidden="1">
      <c r="A253" s="5">
        <f>IF(B253="","",MAX($A$15:A252)+1)</f>
        <v>239</v>
      </c>
      <c r="B253" s="282">
        <f>'ANEXO B - ICPF - Derescente'!B253</f>
        <v>0</v>
      </c>
      <c r="C253" s="282">
        <f>'ANEXO B - ICPF - Derescente'!C253</f>
        <v>0</v>
      </c>
      <c r="D253" s="300">
        <f>'ANEXO B - ICPF - Derescente'!D253</f>
        <v>0</v>
      </c>
      <c r="E253" s="7">
        <f>'MEM. CÁLCULO - Decrescente'!Y253</f>
        <v>0</v>
      </c>
      <c r="F253" s="7">
        <f>'MEM. CÁLCULO - Decrescente'!AA253</f>
        <v>0</v>
      </c>
      <c r="G253" s="2">
        <f>'MEM. CÁLCULO - Decrescente'!AB253</f>
        <v>0</v>
      </c>
      <c r="H253" s="7">
        <f>'MEM. CÁLCULO - Decrescente'!AC253</f>
        <v>0</v>
      </c>
      <c r="I253" s="7">
        <f>'MEM. CÁLCULO - Decrescente'!AE253</f>
        <v>0</v>
      </c>
      <c r="J253" s="2">
        <f>'MEM. CÁLCULO - Decrescente'!AF253</f>
        <v>0</v>
      </c>
      <c r="K253" s="2">
        <f>'MEM. CÁLCULO - Decrescente'!AG253</f>
        <v>0</v>
      </c>
      <c r="L253" s="7">
        <f>'MEM. CÁLCULO - Decrescente'!AI253</f>
        <v>0</v>
      </c>
      <c r="M253" s="7">
        <f>'MEM. CÁLCULO - Decrescente'!AJ253</f>
        <v>0</v>
      </c>
      <c r="N253" s="747">
        <f>'MEM. CÁLCULO - Decrescente'!AU290</f>
        <v>0</v>
      </c>
      <c r="O253" s="748"/>
      <c r="P253" s="748"/>
      <c r="Q253" s="749"/>
    </row>
    <row r="254" spans="1:17" hidden="1">
      <c r="A254" s="5">
        <f>IF(B254="","",MAX($A$15:A253)+1)</f>
        <v>240</v>
      </c>
      <c r="B254" s="282">
        <f>'ANEXO B - ICPF - Derescente'!B254</f>
        <v>0</v>
      </c>
      <c r="C254" s="282">
        <f>'ANEXO B - ICPF - Derescente'!C254</f>
        <v>0</v>
      </c>
      <c r="D254" s="300">
        <f>'ANEXO B - ICPF - Derescente'!D254</f>
        <v>0</v>
      </c>
      <c r="E254" s="7">
        <f>'MEM. CÁLCULO - Decrescente'!Y254</f>
        <v>0</v>
      </c>
      <c r="F254" s="7">
        <f>'MEM. CÁLCULO - Decrescente'!AA254</f>
        <v>0</v>
      </c>
      <c r="G254" s="2">
        <f>'MEM. CÁLCULO - Decrescente'!AB254</f>
        <v>0</v>
      </c>
      <c r="H254" s="7">
        <f>'MEM. CÁLCULO - Decrescente'!AC254</f>
        <v>0</v>
      </c>
      <c r="I254" s="7">
        <f>'MEM. CÁLCULO - Decrescente'!AE254</f>
        <v>0</v>
      </c>
      <c r="J254" s="2">
        <f>'MEM. CÁLCULO - Decrescente'!AF254</f>
        <v>0</v>
      </c>
      <c r="K254" s="2">
        <f>'MEM. CÁLCULO - Decrescente'!AG254</f>
        <v>0</v>
      </c>
      <c r="L254" s="7">
        <f>'MEM. CÁLCULO - Decrescente'!AI254</f>
        <v>0</v>
      </c>
      <c r="M254" s="7">
        <f>'MEM. CÁLCULO - Decrescente'!AJ254</f>
        <v>0</v>
      </c>
      <c r="N254" s="747">
        <f>'MEM. CÁLCULO - Decrescente'!AU291</f>
        <v>0</v>
      </c>
      <c r="O254" s="748"/>
      <c r="P254" s="748"/>
      <c r="Q254" s="749"/>
    </row>
    <row r="255" spans="1:17" hidden="1">
      <c r="A255" s="5">
        <f>IF(B255="","",MAX($A$15:A254)+1)</f>
        <v>241</v>
      </c>
      <c r="B255" s="282">
        <f>'ANEXO B - ICPF - Derescente'!B255</f>
        <v>0</v>
      </c>
      <c r="C255" s="282">
        <f>'ANEXO B - ICPF - Derescente'!C255</f>
        <v>0</v>
      </c>
      <c r="D255" s="300">
        <f>'ANEXO B - ICPF - Derescente'!D255</f>
        <v>0</v>
      </c>
      <c r="E255" s="7">
        <f>'MEM. CÁLCULO - Decrescente'!Y255</f>
        <v>0</v>
      </c>
      <c r="F255" s="7">
        <f>'MEM. CÁLCULO - Decrescente'!AA255</f>
        <v>0</v>
      </c>
      <c r="G255" s="2">
        <f>'MEM. CÁLCULO - Decrescente'!AB255</f>
        <v>0</v>
      </c>
      <c r="H255" s="7">
        <f>'MEM. CÁLCULO - Decrescente'!AC255</f>
        <v>0</v>
      </c>
      <c r="I255" s="7">
        <f>'MEM. CÁLCULO - Decrescente'!AE255</f>
        <v>0</v>
      </c>
      <c r="J255" s="2">
        <f>'MEM. CÁLCULO - Decrescente'!AF255</f>
        <v>0</v>
      </c>
      <c r="K255" s="2">
        <f>'MEM. CÁLCULO - Decrescente'!AG255</f>
        <v>0</v>
      </c>
      <c r="L255" s="7">
        <f>'MEM. CÁLCULO - Decrescente'!AI255</f>
        <v>0</v>
      </c>
      <c r="M255" s="7">
        <f>'MEM. CÁLCULO - Decrescente'!AJ255</f>
        <v>0</v>
      </c>
      <c r="N255" s="747">
        <f>'MEM. CÁLCULO - Decrescente'!AU292</f>
        <v>0</v>
      </c>
      <c r="O255" s="748"/>
      <c r="P255" s="748"/>
      <c r="Q255" s="749"/>
    </row>
    <row r="256" spans="1:17" hidden="1">
      <c r="A256" s="5">
        <f>IF(B256="","",MAX($A$15:A255)+1)</f>
        <v>242</v>
      </c>
      <c r="B256" s="282">
        <f>'ANEXO B - ICPF - Derescente'!B256</f>
        <v>0</v>
      </c>
      <c r="C256" s="282">
        <f>'ANEXO B - ICPF - Derescente'!C256</f>
        <v>0</v>
      </c>
      <c r="D256" s="300">
        <f>'ANEXO B - ICPF - Derescente'!D256</f>
        <v>0</v>
      </c>
      <c r="E256" s="7">
        <f>'MEM. CÁLCULO - Decrescente'!Y256</f>
        <v>0</v>
      </c>
      <c r="F256" s="7">
        <f>'MEM. CÁLCULO - Decrescente'!AA256</f>
        <v>0</v>
      </c>
      <c r="G256" s="2">
        <f>'MEM. CÁLCULO - Decrescente'!AB256</f>
        <v>0</v>
      </c>
      <c r="H256" s="7">
        <f>'MEM. CÁLCULO - Decrescente'!AC256</f>
        <v>0</v>
      </c>
      <c r="I256" s="7">
        <f>'MEM. CÁLCULO - Decrescente'!AE256</f>
        <v>0</v>
      </c>
      <c r="J256" s="2">
        <f>'MEM. CÁLCULO - Decrescente'!AF256</f>
        <v>0</v>
      </c>
      <c r="K256" s="2">
        <f>'MEM. CÁLCULO - Decrescente'!AG256</f>
        <v>0</v>
      </c>
      <c r="L256" s="7">
        <f>'MEM. CÁLCULO - Decrescente'!AI256</f>
        <v>0</v>
      </c>
      <c r="M256" s="7">
        <f>'MEM. CÁLCULO - Decrescente'!AJ256</f>
        <v>0</v>
      </c>
      <c r="N256" s="747">
        <f>'MEM. CÁLCULO - Decrescente'!AU293</f>
        <v>0</v>
      </c>
      <c r="O256" s="748"/>
      <c r="P256" s="748"/>
      <c r="Q256" s="749"/>
    </row>
    <row r="257" spans="1:17" hidden="1">
      <c r="A257" s="5">
        <f>IF(B257="","",MAX($A$15:A256)+1)</f>
        <v>243</v>
      </c>
      <c r="B257" s="282">
        <f>'ANEXO B - ICPF - Derescente'!B257</f>
        <v>0</v>
      </c>
      <c r="C257" s="282">
        <f>'ANEXO B - ICPF - Derescente'!C257</f>
        <v>0</v>
      </c>
      <c r="D257" s="300">
        <f>'ANEXO B - ICPF - Derescente'!D257</f>
        <v>0</v>
      </c>
      <c r="E257" s="7">
        <f>'MEM. CÁLCULO - Decrescente'!Y257</f>
        <v>0</v>
      </c>
      <c r="F257" s="7">
        <f>'MEM. CÁLCULO - Decrescente'!AA257</f>
        <v>0</v>
      </c>
      <c r="G257" s="2">
        <f>'MEM. CÁLCULO - Decrescente'!AB257</f>
        <v>0</v>
      </c>
      <c r="H257" s="7">
        <f>'MEM. CÁLCULO - Decrescente'!AC257</f>
        <v>0</v>
      </c>
      <c r="I257" s="7">
        <f>'MEM. CÁLCULO - Decrescente'!AE257</f>
        <v>0</v>
      </c>
      <c r="J257" s="2">
        <f>'MEM. CÁLCULO - Decrescente'!AF257</f>
        <v>0</v>
      </c>
      <c r="K257" s="2">
        <f>'MEM. CÁLCULO - Decrescente'!AG257</f>
        <v>0</v>
      </c>
      <c r="L257" s="7">
        <f>'MEM. CÁLCULO - Decrescente'!AI257</f>
        <v>0</v>
      </c>
      <c r="M257" s="7">
        <f>'MEM. CÁLCULO - Decrescente'!AJ257</f>
        <v>0</v>
      </c>
      <c r="N257" s="747">
        <f>'MEM. CÁLCULO - Decrescente'!AU294</f>
        <v>0</v>
      </c>
      <c r="O257" s="748"/>
      <c r="P257" s="748"/>
      <c r="Q257" s="749"/>
    </row>
    <row r="258" spans="1:17" hidden="1">
      <c r="A258" s="5">
        <f>IF(B258="","",MAX($A$15:A257)+1)</f>
        <v>244</v>
      </c>
      <c r="B258" s="282">
        <f>'ANEXO B - ICPF - Derescente'!B258</f>
        <v>0</v>
      </c>
      <c r="C258" s="282">
        <f>'ANEXO B - ICPF - Derescente'!C258</f>
        <v>0</v>
      </c>
      <c r="D258" s="300">
        <f>'ANEXO B - ICPF - Derescente'!D258</f>
        <v>0</v>
      </c>
      <c r="E258" s="7">
        <f>'MEM. CÁLCULO - Decrescente'!Y258</f>
        <v>0</v>
      </c>
      <c r="F258" s="7">
        <f>'MEM. CÁLCULO - Decrescente'!AA258</f>
        <v>0</v>
      </c>
      <c r="G258" s="2">
        <f>'MEM. CÁLCULO - Decrescente'!AB258</f>
        <v>0</v>
      </c>
      <c r="H258" s="7">
        <f>'MEM. CÁLCULO - Decrescente'!AC258</f>
        <v>0</v>
      </c>
      <c r="I258" s="7">
        <f>'MEM. CÁLCULO - Decrescente'!AE258</f>
        <v>0</v>
      </c>
      <c r="J258" s="2">
        <f>'MEM. CÁLCULO - Decrescente'!AF258</f>
        <v>0</v>
      </c>
      <c r="K258" s="2">
        <f>'MEM. CÁLCULO - Decrescente'!AG258</f>
        <v>0</v>
      </c>
      <c r="L258" s="7">
        <f>'MEM. CÁLCULO - Decrescente'!AI258</f>
        <v>0</v>
      </c>
      <c r="M258" s="7">
        <f>'MEM. CÁLCULO - Decrescente'!AJ258</f>
        <v>0</v>
      </c>
      <c r="N258" s="747">
        <f>'MEM. CÁLCULO - Decrescente'!AU295</f>
        <v>0</v>
      </c>
      <c r="O258" s="748"/>
      <c r="P258" s="748"/>
      <c r="Q258" s="749"/>
    </row>
    <row r="259" spans="1:17" hidden="1">
      <c r="A259" s="5">
        <f>IF(B259="","",MAX($A$15:A258)+1)</f>
        <v>245</v>
      </c>
      <c r="B259" s="282">
        <f>'ANEXO B - ICPF - Derescente'!B259</f>
        <v>0</v>
      </c>
      <c r="C259" s="282">
        <f>'ANEXO B - ICPF - Derescente'!C259</f>
        <v>0</v>
      </c>
      <c r="D259" s="300">
        <f>'ANEXO B - ICPF - Derescente'!D259</f>
        <v>0</v>
      </c>
      <c r="E259" s="7">
        <f>'MEM. CÁLCULO - Decrescente'!Y259</f>
        <v>0</v>
      </c>
      <c r="F259" s="7">
        <f>'MEM. CÁLCULO - Decrescente'!AA259</f>
        <v>0</v>
      </c>
      <c r="G259" s="2">
        <f>'MEM. CÁLCULO - Decrescente'!AB259</f>
        <v>0</v>
      </c>
      <c r="H259" s="7">
        <f>'MEM. CÁLCULO - Decrescente'!AC259</f>
        <v>0</v>
      </c>
      <c r="I259" s="7">
        <f>'MEM. CÁLCULO - Decrescente'!AE259</f>
        <v>0</v>
      </c>
      <c r="J259" s="2">
        <f>'MEM. CÁLCULO - Decrescente'!AF259</f>
        <v>0</v>
      </c>
      <c r="K259" s="2">
        <f>'MEM. CÁLCULO - Decrescente'!AG259</f>
        <v>0</v>
      </c>
      <c r="L259" s="7">
        <f>'MEM. CÁLCULO - Decrescente'!AI259</f>
        <v>0</v>
      </c>
      <c r="M259" s="7">
        <f>'MEM. CÁLCULO - Decrescente'!AJ259</f>
        <v>0</v>
      </c>
      <c r="N259" s="747">
        <f>'MEM. CÁLCULO - Decrescente'!AU296</f>
        <v>0</v>
      </c>
      <c r="O259" s="748"/>
      <c r="P259" s="748"/>
      <c r="Q259" s="749"/>
    </row>
    <row r="260" spans="1:17" hidden="1">
      <c r="A260" s="5">
        <f>IF(B260="","",MAX($A$15:A259)+1)</f>
        <v>246</v>
      </c>
      <c r="B260" s="282">
        <f>'ANEXO B - ICPF - Derescente'!B260</f>
        <v>0</v>
      </c>
      <c r="C260" s="282">
        <f>'ANEXO B - ICPF - Derescente'!C260</f>
        <v>0</v>
      </c>
      <c r="D260" s="300">
        <f>'ANEXO B - ICPF - Derescente'!D260</f>
        <v>0</v>
      </c>
      <c r="E260" s="7">
        <f>'MEM. CÁLCULO - Decrescente'!Y260</f>
        <v>0</v>
      </c>
      <c r="F260" s="7">
        <f>'MEM. CÁLCULO - Decrescente'!AA260</f>
        <v>0</v>
      </c>
      <c r="G260" s="2">
        <f>'MEM. CÁLCULO - Decrescente'!AB260</f>
        <v>0</v>
      </c>
      <c r="H260" s="7">
        <f>'MEM. CÁLCULO - Decrescente'!AC260</f>
        <v>0</v>
      </c>
      <c r="I260" s="7">
        <f>'MEM. CÁLCULO - Decrescente'!AE260</f>
        <v>0</v>
      </c>
      <c r="J260" s="2">
        <f>'MEM. CÁLCULO - Decrescente'!AF260</f>
        <v>0</v>
      </c>
      <c r="K260" s="2">
        <f>'MEM. CÁLCULO - Decrescente'!AG260</f>
        <v>0</v>
      </c>
      <c r="L260" s="7">
        <f>'MEM. CÁLCULO - Decrescente'!AI260</f>
        <v>0</v>
      </c>
      <c r="M260" s="7">
        <f>'MEM. CÁLCULO - Decrescente'!AJ260</f>
        <v>0</v>
      </c>
      <c r="N260" s="747">
        <f>'MEM. CÁLCULO - Decrescente'!AU297</f>
        <v>0</v>
      </c>
      <c r="O260" s="748"/>
      <c r="P260" s="748"/>
      <c r="Q260" s="749"/>
    </row>
    <row r="261" spans="1:17" hidden="1">
      <c r="A261" s="5">
        <f>IF(B261="","",MAX($A$15:A260)+1)</f>
        <v>247</v>
      </c>
      <c r="B261" s="282">
        <f>'ANEXO B - ICPF - Derescente'!B261</f>
        <v>0</v>
      </c>
      <c r="C261" s="282">
        <f>'ANEXO B - ICPF - Derescente'!C261</f>
        <v>0</v>
      </c>
      <c r="D261" s="300">
        <f>'ANEXO B - ICPF - Derescente'!D261</f>
        <v>0</v>
      </c>
      <c r="E261" s="7">
        <f>'MEM. CÁLCULO - Decrescente'!Y261</f>
        <v>0</v>
      </c>
      <c r="F261" s="7">
        <f>'MEM. CÁLCULO - Decrescente'!AA261</f>
        <v>0</v>
      </c>
      <c r="G261" s="2">
        <f>'MEM. CÁLCULO - Decrescente'!AB261</f>
        <v>0</v>
      </c>
      <c r="H261" s="7">
        <f>'MEM. CÁLCULO - Decrescente'!AC261</f>
        <v>0</v>
      </c>
      <c r="I261" s="7">
        <f>'MEM. CÁLCULO - Decrescente'!AE261</f>
        <v>0</v>
      </c>
      <c r="J261" s="2">
        <f>'MEM. CÁLCULO - Decrescente'!AF261</f>
        <v>0</v>
      </c>
      <c r="K261" s="2">
        <f>'MEM. CÁLCULO - Decrescente'!AG261</f>
        <v>0</v>
      </c>
      <c r="L261" s="7">
        <f>'MEM. CÁLCULO - Decrescente'!AI261</f>
        <v>0</v>
      </c>
      <c r="M261" s="7">
        <f>'MEM. CÁLCULO - Decrescente'!AJ261</f>
        <v>0</v>
      </c>
      <c r="N261" s="747">
        <f>'MEM. CÁLCULO - Decrescente'!AU298</f>
        <v>0</v>
      </c>
      <c r="O261" s="748"/>
      <c r="P261" s="748"/>
      <c r="Q261" s="749"/>
    </row>
    <row r="262" spans="1:17" hidden="1">
      <c r="A262" s="5">
        <f>IF(B262="","",MAX($A$15:A261)+1)</f>
        <v>248</v>
      </c>
      <c r="B262" s="282">
        <f>'ANEXO B - ICPF - Derescente'!B262</f>
        <v>0</v>
      </c>
      <c r="C262" s="282">
        <f>'ANEXO B - ICPF - Derescente'!C262</f>
        <v>0</v>
      </c>
      <c r="D262" s="300">
        <f>'ANEXO B - ICPF - Derescente'!D262</f>
        <v>0</v>
      </c>
      <c r="E262" s="7">
        <f>'MEM. CÁLCULO - Decrescente'!Y262</f>
        <v>0</v>
      </c>
      <c r="F262" s="7">
        <f>'MEM. CÁLCULO - Decrescente'!AA262</f>
        <v>0</v>
      </c>
      <c r="G262" s="2">
        <f>'MEM. CÁLCULO - Decrescente'!AB262</f>
        <v>0</v>
      </c>
      <c r="H262" s="7">
        <f>'MEM. CÁLCULO - Decrescente'!AC262</f>
        <v>0</v>
      </c>
      <c r="I262" s="7">
        <f>'MEM. CÁLCULO - Decrescente'!AE262</f>
        <v>0</v>
      </c>
      <c r="J262" s="2">
        <f>'MEM. CÁLCULO - Decrescente'!AF262</f>
        <v>0</v>
      </c>
      <c r="K262" s="2">
        <f>'MEM. CÁLCULO - Decrescente'!AG262</f>
        <v>0</v>
      </c>
      <c r="L262" s="7">
        <f>'MEM. CÁLCULO - Decrescente'!AI262</f>
        <v>0</v>
      </c>
      <c r="M262" s="7">
        <f>'MEM. CÁLCULO - Decrescente'!AJ262</f>
        <v>0</v>
      </c>
      <c r="N262" s="747">
        <f>'MEM. CÁLCULO - Decrescente'!AU299</f>
        <v>0</v>
      </c>
      <c r="O262" s="748"/>
      <c r="P262" s="748"/>
      <c r="Q262" s="749"/>
    </row>
    <row r="263" spans="1:17" hidden="1">
      <c r="A263" s="5">
        <f>IF(B263="","",MAX($A$15:A262)+1)</f>
        <v>249</v>
      </c>
      <c r="B263" s="282">
        <f>'ANEXO B - ICPF - Derescente'!B263</f>
        <v>0</v>
      </c>
      <c r="C263" s="282">
        <f>'ANEXO B - ICPF - Derescente'!C263</f>
        <v>0</v>
      </c>
      <c r="D263" s="300">
        <f>'ANEXO B - ICPF - Derescente'!D263</f>
        <v>0</v>
      </c>
      <c r="E263" s="7">
        <f>'MEM. CÁLCULO - Decrescente'!Y263</f>
        <v>0</v>
      </c>
      <c r="F263" s="7">
        <f>'MEM. CÁLCULO - Decrescente'!AA263</f>
        <v>0</v>
      </c>
      <c r="G263" s="2">
        <f>'MEM. CÁLCULO - Decrescente'!AB263</f>
        <v>0</v>
      </c>
      <c r="H263" s="7">
        <f>'MEM. CÁLCULO - Decrescente'!AC263</f>
        <v>0</v>
      </c>
      <c r="I263" s="7">
        <f>'MEM. CÁLCULO - Decrescente'!AE263</f>
        <v>0</v>
      </c>
      <c r="J263" s="2">
        <f>'MEM. CÁLCULO - Decrescente'!AF263</f>
        <v>0</v>
      </c>
      <c r="K263" s="2">
        <f>'MEM. CÁLCULO - Decrescente'!AG263</f>
        <v>0</v>
      </c>
      <c r="L263" s="7">
        <f>'MEM. CÁLCULO - Decrescente'!AI263</f>
        <v>0</v>
      </c>
      <c r="M263" s="7">
        <f>'MEM. CÁLCULO - Decrescente'!AJ263</f>
        <v>0</v>
      </c>
      <c r="N263" s="747">
        <f>'MEM. CÁLCULO - Decrescente'!AU300</f>
        <v>0</v>
      </c>
      <c r="O263" s="748"/>
      <c r="P263" s="748"/>
      <c r="Q263" s="749"/>
    </row>
    <row r="264" spans="1:17" hidden="1">
      <c r="A264" s="5">
        <f>IF(B264="","",MAX($A$15:A263)+1)</f>
        <v>250</v>
      </c>
      <c r="B264" s="282">
        <f>'ANEXO B - ICPF - Derescente'!B264</f>
        <v>0</v>
      </c>
      <c r="C264" s="282">
        <f>'ANEXO B - ICPF - Derescente'!C264</f>
        <v>0</v>
      </c>
      <c r="D264" s="300">
        <f>'ANEXO B - ICPF - Derescente'!D264</f>
        <v>0</v>
      </c>
      <c r="E264" s="7">
        <f>'MEM. CÁLCULO - Decrescente'!Y264</f>
        <v>0</v>
      </c>
      <c r="F264" s="7">
        <f>'MEM. CÁLCULO - Decrescente'!AA264</f>
        <v>0</v>
      </c>
      <c r="G264" s="2">
        <f>'MEM. CÁLCULO - Decrescente'!AB264</f>
        <v>0</v>
      </c>
      <c r="H264" s="7">
        <f>'MEM. CÁLCULO - Decrescente'!AC264</f>
        <v>0</v>
      </c>
      <c r="I264" s="7">
        <f>'MEM. CÁLCULO - Decrescente'!AE264</f>
        <v>0</v>
      </c>
      <c r="J264" s="2">
        <f>'MEM. CÁLCULO - Decrescente'!AF264</f>
        <v>0</v>
      </c>
      <c r="K264" s="2">
        <f>'MEM. CÁLCULO - Decrescente'!AG264</f>
        <v>0</v>
      </c>
      <c r="L264" s="7">
        <f>'MEM. CÁLCULO - Decrescente'!AI264</f>
        <v>0</v>
      </c>
      <c r="M264" s="7">
        <f>'MEM. CÁLCULO - Decrescente'!AJ264</f>
        <v>0</v>
      </c>
      <c r="N264" s="747">
        <f>'MEM. CÁLCULO - Decrescente'!AU301</f>
        <v>0</v>
      </c>
      <c r="O264" s="748"/>
      <c r="P264" s="748"/>
      <c r="Q264" s="749"/>
    </row>
    <row r="265" spans="1:17" hidden="1">
      <c r="A265" s="5">
        <f>IF(B265="","",MAX($A$15:A264)+1)</f>
        <v>251</v>
      </c>
      <c r="B265" s="282">
        <f>'ANEXO B - ICPF - Derescente'!B265</f>
        <v>0</v>
      </c>
      <c r="C265" s="282">
        <f>'ANEXO B - ICPF - Derescente'!C265</f>
        <v>0</v>
      </c>
      <c r="D265" s="300">
        <f>'ANEXO B - ICPF - Derescente'!D265</f>
        <v>0</v>
      </c>
      <c r="E265" s="7">
        <f>'MEM. CÁLCULO - Decrescente'!Y265</f>
        <v>0</v>
      </c>
      <c r="F265" s="7">
        <f>'MEM. CÁLCULO - Decrescente'!AA265</f>
        <v>0</v>
      </c>
      <c r="G265" s="2">
        <f>'MEM. CÁLCULO - Decrescente'!AB265</f>
        <v>0</v>
      </c>
      <c r="H265" s="7">
        <f>'MEM. CÁLCULO - Decrescente'!AC265</f>
        <v>0</v>
      </c>
      <c r="I265" s="7">
        <f>'MEM. CÁLCULO - Decrescente'!AE265</f>
        <v>0</v>
      </c>
      <c r="J265" s="2">
        <f>'MEM. CÁLCULO - Decrescente'!AF265</f>
        <v>0</v>
      </c>
      <c r="K265" s="2">
        <f>'MEM. CÁLCULO - Decrescente'!AG265</f>
        <v>0</v>
      </c>
      <c r="L265" s="7">
        <f>'MEM. CÁLCULO - Decrescente'!AI265</f>
        <v>0</v>
      </c>
      <c r="M265" s="7">
        <f>'MEM. CÁLCULO - Decrescente'!AJ265</f>
        <v>0</v>
      </c>
      <c r="N265" s="747">
        <f>'MEM. CÁLCULO - Decrescente'!AU302</f>
        <v>0</v>
      </c>
      <c r="O265" s="748"/>
      <c r="P265" s="748"/>
      <c r="Q265" s="749"/>
    </row>
    <row r="266" spans="1:17" hidden="1">
      <c r="A266" s="5">
        <f>IF(B266="","",MAX($A$15:A265)+1)</f>
        <v>252</v>
      </c>
      <c r="B266" s="282">
        <f>'ANEXO B - ICPF - Derescente'!B266</f>
        <v>0</v>
      </c>
      <c r="C266" s="282">
        <f>'ANEXO B - ICPF - Derescente'!C266</f>
        <v>0</v>
      </c>
      <c r="D266" s="300">
        <f>'ANEXO B - ICPF - Derescente'!D266</f>
        <v>0</v>
      </c>
      <c r="E266" s="7">
        <f>'MEM. CÁLCULO - Decrescente'!Y266</f>
        <v>0</v>
      </c>
      <c r="F266" s="7">
        <f>'MEM. CÁLCULO - Decrescente'!AA266</f>
        <v>0</v>
      </c>
      <c r="G266" s="2">
        <f>'MEM. CÁLCULO - Decrescente'!AB266</f>
        <v>0</v>
      </c>
      <c r="H266" s="7">
        <f>'MEM. CÁLCULO - Decrescente'!AC266</f>
        <v>0</v>
      </c>
      <c r="I266" s="7">
        <f>'MEM. CÁLCULO - Decrescente'!AE266</f>
        <v>0</v>
      </c>
      <c r="J266" s="2">
        <f>'MEM. CÁLCULO - Decrescente'!AF266</f>
        <v>0</v>
      </c>
      <c r="K266" s="2">
        <f>'MEM. CÁLCULO - Decrescente'!AG266</f>
        <v>0</v>
      </c>
      <c r="L266" s="7">
        <f>'MEM. CÁLCULO - Decrescente'!AI266</f>
        <v>0</v>
      </c>
      <c r="M266" s="7">
        <f>'MEM. CÁLCULO - Decrescente'!AJ266</f>
        <v>0</v>
      </c>
      <c r="N266" s="747">
        <f>'MEM. CÁLCULO - Decrescente'!AU303</f>
        <v>0</v>
      </c>
      <c r="O266" s="748"/>
      <c r="P266" s="748"/>
      <c r="Q266" s="749"/>
    </row>
    <row r="267" spans="1:17" hidden="1">
      <c r="A267" s="5">
        <f>IF(B267="","",MAX($A$15:A266)+1)</f>
        <v>253</v>
      </c>
      <c r="B267" s="282">
        <f>'ANEXO B - ICPF - Derescente'!B267</f>
        <v>0</v>
      </c>
      <c r="C267" s="282">
        <f>'ANEXO B - ICPF - Derescente'!C267</f>
        <v>0</v>
      </c>
      <c r="D267" s="300">
        <f>'ANEXO B - ICPF - Derescente'!D267</f>
        <v>0</v>
      </c>
      <c r="E267" s="7">
        <f>'MEM. CÁLCULO - Decrescente'!Y267</f>
        <v>0</v>
      </c>
      <c r="F267" s="7">
        <f>'MEM. CÁLCULO - Decrescente'!AA267</f>
        <v>0</v>
      </c>
      <c r="G267" s="2">
        <f>'MEM. CÁLCULO - Decrescente'!AB267</f>
        <v>0</v>
      </c>
      <c r="H267" s="7">
        <f>'MEM. CÁLCULO - Decrescente'!AC267</f>
        <v>0</v>
      </c>
      <c r="I267" s="7">
        <f>'MEM. CÁLCULO - Decrescente'!AE267</f>
        <v>0</v>
      </c>
      <c r="J267" s="2">
        <f>'MEM. CÁLCULO - Decrescente'!AF267</f>
        <v>0</v>
      </c>
      <c r="K267" s="2">
        <f>'MEM. CÁLCULO - Decrescente'!AG267</f>
        <v>0</v>
      </c>
      <c r="L267" s="7">
        <f>'MEM. CÁLCULO - Decrescente'!AI267</f>
        <v>0</v>
      </c>
      <c r="M267" s="7">
        <f>'MEM. CÁLCULO - Decrescente'!AJ267</f>
        <v>0</v>
      </c>
      <c r="N267" s="747">
        <f>'MEM. CÁLCULO - Decrescente'!AU304</f>
        <v>0</v>
      </c>
      <c r="O267" s="748"/>
      <c r="P267" s="748"/>
      <c r="Q267" s="749"/>
    </row>
    <row r="268" spans="1:17" hidden="1">
      <c r="A268" s="5">
        <f>IF(B268="","",MAX($A$15:A267)+1)</f>
        <v>254</v>
      </c>
      <c r="B268" s="282">
        <f>'ANEXO B - ICPF - Derescente'!B268</f>
        <v>0</v>
      </c>
      <c r="C268" s="282">
        <f>'ANEXO B - ICPF - Derescente'!C268</f>
        <v>0</v>
      </c>
      <c r="D268" s="300">
        <f>'ANEXO B - ICPF - Derescente'!D268</f>
        <v>0</v>
      </c>
      <c r="E268" s="7">
        <f>'MEM. CÁLCULO - Decrescente'!Y268</f>
        <v>0</v>
      </c>
      <c r="F268" s="7">
        <f>'MEM. CÁLCULO - Decrescente'!AA268</f>
        <v>0</v>
      </c>
      <c r="G268" s="2">
        <f>'MEM. CÁLCULO - Decrescente'!AB268</f>
        <v>0</v>
      </c>
      <c r="H268" s="7">
        <f>'MEM. CÁLCULO - Decrescente'!AC268</f>
        <v>0</v>
      </c>
      <c r="I268" s="7">
        <f>'MEM. CÁLCULO - Decrescente'!AE268</f>
        <v>0</v>
      </c>
      <c r="J268" s="2">
        <f>'MEM. CÁLCULO - Decrescente'!AF268</f>
        <v>0</v>
      </c>
      <c r="K268" s="2">
        <f>'MEM. CÁLCULO - Decrescente'!AG268</f>
        <v>0</v>
      </c>
      <c r="L268" s="7">
        <f>'MEM. CÁLCULO - Decrescente'!AI268</f>
        <v>0</v>
      </c>
      <c r="M268" s="7">
        <f>'MEM. CÁLCULO - Decrescente'!AJ268</f>
        <v>0</v>
      </c>
      <c r="N268" s="747">
        <f>'MEM. CÁLCULO - Decrescente'!AU305</f>
        <v>0</v>
      </c>
      <c r="O268" s="748"/>
      <c r="P268" s="748"/>
      <c r="Q268" s="749"/>
    </row>
    <row r="269" spans="1:17" hidden="1">
      <c r="A269" s="5">
        <f>IF(B269="","",MAX($A$15:A268)+1)</f>
        <v>255</v>
      </c>
      <c r="B269" s="282">
        <f>'ANEXO B - ICPF - Derescente'!B269</f>
        <v>0</v>
      </c>
      <c r="C269" s="282">
        <f>'ANEXO B - ICPF - Derescente'!C269</f>
        <v>0</v>
      </c>
      <c r="D269" s="300">
        <f>'ANEXO B - ICPF - Derescente'!D269</f>
        <v>0</v>
      </c>
      <c r="E269" s="7">
        <f>'MEM. CÁLCULO - Decrescente'!Y269</f>
        <v>0</v>
      </c>
      <c r="F269" s="7">
        <f>'MEM. CÁLCULO - Decrescente'!AA269</f>
        <v>0</v>
      </c>
      <c r="G269" s="2">
        <f>'MEM. CÁLCULO - Decrescente'!AB269</f>
        <v>0</v>
      </c>
      <c r="H269" s="7">
        <f>'MEM. CÁLCULO - Decrescente'!AC269</f>
        <v>0</v>
      </c>
      <c r="I269" s="7">
        <f>'MEM. CÁLCULO - Decrescente'!AE269</f>
        <v>0</v>
      </c>
      <c r="J269" s="2">
        <f>'MEM. CÁLCULO - Decrescente'!AF269</f>
        <v>0</v>
      </c>
      <c r="K269" s="2">
        <f>'MEM. CÁLCULO - Decrescente'!AG269</f>
        <v>0</v>
      </c>
      <c r="L269" s="7">
        <f>'MEM. CÁLCULO - Decrescente'!AI269</f>
        <v>0</v>
      </c>
      <c r="M269" s="7">
        <f>'MEM. CÁLCULO - Decrescente'!AJ269</f>
        <v>0</v>
      </c>
      <c r="N269" s="747">
        <f>'MEM. CÁLCULO - Decrescente'!AU306</f>
        <v>0</v>
      </c>
      <c r="O269" s="748"/>
      <c r="P269" s="748"/>
      <c r="Q269" s="749"/>
    </row>
    <row r="270" spans="1:17" hidden="1">
      <c r="A270" s="5">
        <f>IF(B270="","",MAX($A$15:A269)+1)</f>
        <v>256</v>
      </c>
      <c r="B270" s="282">
        <f>'ANEXO B - ICPF - Derescente'!B270</f>
        <v>0</v>
      </c>
      <c r="C270" s="282">
        <f>'ANEXO B - ICPF - Derescente'!C270</f>
        <v>0</v>
      </c>
      <c r="D270" s="300">
        <f>'ANEXO B - ICPF - Derescente'!D270</f>
        <v>0</v>
      </c>
      <c r="E270" s="7">
        <f>'MEM. CÁLCULO - Decrescente'!Y270</f>
        <v>0</v>
      </c>
      <c r="F270" s="7">
        <f>'MEM. CÁLCULO - Decrescente'!AA270</f>
        <v>0</v>
      </c>
      <c r="G270" s="2">
        <f>'MEM. CÁLCULO - Decrescente'!AB270</f>
        <v>0</v>
      </c>
      <c r="H270" s="7">
        <f>'MEM. CÁLCULO - Decrescente'!AC270</f>
        <v>0</v>
      </c>
      <c r="I270" s="7">
        <f>'MEM. CÁLCULO - Decrescente'!AE270</f>
        <v>0</v>
      </c>
      <c r="J270" s="2">
        <f>'MEM. CÁLCULO - Decrescente'!AF270</f>
        <v>0</v>
      </c>
      <c r="K270" s="2">
        <f>'MEM. CÁLCULO - Decrescente'!AG270</f>
        <v>0</v>
      </c>
      <c r="L270" s="7">
        <f>'MEM. CÁLCULO - Decrescente'!AI270</f>
        <v>0</v>
      </c>
      <c r="M270" s="7">
        <f>'MEM. CÁLCULO - Decrescente'!AJ270</f>
        <v>0</v>
      </c>
      <c r="N270" s="747">
        <f>'MEM. CÁLCULO - Decrescente'!AU307</f>
        <v>0</v>
      </c>
      <c r="O270" s="748"/>
      <c r="P270" s="748"/>
      <c r="Q270" s="749"/>
    </row>
    <row r="271" spans="1:17" hidden="1">
      <c r="A271" s="5">
        <f>IF(B271="","",MAX($A$15:A270)+1)</f>
        <v>257</v>
      </c>
      <c r="B271" s="282">
        <f>'ANEXO B - ICPF - Derescente'!B271</f>
        <v>0</v>
      </c>
      <c r="C271" s="282">
        <f>'ANEXO B - ICPF - Derescente'!C271</f>
        <v>0</v>
      </c>
      <c r="D271" s="300">
        <f>'ANEXO B - ICPF - Derescente'!D271</f>
        <v>0</v>
      </c>
      <c r="E271" s="7">
        <f>'MEM. CÁLCULO - Decrescente'!Y271</f>
        <v>0</v>
      </c>
      <c r="F271" s="7">
        <f>'MEM. CÁLCULO - Decrescente'!AA271</f>
        <v>0</v>
      </c>
      <c r="G271" s="2">
        <f>'MEM. CÁLCULO - Decrescente'!AB271</f>
        <v>0</v>
      </c>
      <c r="H271" s="7">
        <f>'MEM. CÁLCULO - Decrescente'!AC271</f>
        <v>0</v>
      </c>
      <c r="I271" s="7">
        <f>'MEM. CÁLCULO - Decrescente'!AE271</f>
        <v>0</v>
      </c>
      <c r="J271" s="2">
        <f>'MEM. CÁLCULO - Decrescente'!AF271</f>
        <v>0</v>
      </c>
      <c r="K271" s="2">
        <f>'MEM. CÁLCULO - Decrescente'!AG271</f>
        <v>0</v>
      </c>
      <c r="L271" s="7">
        <f>'MEM. CÁLCULO - Decrescente'!AI271</f>
        <v>0</v>
      </c>
      <c r="M271" s="7">
        <f>'MEM. CÁLCULO - Decrescente'!AJ271</f>
        <v>0</v>
      </c>
      <c r="N271" s="747">
        <f>'MEM. CÁLCULO - Decrescente'!AU308</f>
        <v>0</v>
      </c>
      <c r="O271" s="748"/>
      <c r="P271" s="748"/>
      <c r="Q271" s="749"/>
    </row>
    <row r="272" spans="1:17" hidden="1">
      <c r="A272" s="5">
        <f>IF(B272="","",MAX($A$15:A271)+1)</f>
        <v>258</v>
      </c>
      <c r="B272" s="282">
        <f>'ANEXO B - ICPF - Derescente'!B272</f>
        <v>0</v>
      </c>
      <c r="C272" s="282">
        <f>'ANEXO B - ICPF - Derescente'!C272</f>
        <v>0</v>
      </c>
      <c r="D272" s="300">
        <f>'ANEXO B - ICPF - Derescente'!D272</f>
        <v>0</v>
      </c>
      <c r="E272" s="7">
        <f>'MEM. CÁLCULO - Decrescente'!Y272</f>
        <v>0</v>
      </c>
      <c r="F272" s="7">
        <f>'MEM. CÁLCULO - Decrescente'!AA272</f>
        <v>0</v>
      </c>
      <c r="G272" s="2">
        <f>'MEM. CÁLCULO - Decrescente'!AB272</f>
        <v>0</v>
      </c>
      <c r="H272" s="7">
        <f>'MEM. CÁLCULO - Decrescente'!AC272</f>
        <v>0</v>
      </c>
      <c r="I272" s="7">
        <f>'MEM. CÁLCULO - Decrescente'!AE272</f>
        <v>0</v>
      </c>
      <c r="J272" s="2">
        <f>'MEM. CÁLCULO - Decrescente'!AF272</f>
        <v>0</v>
      </c>
      <c r="K272" s="2">
        <f>'MEM. CÁLCULO - Decrescente'!AG272</f>
        <v>0</v>
      </c>
      <c r="L272" s="7">
        <f>'MEM. CÁLCULO - Decrescente'!AI272</f>
        <v>0</v>
      </c>
      <c r="M272" s="7">
        <f>'MEM. CÁLCULO - Decrescente'!AJ272</f>
        <v>0</v>
      </c>
      <c r="N272" s="747">
        <f>'MEM. CÁLCULO - Decrescente'!AU309</f>
        <v>0</v>
      </c>
      <c r="O272" s="748"/>
      <c r="P272" s="748"/>
      <c r="Q272" s="749"/>
    </row>
    <row r="273" spans="1:17" hidden="1">
      <c r="A273" s="5">
        <f>IF(B273="","",MAX($A$15:A272)+1)</f>
        <v>259</v>
      </c>
      <c r="B273" s="282">
        <f>'ANEXO B - ICPF - Derescente'!B273</f>
        <v>0</v>
      </c>
      <c r="C273" s="282">
        <f>'ANEXO B - ICPF - Derescente'!C273</f>
        <v>0</v>
      </c>
      <c r="D273" s="300">
        <f>'ANEXO B - ICPF - Derescente'!D273</f>
        <v>0</v>
      </c>
      <c r="E273" s="7">
        <f>'MEM. CÁLCULO - Decrescente'!Y273</f>
        <v>0</v>
      </c>
      <c r="F273" s="7">
        <f>'MEM. CÁLCULO - Decrescente'!AA273</f>
        <v>0</v>
      </c>
      <c r="G273" s="2">
        <f>'MEM. CÁLCULO - Decrescente'!AB273</f>
        <v>0</v>
      </c>
      <c r="H273" s="7">
        <f>'MEM. CÁLCULO - Decrescente'!AC273</f>
        <v>0</v>
      </c>
      <c r="I273" s="7">
        <f>'MEM. CÁLCULO - Decrescente'!AE273</f>
        <v>0</v>
      </c>
      <c r="J273" s="2">
        <f>'MEM. CÁLCULO - Decrescente'!AF273</f>
        <v>0</v>
      </c>
      <c r="K273" s="2">
        <f>'MEM. CÁLCULO - Decrescente'!AG273</f>
        <v>0</v>
      </c>
      <c r="L273" s="7">
        <f>'MEM. CÁLCULO - Decrescente'!AI273</f>
        <v>0</v>
      </c>
      <c r="M273" s="7">
        <f>'MEM. CÁLCULO - Decrescente'!AJ273</f>
        <v>0</v>
      </c>
      <c r="N273" s="747">
        <f>'MEM. CÁLCULO - Decrescente'!AU310</f>
        <v>0</v>
      </c>
      <c r="O273" s="748"/>
      <c r="P273" s="748"/>
      <c r="Q273" s="749"/>
    </row>
    <row r="274" spans="1:17" hidden="1">
      <c r="A274" s="5">
        <f>IF(B274="","",MAX($A$15:A273)+1)</f>
        <v>260</v>
      </c>
      <c r="B274" s="282">
        <f>'ANEXO B - ICPF - Derescente'!B274</f>
        <v>0</v>
      </c>
      <c r="C274" s="282">
        <f>'ANEXO B - ICPF - Derescente'!C274</f>
        <v>0</v>
      </c>
      <c r="D274" s="300">
        <f>'ANEXO B - ICPF - Derescente'!D274</f>
        <v>0</v>
      </c>
      <c r="E274" s="7">
        <f>'MEM. CÁLCULO - Decrescente'!Y274</f>
        <v>0</v>
      </c>
      <c r="F274" s="7">
        <f>'MEM. CÁLCULO - Decrescente'!AA274</f>
        <v>0</v>
      </c>
      <c r="G274" s="2">
        <f>'MEM. CÁLCULO - Decrescente'!AB274</f>
        <v>0</v>
      </c>
      <c r="H274" s="7">
        <f>'MEM. CÁLCULO - Decrescente'!AC274</f>
        <v>0</v>
      </c>
      <c r="I274" s="7">
        <f>'MEM. CÁLCULO - Decrescente'!AE274</f>
        <v>0</v>
      </c>
      <c r="J274" s="2">
        <f>'MEM. CÁLCULO - Decrescente'!AF274</f>
        <v>0</v>
      </c>
      <c r="K274" s="2">
        <f>'MEM. CÁLCULO - Decrescente'!AG274</f>
        <v>0</v>
      </c>
      <c r="L274" s="7">
        <f>'MEM. CÁLCULO - Decrescente'!AI274</f>
        <v>0</v>
      </c>
      <c r="M274" s="7">
        <f>'MEM. CÁLCULO - Decrescente'!AJ274</f>
        <v>0</v>
      </c>
      <c r="N274" s="747">
        <f>'MEM. CÁLCULO - Decrescente'!AU311</f>
        <v>0</v>
      </c>
      <c r="O274" s="748"/>
      <c r="P274" s="748"/>
      <c r="Q274" s="749"/>
    </row>
    <row r="275" spans="1:17" hidden="1">
      <c r="A275" s="5">
        <f>IF(B275="","",MAX($A$15:A274)+1)</f>
        <v>261</v>
      </c>
      <c r="B275" s="282">
        <f>'ANEXO B - ICPF - Derescente'!B275</f>
        <v>0</v>
      </c>
      <c r="C275" s="282">
        <f>'ANEXO B - ICPF - Derescente'!C275</f>
        <v>0</v>
      </c>
      <c r="D275" s="300">
        <f>'ANEXO B - ICPF - Derescente'!D275</f>
        <v>0</v>
      </c>
      <c r="E275" s="7">
        <f>'MEM. CÁLCULO - Decrescente'!Y275</f>
        <v>0</v>
      </c>
      <c r="F275" s="7">
        <f>'MEM. CÁLCULO - Decrescente'!AA275</f>
        <v>0</v>
      </c>
      <c r="G275" s="2">
        <f>'MEM. CÁLCULO - Decrescente'!AB275</f>
        <v>0</v>
      </c>
      <c r="H275" s="7">
        <f>'MEM. CÁLCULO - Decrescente'!AC275</f>
        <v>0</v>
      </c>
      <c r="I275" s="7">
        <f>'MEM. CÁLCULO - Decrescente'!AE275</f>
        <v>0</v>
      </c>
      <c r="J275" s="2">
        <f>'MEM. CÁLCULO - Decrescente'!AF275</f>
        <v>0</v>
      </c>
      <c r="K275" s="2">
        <f>'MEM. CÁLCULO - Decrescente'!AG275</f>
        <v>0</v>
      </c>
      <c r="L275" s="7">
        <f>'MEM. CÁLCULO - Decrescente'!AI275</f>
        <v>0</v>
      </c>
      <c r="M275" s="7">
        <f>'MEM. CÁLCULO - Decrescente'!AJ275</f>
        <v>0</v>
      </c>
      <c r="N275" s="747">
        <f>'MEM. CÁLCULO - Decrescente'!AU312</f>
        <v>0</v>
      </c>
      <c r="O275" s="748"/>
      <c r="P275" s="748"/>
      <c r="Q275" s="749"/>
    </row>
    <row r="276" spans="1:17" hidden="1">
      <c r="A276" s="5">
        <f>IF(B276="","",MAX($A$15:A275)+1)</f>
        <v>262</v>
      </c>
      <c r="B276" s="282">
        <f>'ANEXO B - ICPF - Derescente'!B276</f>
        <v>0</v>
      </c>
      <c r="C276" s="282">
        <f>'ANEXO B - ICPF - Derescente'!C276</f>
        <v>0</v>
      </c>
      <c r="D276" s="300">
        <f>'ANEXO B - ICPF - Derescente'!D276</f>
        <v>0</v>
      </c>
      <c r="E276" s="7">
        <f>'MEM. CÁLCULO - Decrescente'!Y276</f>
        <v>0</v>
      </c>
      <c r="F276" s="7">
        <f>'MEM. CÁLCULO - Decrescente'!AA276</f>
        <v>0</v>
      </c>
      <c r="G276" s="2">
        <f>'MEM. CÁLCULO - Decrescente'!AB276</f>
        <v>0</v>
      </c>
      <c r="H276" s="7">
        <f>'MEM. CÁLCULO - Decrescente'!AC276</f>
        <v>0</v>
      </c>
      <c r="I276" s="7">
        <f>'MEM. CÁLCULO - Decrescente'!AE276</f>
        <v>0</v>
      </c>
      <c r="J276" s="2">
        <f>'MEM. CÁLCULO - Decrescente'!AF276</f>
        <v>0</v>
      </c>
      <c r="K276" s="2">
        <f>'MEM. CÁLCULO - Decrescente'!AG276</f>
        <v>0</v>
      </c>
      <c r="L276" s="7">
        <f>'MEM. CÁLCULO - Decrescente'!AI276</f>
        <v>0</v>
      </c>
      <c r="M276" s="7">
        <f>'MEM. CÁLCULO - Decrescente'!AJ276</f>
        <v>0</v>
      </c>
      <c r="N276" s="747">
        <f>'MEM. CÁLCULO - Decrescente'!AU313</f>
        <v>0</v>
      </c>
      <c r="O276" s="748"/>
      <c r="P276" s="748"/>
      <c r="Q276" s="749"/>
    </row>
    <row r="277" spans="1:17" hidden="1">
      <c r="A277" s="5">
        <f>IF(B277="","",MAX($A$15:A276)+1)</f>
        <v>263</v>
      </c>
      <c r="B277" s="282">
        <f>'ANEXO B - ICPF - Derescente'!B277</f>
        <v>0</v>
      </c>
      <c r="C277" s="282">
        <f>'ANEXO B - ICPF - Derescente'!C277</f>
        <v>0</v>
      </c>
      <c r="D277" s="300">
        <f>'ANEXO B - ICPF - Derescente'!D277</f>
        <v>0</v>
      </c>
      <c r="E277" s="7">
        <f>'MEM. CÁLCULO - Decrescente'!Y277</f>
        <v>0</v>
      </c>
      <c r="F277" s="7">
        <f>'MEM. CÁLCULO - Decrescente'!AA277</f>
        <v>0</v>
      </c>
      <c r="G277" s="2">
        <f>'MEM. CÁLCULO - Decrescente'!AB277</f>
        <v>0</v>
      </c>
      <c r="H277" s="7">
        <f>'MEM. CÁLCULO - Decrescente'!AC277</f>
        <v>0</v>
      </c>
      <c r="I277" s="7">
        <f>'MEM. CÁLCULO - Decrescente'!AE277</f>
        <v>0</v>
      </c>
      <c r="J277" s="2">
        <f>'MEM. CÁLCULO - Decrescente'!AF277</f>
        <v>0</v>
      </c>
      <c r="K277" s="2">
        <f>'MEM. CÁLCULO - Decrescente'!AG277</f>
        <v>0</v>
      </c>
      <c r="L277" s="7">
        <f>'MEM. CÁLCULO - Decrescente'!AI277</f>
        <v>0</v>
      </c>
      <c r="M277" s="7">
        <f>'MEM. CÁLCULO - Decrescente'!AJ277</f>
        <v>0</v>
      </c>
      <c r="N277" s="747">
        <f>'MEM. CÁLCULO - Decrescente'!AU314</f>
        <v>0</v>
      </c>
      <c r="O277" s="748"/>
      <c r="P277" s="748"/>
      <c r="Q277" s="749"/>
    </row>
    <row r="278" spans="1:17" hidden="1">
      <c r="A278" s="5">
        <f>IF(B278="","",MAX($A$15:A277)+1)</f>
        <v>264</v>
      </c>
      <c r="B278" s="282">
        <f>'ANEXO B - ICPF - Derescente'!B278</f>
        <v>0</v>
      </c>
      <c r="C278" s="282">
        <f>'ANEXO B - ICPF - Derescente'!C278</f>
        <v>0</v>
      </c>
      <c r="D278" s="300">
        <f>'ANEXO B - ICPF - Derescente'!D278</f>
        <v>0</v>
      </c>
      <c r="E278" s="7">
        <f>'MEM. CÁLCULO - Decrescente'!Y278</f>
        <v>0</v>
      </c>
      <c r="F278" s="7">
        <f>'MEM. CÁLCULO - Decrescente'!AA278</f>
        <v>0</v>
      </c>
      <c r="G278" s="2">
        <f>'MEM. CÁLCULO - Decrescente'!AB278</f>
        <v>0</v>
      </c>
      <c r="H278" s="7">
        <f>'MEM. CÁLCULO - Decrescente'!AC278</f>
        <v>0</v>
      </c>
      <c r="I278" s="7">
        <f>'MEM. CÁLCULO - Decrescente'!AE278</f>
        <v>0</v>
      </c>
      <c r="J278" s="2">
        <f>'MEM. CÁLCULO - Decrescente'!AF278</f>
        <v>0</v>
      </c>
      <c r="K278" s="2">
        <f>'MEM. CÁLCULO - Decrescente'!AG278</f>
        <v>0</v>
      </c>
      <c r="L278" s="7">
        <f>'MEM. CÁLCULO - Decrescente'!AI278</f>
        <v>0</v>
      </c>
      <c r="M278" s="7">
        <f>'MEM. CÁLCULO - Decrescente'!AJ278</f>
        <v>0</v>
      </c>
      <c r="N278" s="747">
        <f>'MEM. CÁLCULO - Decrescente'!AU315</f>
        <v>0</v>
      </c>
      <c r="O278" s="748"/>
      <c r="P278" s="748"/>
      <c r="Q278" s="749"/>
    </row>
    <row r="279" spans="1:17" hidden="1">
      <c r="A279" s="5">
        <f>IF(B279="","",MAX($A$15:A278)+1)</f>
        <v>265</v>
      </c>
      <c r="B279" s="282">
        <f>'ANEXO B - ICPF - Derescente'!B279</f>
        <v>0</v>
      </c>
      <c r="C279" s="282">
        <f>'ANEXO B - ICPF - Derescente'!C279</f>
        <v>0</v>
      </c>
      <c r="D279" s="300">
        <f>'ANEXO B - ICPF - Derescente'!D279</f>
        <v>0</v>
      </c>
      <c r="E279" s="7">
        <f>'MEM. CÁLCULO - Decrescente'!Y279</f>
        <v>0</v>
      </c>
      <c r="F279" s="7">
        <f>'MEM. CÁLCULO - Decrescente'!AA279</f>
        <v>0</v>
      </c>
      <c r="G279" s="2">
        <f>'MEM. CÁLCULO - Decrescente'!AB279</f>
        <v>0</v>
      </c>
      <c r="H279" s="7">
        <f>'MEM. CÁLCULO - Decrescente'!AC279</f>
        <v>0</v>
      </c>
      <c r="I279" s="7">
        <f>'MEM. CÁLCULO - Decrescente'!AE279</f>
        <v>0</v>
      </c>
      <c r="J279" s="2">
        <f>'MEM. CÁLCULO - Decrescente'!AF279</f>
        <v>0</v>
      </c>
      <c r="K279" s="2">
        <f>'MEM. CÁLCULO - Decrescente'!AG279</f>
        <v>0</v>
      </c>
      <c r="L279" s="7">
        <f>'MEM. CÁLCULO - Decrescente'!AI279</f>
        <v>0</v>
      </c>
      <c r="M279" s="7">
        <f>'MEM. CÁLCULO - Decrescente'!AJ279</f>
        <v>0</v>
      </c>
      <c r="N279" s="747">
        <f>'MEM. CÁLCULO - Decrescente'!AU316</f>
        <v>0</v>
      </c>
      <c r="O279" s="748"/>
      <c r="P279" s="748"/>
      <c r="Q279" s="749"/>
    </row>
    <row r="280" spans="1:17" hidden="1">
      <c r="A280" s="5">
        <f>IF(B280="","",MAX($A$15:A279)+1)</f>
        <v>266</v>
      </c>
      <c r="B280" s="282">
        <f>'ANEXO B - ICPF - Derescente'!B280</f>
        <v>0</v>
      </c>
      <c r="C280" s="282">
        <f>'ANEXO B - ICPF - Derescente'!C280</f>
        <v>0</v>
      </c>
      <c r="D280" s="300">
        <f>'ANEXO B - ICPF - Derescente'!D280</f>
        <v>0</v>
      </c>
      <c r="E280" s="7">
        <f>'MEM. CÁLCULO - Decrescente'!Y280</f>
        <v>0</v>
      </c>
      <c r="F280" s="7">
        <f>'MEM. CÁLCULO - Decrescente'!AA280</f>
        <v>0</v>
      </c>
      <c r="G280" s="2">
        <f>'MEM. CÁLCULO - Decrescente'!AB280</f>
        <v>0</v>
      </c>
      <c r="H280" s="7">
        <f>'MEM. CÁLCULO - Decrescente'!AC280</f>
        <v>0</v>
      </c>
      <c r="I280" s="7">
        <f>'MEM. CÁLCULO - Decrescente'!AE280</f>
        <v>0</v>
      </c>
      <c r="J280" s="2">
        <f>'MEM. CÁLCULO - Decrescente'!AF280</f>
        <v>0</v>
      </c>
      <c r="K280" s="2">
        <f>'MEM. CÁLCULO - Decrescente'!AG280</f>
        <v>0</v>
      </c>
      <c r="L280" s="7">
        <f>'MEM. CÁLCULO - Decrescente'!AI280</f>
        <v>0</v>
      </c>
      <c r="M280" s="7">
        <f>'MEM. CÁLCULO - Decrescente'!AJ280</f>
        <v>0</v>
      </c>
      <c r="N280" s="747">
        <f>'MEM. CÁLCULO - Decrescente'!AU317</f>
        <v>0</v>
      </c>
      <c r="O280" s="748"/>
      <c r="P280" s="748"/>
      <c r="Q280" s="749"/>
    </row>
    <row r="281" spans="1:17" hidden="1">
      <c r="A281" s="5">
        <f>IF(B281="","",MAX($A$15:A280)+1)</f>
        <v>267</v>
      </c>
      <c r="B281" s="282">
        <f>'ANEXO B - ICPF - Derescente'!B281</f>
        <v>0</v>
      </c>
      <c r="C281" s="282">
        <f>'ANEXO B - ICPF - Derescente'!C281</f>
        <v>0</v>
      </c>
      <c r="D281" s="300">
        <f>'ANEXO B - ICPF - Derescente'!D281</f>
        <v>0</v>
      </c>
      <c r="E281" s="7">
        <f>'MEM. CÁLCULO - Decrescente'!Y281</f>
        <v>0</v>
      </c>
      <c r="F281" s="7">
        <f>'MEM. CÁLCULO - Decrescente'!AA281</f>
        <v>0</v>
      </c>
      <c r="G281" s="2">
        <f>'MEM. CÁLCULO - Decrescente'!AB281</f>
        <v>0</v>
      </c>
      <c r="H281" s="7">
        <f>'MEM. CÁLCULO - Decrescente'!AC281</f>
        <v>0</v>
      </c>
      <c r="I281" s="7">
        <f>'MEM. CÁLCULO - Decrescente'!AE281</f>
        <v>0</v>
      </c>
      <c r="J281" s="2">
        <f>'MEM. CÁLCULO - Decrescente'!AF281</f>
        <v>0</v>
      </c>
      <c r="K281" s="2">
        <f>'MEM. CÁLCULO - Decrescente'!AG281</f>
        <v>0</v>
      </c>
      <c r="L281" s="7">
        <f>'MEM. CÁLCULO - Decrescente'!AI281</f>
        <v>0</v>
      </c>
      <c r="M281" s="7">
        <f>'MEM. CÁLCULO - Decrescente'!AJ281</f>
        <v>0</v>
      </c>
      <c r="N281" s="747">
        <f>'MEM. CÁLCULO - Decrescente'!AU318</f>
        <v>0</v>
      </c>
      <c r="O281" s="748"/>
      <c r="P281" s="748"/>
      <c r="Q281" s="749"/>
    </row>
    <row r="282" spans="1:17" hidden="1">
      <c r="A282" s="5">
        <f>IF(B282="","",MAX($A$15:A281)+1)</f>
        <v>268</v>
      </c>
      <c r="B282" s="282">
        <f>'ANEXO B - ICPF - Derescente'!B282</f>
        <v>0</v>
      </c>
      <c r="C282" s="282">
        <f>'ANEXO B - ICPF - Derescente'!C282</f>
        <v>0</v>
      </c>
      <c r="D282" s="300">
        <f>'ANEXO B - ICPF - Derescente'!D282</f>
        <v>0</v>
      </c>
      <c r="E282" s="7">
        <f>'MEM. CÁLCULO - Decrescente'!Y282</f>
        <v>0</v>
      </c>
      <c r="F282" s="7">
        <f>'MEM. CÁLCULO - Decrescente'!AA282</f>
        <v>0</v>
      </c>
      <c r="G282" s="2">
        <f>'MEM. CÁLCULO - Decrescente'!AB282</f>
        <v>0</v>
      </c>
      <c r="H282" s="7">
        <f>'MEM. CÁLCULO - Decrescente'!AC282</f>
        <v>0</v>
      </c>
      <c r="I282" s="7">
        <f>'MEM. CÁLCULO - Decrescente'!AE282</f>
        <v>0</v>
      </c>
      <c r="J282" s="2">
        <f>'MEM. CÁLCULO - Decrescente'!AF282</f>
        <v>0</v>
      </c>
      <c r="K282" s="2">
        <f>'MEM. CÁLCULO - Decrescente'!AG282</f>
        <v>0</v>
      </c>
      <c r="L282" s="7">
        <f>'MEM. CÁLCULO - Decrescente'!AI282</f>
        <v>0</v>
      </c>
      <c r="M282" s="7">
        <f>'MEM. CÁLCULO - Decrescente'!AJ282</f>
        <v>0</v>
      </c>
      <c r="N282" s="747">
        <f>'MEM. CÁLCULO - Decrescente'!AU319</f>
        <v>0</v>
      </c>
      <c r="O282" s="748"/>
      <c r="P282" s="748"/>
      <c r="Q282" s="749"/>
    </row>
    <row r="283" spans="1:17" hidden="1">
      <c r="A283" s="5">
        <f>IF(B283="","",MAX($A$15:A282)+1)</f>
        <v>269</v>
      </c>
      <c r="B283" s="282">
        <f>'ANEXO B - ICPF - Derescente'!B283</f>
        <v>0</v>
      </c>
      <c r="C283" s="282">
        <f>'ANEXO B - ICPF - Derescente'!C283</f>
        <v>0</v>
      </c>
      <c r="D283" s="300">
        <f>'ANEXO B - ICPF - Derescente'!D283</f>
        <v>0</v>
      </c>
      <c r="E283" s="7">
        <f>'MEM. CÁLCULO - Decrescente'!Y283</f>
        <v>0</v>
      </c>
      <c r="F283" s="7">
        <f>'MEM. CÁLCULO - Decrescente'!AA283</f>
        <v>0</v>
      </c>
      <c r="G283" s="2">
        <f>'MEM. CÁLCULO - Decrescente'!AB283</f>
        <v>0</v>
      </c>
      <c r="H283" s="7">
        <f>'MEM. CÁLCULO - Decrescente'!AC283</f>
        <v>0</v>
      </c>
      <c r="I283" s="7">
        <f>'MEM. CÁLCULO - Decrescente'!AE283</f>
        <v>0</v>
      </c>
      <c r="J283" s="2">
        <f>'MEM. CÁLCULO - Decrescente'!AF283</f>
        <v>0</v>
      </c>
      <c r="K283" s="2">
        <f>'MEM. CÁLCULO - Decrescente'!AG283</f>
        <v>0</v>
      </c>
      <c r="L283" s="7">
        <f>'MEM. CÁLCULO - Decrescente'!AI283</f>
        <v>0</v>
      </c>
      <c r="M283" s="7">
        <f>'MEM. CÁLCULO - Decrescente'!AJ283</f>
        <v>0</v>
      </c>
      <c r="N283" s="747">
        <f>'MEM. CÁLCULO - Decrescente'!AU320</f>
        <v>0</v>
      </c>
      <c r="O283" s="748"/>
      <c r="P283" s="748"/>
      <c r="Q283" s="749"/>
    </row>
    <row r="284" spans="1:17" hidden="1">
      <c r="A284" s="5">
        <f>IF(B284="","",MAX($A$15:A283)+1)</f>
        <v>270</v>
      </c>
      <c r="B284" s="282">
        <f>'ANEXO B - ICPF - Derescente'!B284</f>
        <v>0</v>
      </c>
      <c r="C284" s="282">
        <f>'ANEXO B - ICPF - Derescente'!C284</f>
        <v>0</v>
      </c>
      <c r="D284" s="300">
        <f>'ANEXO B - ICPF - Derescente'!D284</f>
        <v>0</v>
      </c>
      <c r="E284" s="7">
        <f>'MEM. CÁLCULO - Decrescente'!Y284</f>
        <v>0</v>
      </c>
      <c r="F284" s="7">
        <f>'MEM. CÁLCULO - Decrescente'!AA284</f>
        <v>0</v>
      </c>
      <c r="G284" s="2">
        <f>'MEM. CÁLCULO - Decrescente'!AB284</f>
        <v>0</v>
      </c>
      <c r="H284" s="7">
        <f>'MEM. CÁLCULO - Decrescente'!AC284</f>
        <v>0</v>
      </c>
      <c r="I284" s="7">
        <f>'MEM. CÁLCULO - Decrescente'!AE284</f>
        <v>0</v>
      </c>
      <c r="J284" s="2">
        <f>'MEM. CÁLCULO - Decrescente'!AF284</f>
        <v>0</v>
      </c>
      <c r="K284" s="2">
        <f>'MEM. CÁLCULO - Decrescente'!AG284</f>
        <v>0</v>
      </c>
      <c r="L284" s="7">
        <f>'MEM. CÁLCULO - Decrescente'!AI284</f>
        <v>0</v>
      </c>
      <c r="M284" s="7">
        <f>'MEM. CÁLCULO - Decrescente'!AJ284</f>
        <v>0</v>
      </c>
      <c r="N284" s="747">
        <f>'MEM. CÁLCULO - Decrescente'!AU321</f>
        <v>0</v>
      </c>
      <c r="O284" s="748"/>
      <c r="P284" s="748"/>
      <c r="Q284" s="749"/>
    </row>
    <row r="285" spans="1:17" hidden="1">
      <c r="A285" s="5">
        <f>IF(B285="","",MAX($A$15:A284)+1)</f>
        <v>271</v>
      </c>
      <c r="B285" s="282">
        <f>'ANEXO B - ICPF - Derescente'!B285</f>
        <v>0</v>
      </c>
      <c r="C285" s="282">
        <f>'ANEXO B - ICPF - Derescente'!C285</f>
        <v>0</v>
      </c>
      <c r="D285" s="300">
        <f>'ANEXO B - ICPF - Derescente'!D285</f>
        <v>0</v>
      </c>
      <c r="E285" s="7">
        <f>'MEM. CÁLCULO - Decrescente'!Y285</f>
        <v>0</v>
      </c>
      <c r="F285" s="7">
        <f>'MEM. CÁLCULO - Decrescente'!AA285</f>
        <v>0</v>
      </c>
      <c r="G285" s="2">
        <f>'MEM. CÁLCULO - Decrescente'!AB285</f>
        <v>0</v>
      </c>
      <c r="H285" s="7">
        <f>'MEM. CÁLCULO - Decrescente'!AC285</f>
        <v>0</v>
      </c>
      <c r="I285" s="7">
        <f>'MEM. CÁLCULO - Decrescente'!AE285</f>
        <v>0</v>
      </c>
      <c r="J285" s="2">
        <f>'MEM. CÁLCULO - Decrescente'!AF285</f>
        <v>0</v>
      </c>
      <c r="K285" s="2">
        <f>'MEM. CÁLCULO - Decrescente'!AG285</f>
        <v>0</v>
      </c>
      <c r="L285" s="7">
        <f>'MEM. CÁLCULO - Decrescente'!AI285</f>
        <v>0</v>
      </c>
      <c r="M285" s="7">
        <f>'MEM. CÁLCULO - Decrescente'!AJ285</f>
        <v>0</v>
      </c>
      <c r="N285" s="747">
        <f>'MEM. CÁLCULO - Decrescente'!AU322</f>
        <v>0</v>
      </c>
      <c r="O285" s="748"/>
      <c r="P285" s="748"/>
      <c r="Q285" s="749"/>
    </row>
    <row r="286" spans="1:17" hidden="1">
      <c r="A286" s="5">
        <f>IF(B286="","",MAX($A$15:A285)+1)</f>
        <v>272</v>
      </c>
      <c r="B286" s="282">
        <f>'ANEXO B - ICPF - Derescente'!B286</f>
        <v>0</v>
      </c>
      <c r="C286" s="282">
        <f>'ANEXO B - ICPF - Derescente'!C286</f>
        <v>0</v>
      </c>
      <c r="D286" s="300">
        <f>'ANEXO B - ICPF - Derescente'!D286</f>
        <v>0</v>
      </c>
      <c r="E286" s="7">
        <f>'MEM. CÁLCULO - Decrescente'!Y286</f>
        <v>0</v>
      </c>
      <c r="F286" s="7">
        <f>'MEM. CÁLCULO - Decrescente'!AA286</f>
        <v>0</v>
      </c>
      <c r="G286" s="2">
        <f>'MEM. CÁLCULO - Decrescente'!AB286</f>
        <v>0</v>
      </c>
      <c r="H286" s="7">
        <f>'MEM. CÁLCULO - Decrescente'!AC286</f>
        <v>0</v>
      </c>
      <c r="I286" s="7">
        <f>'MEM. CÁLCULO - Decrescente'!AE286</f>
        <v>0</v>
      </c>
      <c r="J286" s="2">
        <f>'MEM. CÁLCULO - Decrescente'!AF286</f>
        <v>0</v>
      </c>
      <c r="K286" s="2">
        <f>'MEM. CÁLCULO - Decrescente'!AG286</f>
        <v>0</v>
      </c>
      <c r="L286" s="7">
        <f>'MEM. CÁLCULO - Decrescente'!AI286</f>
        <v>0</v>
      </c>
      <c r="M286" s="7">
        <f>'MEM. CÁLCULO - Decrescente'!AJ286</f>
        <v>0</v>
      </c>
      <c r="N286" s="747">
        <f>'MEM. CÁLCULO - Decrescente'!AU323</f>
        <v>0</v>
      </c>
      <c r="O286" s="748"/>
      <c r="P286" s="748"/>
      <c r="Q286" s="749"/>
    </row>
    <row r="287" spans="1:17" hidden="1">
      <c r="A287" s="5">
        <f>IF(B287="","",MAX($A$15:A286)+1)</f>
        <v>273</v>
      </c>
      <c r="B287" s="282">
        <f>'ANEXO B - ICPF - Derescente'!B287</f>
        <v>0</v>
      </c>
      <c r="C287" s="282">
        <f>'ANEXO B - ICPF - Derescente'!C287</f>
        <v>0</v>
      </c>
      <c r="D287" s="300">
        <f>'ANEXO B - ICPF - Derescente'!D287</f>
        <v>0</v>
      </c>
      <c r="E287" s="7">
        <f>'MEM. CÁLCULO - Decrescente'!Y287</f>
        <v>0</v>
      </c>
      <c r="F287" s="7">
        <f>'MEM. CÁLCULO - Decrescente'!AA287</f>
        <v>0</v>
      </c>
      <c r="G287" s="2">
        <f>'MEM. CÁLCULO - Decrescente'!AB287</f>
        <v>0</v>
      </c>
      <c r="H287" s="7">
        <f>'MEM. CÁLCULO - Decrescente'!AC287</f>
        <v>0</v>
      </c>
      <c r="I287" s="7">
        <f>'MEM. CÁLCULO - Decrescente'!AE287</f>
        <v>0</v>
      </c>
      <c r="J287" s="2">
        <f>'MEM. CÁLCULO - Decrescente'!AF287</f>
        <v>0</v>
      </c>
      <c r="K287" s="2">
        <f>'MEM. CÁLCULO - Decrescente'!AG287</f>
        <v>0</v>
      </c>
      <c r="L287" s="7">
        <f>'MEM. CÁLCULO - Decrescente'!AI287</f>
        <v>0</v>
      </c>
      <c r="M287" s="7">
        <f>'MEM. CÁLCULO - Decrescente'!AJ287</f>
        <v>0</v>
      </c>
      <c r="N287" s="747">
        <f>'MEM. CÁLCULO - Decrescente'!AU324</f>
        <v>0</v>
      </c>
      <c r="O287" s="748"/>
      <c r="P287" s="748"/>
      <c r="Q287" s="749"/>
    </row>
    <row r="288" spans="1:17" hidden="1">
      <c r="A288" s="5">
        <f>IF(B288="","",MAX($A$15:A287)+1)</f>
        <v>274</v>
      </c>
      <c r="B288" s="282">
        <f>'ANEXO B - ICPF - Derescente'!B288</f>
        <v>0</v>
      </c>
      <c r="C288" s="282">
        <f>'ANEXO B - ICPF - Derescente'!C288</f>
        <v>0</v>
      </c>
      <c r="D288" s="300">
        <f>'ANEXO B - ICPF - Derescente'!D288</f>
        <v>0</v>
      </c>
      <c r="E288" s="7">
        <f>'MEM. CÁLCULO - Decrescente'!Y288</f>
        <v>0</v>
      </c>
      <c r="F288" s="7">
        <f>'MEM. CÁLCULO - Decrescente'!AA288</f>
        <v>0</v>
      </c>
      <c r="G288" s="2">
        <f>'MEM. CÁLCULO - Decrescente'!AB288</f>
        <v>0</v>
      </c>
      <c r="H288" s="7">
        <f>'MEM. CÁLCULO - Decrescente'!AC288</f>
        <v>0</v>
      </c>
      <c r="I288" s="7">
        <f>'MEM. CÁLCULO - Decrescente'!AE288</f>
        <v>0</v>
      </c>
      <c r="J288" s="2">
        <f>'MEM. CÁLCULO - Decrescente'!AF288</f>
        <v>0</v>
      </c>
      <c r="K288" s="2">
        <f>'MEM. CÁLCULO - Decrescente'!AG288</f>
        <v>0</v>
      </c>
      <c r="L288" s="7">
        <f>'MEM. CÁLCULO - Decrescente'!AI288</f>
        <v>0</v>
      </c>
      <c r="M288" s="7">
        <f>'MEM. CÁLCULO - Decrescente'!AJ288</f>
        <v>0</v>
      </c>
      <c r="N288" s="747">
        <f>'MEM. CÁLCULO - Decrescente'!AU325</f>
        <v>0</v>
      </c>
      <c r="O288" s="748"/>
      <c r="P288" s="748"/>
      <c r="Q288" s="749"/>
    </row>
    <row r="289" spans="1:17" hidden="1">
      <c r="A289" s="5">
        <f>IF(B289="","",MAX($A$15:A288)+1)</f>
        <v>275</v>
      </c>
      <c r="B289" s="282">
        <f>'ANEXO B - ICPF - Derescente'!B289</f>
        <v>0</v>
      </c>
      <c r="C289" s="282">
        <f>'ANEXO B - ICPF - Derescente'!C289</f>
        <v>0</v>
      </c>
      <c r="D289" s="300">
        <f>'ANEXO B - ICPF - Derescente'!D289</f>
        <v>0</v>
      </c>
      <c r="E289" s="7">
        <f>'MEM. CÁLCULO - Decrescente'!Y289</f>
        <v>0</v>
      </c>
      <c r="F289" s="7">
        <f>'MEM. CÁLCULO - Decrescente'!AA289</f>
        <v>0</v>
      </c>
      <c r="G289" s="2">
        <f>'MEM. CÁLCULO - Decrescente'!AB289</f>
        <v>0</v>
      </c>
      <c r="H289" s="7">
        <f>'MEM. CÁLCULO - Decrescente'!AC289</f>
        <v>0</v>
      </c>
      <c r="I289" s="7">
        <f>'MEM. CÁLCULO - Decrescente'!AE289</f>
        <v>0</v>
      </c>
      <c r="J289" s="2">
        <f>'MEM. CÁLCULO - Decrescente'!AF289</f>
        <v>0</v>
      </c>
      <c r="K289" s="2">
        <f>'MEM. CÁLCULO - Decrescente'!AG289</f>
        <v>0</v>
      </c>
      <c r="L289" s="7">
        <f>'MEM. CÁLCULO - Decrescente'!AI289</f>
        <v>0</v>
      </c>
      <c r="M289" s="7">
        <f>'MEM. CÁLCULO - Decrescente'!AJ289</f>
        <v>0</v>
      </c>
      <c r="N289" s="747">
        <f>'MEM. CÁLCULO - Decrescente'!AU326</f>
        <v>0</v>
      </c>
      <c r="O289" s="748"/>
      <c r="P289" s="748"/>
      <c r="Q289" s="749"/>
    </row>
    <row r="290" spans="1:17" hidden="1">
      <c r="A290" s="5">
        <f>IF(B290="","",MAX($A$15:A289)+1)</f>
        <v>276</v>
      </c>
      <c r="B290" s="282">
        <f>'ANEXO B - ICPF - Derescente'!B290</f>
        <v>0</v>
      </c>
      <c r="C290" s="282">
        <f>'ANEXO B - ICPF - Derescente'!C290</f>
        <v>0</v>
      </c>
      <c r="D290" s="300">
        <f>'ANEXO B - ICPF - Derescente'!D290</f>
        <v>0</v>
      </c>
      <c r="E290" s="7">
        <f>'MEM. CÁLCULO - Decrescente'!Y290</f>
        <v>0</v>
      </c>
      <c r="F290" s="7">
        <f>'MEM. CÁLCULO - Decrescente'!AA290</f>
        <v>0</v>
      </c>
      <c r="G290" s="2">
        <f>'MEM. CÁLCULO - Decrescente'!AB290</f>
        <v>0</v>
      </c>
      <c r="H290" s="7">
        <f>'MEM. CÁLCULO - Decrescente'!AC290</f>
        <v>0</v>
      </c>
      <c r="I290" s="7">
        <f>'MEM. CÁLCULO - Decrescente'!AE290</f>
        <v>0</v>
      </c>
      <c r="J290" s="2">
        <f>'MEM. CÁLCULO - Decrescente'!AF290</f>
        <v>0</v>
      </c>
      <c r="K290" s="2">
        <f>'MEM. CÁLCULO - Decrescente'!AG290</f>
        <v>0</v>
      </c>
      <c r="L290" s="7">
        <f>'MEM. CÁLCULO - Decrescente'!AI290</f>
        <v>0</v>
      </c>
      <c r="M290" s="7">
        <f>'MEM. CÁLCULO - Decrescente'!AJ290</f>
        <v>0</v>
      </c>
      <c r="N290" s="747">
        <f>'MEM. CÁLCULO - Decrescente'!AU327</f>
        <v>0</v>
      </c>
      <c r="O290" s="748"/>
      <c r="P290" s="748"/>
      <c r="Q290" s="749"/>
    </row>
    <row r="291" spans="1:17" hidden="1">
      <c r="A291" s="5">
        <f>IF(B291="","",MAX($A$15:A290)+1)</f>
        <v>277</v>
      </c>
      <c r="B291" s="282">
        <f>'ANEXO B - ICPF - Derescente'!B291</f>
        <v>0</v>
      </c>
      <c r="C291" s="282">
        <f>'ANEXO B - ICPF - Derescente'!C291</f>
        <v>0</v>
      </c>
      <c r="D291" s="300">
        <f>'ANEXO B - ICPF - Derescente'!D291</f>
        <v>0</v>
      </c>
      <c r="E291" s="7">
        <f>'MEM. CÁLCULO - Decrescente'!Y291</f>
        <v>0</v>
      </c>
      <c r="F291" s="7">
        <f>'MEM. CÁLCULO - Decrescente'!AA291</f>
        <v>0</v>
      </c>
      <c r="G291" s="2">
        <f>'MEM. CÁLCULO - Decrescente'!AB291</f>
        <v>0</v>
      </c>
      <c r="H291" s="7">
        <f>'MEM. CÁLCULO - Decrescente'!AC291</f>
        <v>0</v>
      </c>
      <c r="I291" s="7">
        <f>'MEM. CÁLCULO - Decrescente'!AE291</f>
        <v>0</v>
      </c>
      <c r="J291" s="2">
        <f>'MEM. CÁLCULO - Decrescente'!AF291</f>
        <v>0</v>
      </c>
      <c r="K291" s="2">
        <f>'MEM. CÁLCULO - Decrescente'!AG291</f>
        <v>0</v>
      </c>
      <c r="L291" s="7">
        <f>'MEM. CÁLCULO - Decrescente'!AI291</f>
        <v>0</v>
      </c>
      <c r="M291" s="7">
        <f>'MEM. CÁLCULO - Decrescente'!AJ291</f>
        <v>0</v>
      </c>
      <c r="N291" s="747">
        <f>'MEM. CÁLCULO - Decrescente'!AU328</f>
        <v>0</v>
      </c>
      <c r="O291" s="748"/>
      <c r="P291" s="748"/>
      <c r="Q291" s="749"/>
    </row>
    <row r="292" spans="1:17" hidden="1">
      <c r="A292" s="5">
        <f>IF(B292="","",MAX($A$15:A291)+1)</f>
        <v>278</v>
      </c>
      <c r="B292" s="282">
        <f>'ANEXO B - ICPF - Derescente'!B292</f>
        <v>0</v>
      </c>
      <c r="C292" s="282">
        <f>'ANEXO B - ICPF - Derescente'!C292</f>
        <v>0</v>
      </c>
      <c r="D292" s="300">
        <f>'ANEXO B - ICPF - Derescente'!D292</f>
        <v>0</v>
      </c>
      <c r="E292" s="7">
        <f>'MEM. CÁLCULO - Decrescente'!Y292</f>
        <v>0</v>
      </c>
      <c r="F292" s="7">
        <f>'MEM. CÁLCULO - Decrescente'!AA292</f>
        <v>0</v>
      </c>
      <c r="G292" s="2">
        <f>'MEM. CÁLCULO - Decrescente'!AB292</f>
        <v>0</v>
      </c>
      <c r="H292" s="7">
        <f>'MEM. CÁLCULO - Decrescente'!AC292</f>
        <v>0</v>
      </c>
      <c r="I292" s="7">
        <f>'MEM. CÁLCULO - Decrescente'!AE292</f>
        <v>0</v>
      </c>
      <c r="J292" s="2">
        <f>'MEM. CÁLCULO - Decrescente'!AF292</f>
        <v>0</v>
      </c>
      <c r="K292" s="2">
        <f>'MEM. CÁLCULO - Decrescente'!AG292</f>
        <v>0</v>
      </c>
      <c r="L292" s="7">
        <f>'MEM. CÁLCULO - Decrescente'!AI292</f>
        <v>0</v>
      </c>
      <c r="M292" s="7">
        <f>'MEM. CÁLCULO - Decrescente'!AJ292</f>
        <v>0</v>
      </c>
      <c r="N292" s="747">
        <f>'MEM. CÁLCULO - Decrescente'!AU329</f>
        <v>0</v>
      </c>
      <c r="O292" s="748"/>
      <c r="P292" s="748"/>
      <c r="Q292" s="749"/>
    </row>
    <row r="293" spans="1:17" hidden="1">
      <c r="A293" s="5">
        <f>IF(B293="","",MAX($A$15:A292)+1)</f>
        <v>279</v>
      </c>
      <c r="B293" s="282">
        <f>'ANEXO B - ICPF - Derescente'!B293</f>
        <v>0</v>
      </c>
      <c r="C293" s="282">
        <f>'ANEXO B - ICPF - Derescente'!C293</f>
        <v>0</v>
      </c>
      <c r="D293" s="300">
        <f>'ANEXO B - ICPF - Derescente'!D293</f>
        <v>0</v>
      </c>
      <c r="E293" s="7">
        <f>'MEM. CÁLCULO - Decrescente'!Y293</f>
        <v>0</v>
      </c>
      <c r="F293" s="7">
        <f>'MEM. CÁLCULO - Decrescente'!AA293</f>
        <v>0</v>
      </c>
      <c r="G293" s="2">
        <f>'MEM. CÁLCULO - Decrescente'!AB293</f>
        <v>0</v>
      </c>
      <c r="H293" s="7">
        <f>'MEM. CÁLCULO - Decrescente'!AC293</f>
        <v>0</v>
      </c>
      <c r="I293" s="7">
        <f>'MEM. CÁLCULO - Decrescente'!AE293</f>
        <v>0</v>
      </c>
      <c r="J293" s="2">
        <f>'MEM. CÁLCULO - Decrescente'!AF293</f>
        <v>0</v>
      </c>
      <c r="K293" s="2">
        <f>'MEM. CÁLCULO - Decrescente'!AG293</f>
        <v>0</v>
      </c>
      <c r="L293" s="7">
        <f>'MEM. CÁLCULO - Decrescente'!AI293</f>
        <v>0</v>
      </c>
      <c r="M293" s="7">
        <f>'MEM. CÁLCULO - Decrescente'!AJ293</f>
        <v>0</v>
      </c>
      <c r="N293" s="747">
        <f>'MEM. CÁLCULO - Decrescente'!AU330</f>
        <v>0</v>
      </c>
      <c r="O293" s="748"/>
      <c r="P293" s="748"/>
      <c r="Q293" s="749"/>
    </row>
    <row r="294" spans="1:17" hidden="1">
      <c r="A294" s="5">
        <f>IF(B294="","",MAX($A$15:A293)+1)</f>
        <v>280</v>
      </c>
      <c r="B294" s="282">
        <f>'ANEXO B - ICPF - Derescente'!B294</f>
        <v>0</v>
      </c>
      <c r="C294" s="282">
        <f>'ANEXO B - ICPF - Derescente'!C294</f>
        <v>0</v>
      </c>
      <c r="D294" s="300">
        <f>'ANEXO B - ICPF - Derescente'!D294</f>
        <v>0</v>
      </c>
      <c r="E294" s="7">
        <f>'MEM. CÁLCULO - Decrescente'!Y294</f>
        <v>0</v>
      </c>
      <c r="F294" s="7">
        <f>'MEM. CÁLCULO - Decrescente'!AA294</f>
        <v>0</v>
      </c>
      <c r="G294" s="2">
        <f>'MEM. CÁLCULO - Decrescente'!AB294</f>
        <v>0</v>
      </c>
      <c r="H294" s="7">
        <f>'MEM. CÁLCULO - Decrescente'!AC294</f>
        <v>0</v>
      </c>
      <c r="I294" s="7">
        <f>'MEM. CÁLCULO - Decrescente'!AE294</f>
        <v>0</v>
      </c>
      <c r="J294" s="2">
        <f>'MEM. CÁLCULO - Decrescente'!AF294</f>
        <v>0</v>
      </c>
      <c r="K294" s="2">
        <f>'MEM. CÁLCULO - Decrescente'!AG294</f>
        <v>0</v>
      </c>
      <c r="L294" s="7">
        <f>'MEM. CÁLCULO - Decrescente'!AI294</f>
        <v>0</v>
      </c>
      <c r="M294" s="7">
        <f>'MEM. CÁLCULO - Decrescente'!AJ294</f>
        <v>0</v>
      </c>
      <c r="N294" s="747">
        <f>'MEM. CÁLCULO - Decrescente'!AU331</f>
        <v>0</v>
      </c>
      <c r="O294" s="748"/>
      <c r="P294" s="748"/>
      <c r="Q294" s="749"/>
    </row>
    <row r="295" spans="1:17" hidden="1">
      <c r="A295" s="5">
        <f>IF(B295="","",MAX($A$15:A294)+1)</f>
        <v>281</v>
      </c>
      <c r="B295" s="282">
        <f>'ANEXO B - ICPF - Derescente'!B295</f>
        <v>0</v>
      </c>
      <c r="C295" s="282">
        <f>'ANEXO B - ICPF - Derescente'!C295</f>
        <v>0</v>
      </c>
      <c r="D295" s="300">
        <f>'ANEXO B - ICPF - Derescente'!D295</f>
        <v>0</v>
      </c>
      <c r="E295" s="7">
        <f>'MEM. CÁLCULO - Decrescente'!Y295</f>
        <v>0</v>
      </c>
      <c r="F295" s="7">
        <f>'MEM. CÁLCULO - Decrescente'!AA295</f>
        <v>0</v>
      </c>
      <c r="G295" s="2">
        <f>'MEM. CÁLCULO - Decrescente'!AB295</f>
        <v>0</v>
      </c>
      <c r="H295" s="7">
        <f>'MEM. CÁLCULO - Decrescente'!AC295</f>
        <v>0</v>
      </c>
      <c r="I295" s="7">
        <f>'MEM. CÁLCULO - Decrescente'!AE295</f>
        <v>0</v>
      </c>
      <c r="J295" s="2">
        <f>'MEM. CÁLCULO - Decrescente'!AF295</f>
        <v>0</v>
      </c>
      <c r="K295" s="2">
        <f>'MEM. CÁLCULO - Decrescente'!AG295</f>
        <v>0</v>
      </c>
      <c r="L295" s="7">
        <f>'MEM. CÁLCULO - Decrescente'!AI295</f>
        <v>0</v>
      </c>
      <c r="M295" s="7">
        <f>'MEM. CÁLCULO - Decrescente'!AJ295</f>
        <v>0</v>
      </c>
      <c r="N295" s="747">
        <f>'MEM. CÁLCULO - Decrescente'!AU332</f>
        <v>0</v>
      </c>
      <c r="O295" s="748"/>
      <c r="P295" s="748"/>
      <c r="Q295" s="749"/>
    </row>
    <row r="296" spans="1:17" hidden="1">
      <c r="A296" s="5">
        <f>IF(B296="","",MAX($A$15:A295)+1)</f>
        <v>282</v>
      </c>
      <c r="B296" s="282">
        <f>'ANEXO B - ICPF - Derescente'!B296</f>
        <v>0</v>
      </c>
      <c r="C296" s="282">
        <f>'ANEXO B - ICPF - Derescente'!C296</f>
        <v>0</v>
      </c>
      <c r="D296" s="300">
        <f>'ANEXO B - ICPF - Derescente'!D296</f>
        <v>0</v>
      </c>
      <c r="E296" s="7">
        <f>'MEM. CÁLCULO - Decrescente'!Y296</f>
        <v>0</v>
      </c>
      <c r="F296" s="7">
        <f>'MEM. CÁLCULO - Decrescente'!AA296</f>
        <v>0</v>
      </c>
      <c r="G296" s="2">
        <f>'MEM. CÁLCULO - Decrescente'!AB296</f>
        <v>0</v>
      </c>
      <c r="H296" s="7">
        <f>'MEM. CÁLCULO - Decrescente'!AC296</f>
        <v>0</v>
      </c>
      <c r="I296" s="7">
        <f>'MEM. CÁLCULO - Decrescente'!AE296</f>
        <v>0</v>
      </c>
      <c r="J296" s="2">
        <f>'MEM. CÁLCULO - Decrescente'!AF296</f>
        <v>0</v>
      </c>
      <c r="K296" s="2">
        <f>'MEM. CÁLCULO - Decrescente'!AG296</f>
        <v>0</v>
      </c>
      <c r="L296" s="7">
        <f>'MEM. CÁLCULO - Decrescente'!AI296</f>
        <v>0</v>
      </c>
      <c r="M296" s="7">
        <f>'MEM. CÁLCULO - Decrescente'!AJ296</f>
        <v>0</v>
      </c>
      <c r="N296" s="747">
        <f>'MEM. CÁLCULO - Decrescente'!AU333</f>
        <v>0</v>
      </c>
      <c r="O296" s="748"/>
      <c r="P296" s="748"/>
      <c r="Q296" s="749"/>
    </row>
    <row r="297" spans="1:17" hidden="1">
      <c r="A297" s="5">
        <f>IF(B297="","",MAX($A$15:A296)+1)</f>
        <v>283</v>
      </c>
      <c r="B297" s="282">
        <f>'ANEXO B - ICPF - Derescente'!B297</f>
        <v>0</v>
      </c>
      <c r="C297" s="282">
        <f>'ANEXO B - ICPF - Derescente'!C297</f>
        <v>0</v>
      </c>
      <c r="D297" s="300">
        <f>'ANEXO B - ICPF - Derescente'!D297</f>
        <v>0</v>
      </c>
      <c r="E297" s="7">
        <f>'MEM. CÁLCULO - Decrescente'!Y297</f>
        <v>0</v>
      </c>
      <c r="F297" s="7">
        <f>'MEM. CÁLCULO - Decrescente'!AA297</f>
        <v>0</v>
      </c>
      <c r="G297" s="2">
        <f>'MEM. CÁLCULO - Decrescente'!AB297</f>
        <v>0</v>
      </c>
      <c r="H297" s="7">
        <f>'MEM. CÁLCULO - Decrescente'!AC297</f>
        <v>0</v>
      </c>
      <c r="I297" s="7">
        <f>'MEM. CÁLCULO - Decrescente'!AE297</f>
        <v>0</v>
      </c>
      <c r="J297" s="2">
        <f>'MEM. CÁLCULO - Decrescente'!AF297</f>
        <v>0</v>
      </c>
      <c r="K297" s="2">
        <f>'MEM. CÁLCULO - Decrescente'!AG297</f>
        <v>0</v>
      </c>
      <c r="L297" s="7">
        <f>'MEM. CÁLCULO - Decrescente'!AI297</f>
        <v>0</v>
      </c>
      <c r="M297" s="7">
        <f>'MEM. CÁLCULO - Decrescente'!AJ297</f>
        <v>0</v>
      </c>
      <c r="N297" s="747">
        <f>'MEM. CÁLCULO - Decrescente'!AU334</f>
        <v>0</v>
      </c>
      <c r="O297" s="748"/>
      <c r="P297" s="748"/>
      <c r="Q297" s="749"/>
    </row>
    <row r="298" spans="1:17" hidden="1">
      <c r="A298" s="5">
        <f>IF(B298="","",MAX($A$15:A297)+1)</f>
        <v>284</v>
      </c>
      <c r="B298" s="282">
        <f>'ANEXO B - ICPF - Derescente'!B298</f>
        <v>0</v>
      </c>
      <c r="C298" s="282">
        <f>'ANEXO B - ICPF - Derescente'!C298</f>
        <v>0</v>
      </c>
      <c r="D298" s="300">
        <f>'ANEXO B - ICPF - Derescente'!D298</f>
        <v>0</v>
      </c>
      <c r="E298" s="7">
        <f>'MEM. CÁLCULO - Decrescente'!Y298</f>
        <v>0</v>
      </c>
      <c r="F298" s="7">
        <f>'MEM. CÁLCULO - Decrescente'!AA298</f>
        <v>0</v>
      </c>
      <c r="G298" s="2">
        <f>'MEM. CÁLCULO - Decrescente'!AB298</f>
        <v>0</v>
      </c>
      <c r="H298" s="7">
        <f>'MEM. CÁLCULO - Decrescente'!AC298</f>
        <v>0</v>
      </c>
      <c r="I298" s="7">
        <f>'MEM. CÁLCULO - Decrescente'!AE298</f>
        <v>0</v>
      </c>
      <c r="J298" s="2">
        <f>'MEM. CÁLCULO - Decrescente'!AF298</f>
        <v>0</v>
      </c>
      <c r="K298" s="2">
        <f>'MEM. CÁLCULO - Decrescente'!AG298</f>
        <v>0</v>
      </c>
      <c r="L298" s="7">
        <f>'MEM. CÁLCULO - Decrescente'!AI298</f>
        <v>0</v>
      </c>
      <c r="M298" s="7">
        <f>'MEM. CÁLCULO - Decrescente'!AJ298</f>
        <v>0</v>
      </c>
      <c r="N298" s="747">
        <f>'MEM. CÁLCULO - Decrescente'!AU335</f>
        <v>0</v>
      </c>
      <c r="O298" s="748"/>
      <c r="P298" s="748"/>
      <c r="Q298" s="749"/>
    </row>
    <row r="299" spans="1:17" hidden="1">
      <c r="A299" s="5">
        <f>IF(B299="","",MAX($A$15:A298)+1)</f>
        <v>285</v>
      </c>
      <c r="B299" s="282">
        <f>'ANEXO B - ICPF - Derescente'!B299</f>
        <v>0</v>
      </c>
      <c r="C299" s="282">
        <f>'ANEXO B - ICPF - Derescente'!C299</f>
        <v>0</v>
      </c>
      <c r="D299" s="300">
        <f>'ANEXO B - ICPF - Derescente'!D299</f>
        <v>0</v>
      </c>
      <c r="E299" s="7">
        <f>'MEM. CÁLCULO - Decrescente'!Y299</f>
        <v>0</v>
      </c>
      <c r="F299" s="7">
        <f>'MEM. CÁLCULO - Decrescente'!AA299</f>
        <v>0</v>
      </c>
      <c r="G299" s="2">
        <f>'MEM. CÁLCULO - Decrescente'!AB299</f>
        <v>0</v>
      </c>
      <c r="H299" s="7">
        <f>'MEM. CÁLCULO - Decrescente'!AC299</f>
        <v>0</v>
      </c>
      <c r="I299" s="7">
        <f>'MEM. CÁLCULO - Decrescente'!AE299</f>
        <v>0</v>
      </c>
      <c r="J299" s="2">
        <f>'MEM. CÁLCULO - Decrescente'!AF299</f>
        <v>0</v>
      </c>
      <c r="K299" s="2">
        <f>'MEM. CÁLCULO - Decrescente'!AG299</f>
        <v>0</v>
      </c>
      <c r="L299" s="7">
        <f>'MEM. CÁLCULO - Decrescente'!AI299</f>
        <v>0</v>
      </c>
      <c r="M299" s="7">
        <f>'MEM. CÁLCULO - Decrescente'!AJ299</f>
        <v>0</v>
      </c>
      <c r="N299" s="747">
        <f>'MEM. CÁLCULO - Decrescente'!AU336</f>
        <v>0</v>
      </c>
      <c r="O299" s="748"/>
      <c r="P299" s="748"/>
      <c r="Q299" s="749"/>
    </row>
    <row r="300" spans="1:17" hidden="1">
      <c r="A300" s="5">
        <f>IF(B300="","",MAX($A$15:A299)+1)</f>
        <v>286</v>
      </c>
      <c r="B300" s="282">
        <f>'ANEXO B - ICPF - Derescente'!B300</f>
        <v>0</v>
      </c>
      <c r="C300" s="282">
        <f>'ANEXO B - ICPF - Derescente'!C300</f>
        <v>0</v>
      </c>
      <c r="D300" s="300">
        <f>'ANEXO B - ICPF - Derescente'!D300</f>
        <v>0</v>
      </c>
      <c r="E300" s="7">
        <f>'MEM. CÁLCULO - Decrescente'!Y300</f>
        <v>0</v>
      </c>
      <c r="F300" s="7">
        <f>'MEM. CÁLCULO - Decrescente'!AA300</f>
        <v>0</v>
      </c>
      <c r="G300" s="2">
        <f>'MEM. CÁLCULO - Decrescente'!AB300</f>
        <v>0</v>
      </c>
      <c r="H300" s="7">
        <f>'MEM. CÁLCULO - Decrescente'!AC300</f>
        <v>0</v>
      </c>
      <c r="I300" s="7">
        <f>'MEM. CÁLCULO - Decrescente'!AE300</f>
        <v>0</v>
      </c>
      <c r="J300" s="2">
        <f>'MEM. CÁLCULO - Decrescente'!AF300</f>
        <v>0</v>
      </c>
      <c r="K300" s="2">
        <f>'MEM. CÁLCULO - Decrescente'!AG300</f>
        <v>0</v>
      </c>
      <c r="L300" s="7">
        <f>'MEM. CÁLCULO - Decrescente'!AI300</f>
        <v>0</v>
      </c>
      <c r="M300" s="7">
        <f>'MEM. CÁLCULO - Decrescente'!AJ300</f>
        <v>0</v>
      </c>
      <c r="N300" s="747">
        <f>'MEM. CÁLCULO - Decrescente'!AU337</f>
        <v>0</v>
      </c>
      <c r="O300" s="748"/>
      <c r="P300" s="748"/>
      <c r="Q300" s="749"/>
    </row>
    <row r="301" spans="1:17" hidden="1">
      <c r="A301" s="5">
        <f>IF(B301="","",MAX($A$15:A300)+1)</f>
        <v>287</v>
      </c>
      <c r="B301" s="282">
        <f>'ANEXO B - ICPF - Derescente'!B301</f>
        <v>0</v>
      </c>
      <c r="C301" s="282">
        <f>'ANEXO B - ICPF - Derescente'!C301</f>
        <v>0</v>
      </c>
      <c r="D301" s="300">
        <f>'ANEXO B - ICPF - Derescente'!D301</f>
        <v>0</v>
      </c>
      <c r="E301" s="7">
        <f>'MEM. CÁLCULO - Decrescente'!Y301</f>
        <v>0</v>
      </c>
      <c r="F301" s="7">
        <f>'MEM. CÁLCULO - Decrescente'!AA301</f>
        <v>0</v>
      </c>
      <c r="G301" s="2">
        <f>'MEM. CÁLCULO - Decrescente'!AB301</f>
        <v>0</v>
      </c>
      <c r="H301" s="7">
        <f>'MEM. CÁLCULO - Decrescente'!AC301</f>
        <v>0</v>
      </c>
      <c r="I301" s="7">
        <f>'MEM. CÁLCULO - Decrescente'!AE301</f>
        <v>0</v>
      </c>
      <c r="J301" s="2">
        <f>'MEM. CÁLCULO - Decrescente'!AF301</f>
        <v>0</v>
      </c>
      <c r="K301" s="2">
        <f>'MEM. CÁLCULO - Decrescente'!AG301</f>
        <v>0</v>
      </c>
      <c r="L301" s="7">
        <f>'MEM. CÁLCULO - Decrescente'!AI301</f>
        <v>0</v>
      </c>
      <c r="M301" s="7">
        <f>'MEM. CÁLCULO - Decrescente'!AJ301</f>
        <v>0</v>
      </c>
      <c r="N301" s="747">
        <f>'MEM. CÁLCULO - Decrescente'!AU338</f>
        <v>0</v>
      </c>
      <c r="O301" s="748"/>
      <c r="P301" s="748"/>
      <c r="Q301" s="749"/>
    </row>
    <row r="302" spans="1:17" hidden="1">
      <c r="A302" s="5">
        <f>IF(B302="","",MAX($A$15:A301)+1)</f>
        <v>288</v>
      </c>
      <c r="B302" s="282">
        <f>'ANEXO B - ICPF - Derescente'!B302</f>
        <v>0</v>
      </c>
      <c r="C302" s="282">
        <f>'ANEXO B - ICPF - Derescente'!C302</f>
        <v>0</v>
      </c>
      <c r="D302" s="300">
        <f>'ANEXO B - ICPF - Derescente'!D302</f>
        <v>0</v>
      </c>
      <c r="E302" s="7">
        <f>'MEM. CÁLCULO - Decrescente'!Y302</f>
        <v>0</v>
      </c>
      <c r="F302" s="7">
        <f>'MEM. CÁLCULO - Decrescente'!AA302</f>
        <v>0</v>
      </c>
      <c r="G302" s="2">
        <f>'MEM. CÁLCULO - Decrescente'!AB302</f>
        <v>0</v>
      </c>
      <c r="H302" s="7">
        <f>'MEM. CÁLCULO - Decrescente'!AC302</f>
        <v>0</v>
      </c>
      <c r="I302" s="7">
        <f>'MEM. CÁLCULO - Decrescente'!AE302</f>
        <v>0</v>
      </c>
      <c r="J302" s="2">
        <f>'MEM. CÁLCULO - Decrescente'!AF302</f>
        <v>0</v>
      </c>
      <c r="K302" s="2">
        <f>'MEM. CÁLCULO - Decrescente'!AG302</f>
        <v>0</v>
      </c>
      <c r="L302" s="7">
        <f>'MEM. CÁLCULO - Decrescente'!AI302</f>
        <v>0</v>
      </c>
      <c r="M302" s="7">
        <f>'MEM. CÁLCULO - Decrescente'!AJ302</f>
        <v>0</v>
      </c>
      <c r="N302" s="747">
        <f>'MEM. CÁLCULO - Decrescente'!AU339</f>
        <v>0</v>
      </c>
      <c r="O302" s="748"/>
      <c r="P302" s="748"/>
      <c r="Q302" s="749"/>
    </row>
    <row r="303" spans="1:17" hidden="1">
      <c r="A303" s="5">
        <f>IF(B303="","",MAX($A$15:A302)+1)</f>
        <v>289</v>
      </c>
      <c r="B303" s="282">
        <f>'ANEXO B - ICPF - Derescente'!B303</f>
        <v>0</v>
      </c>
      <c r="C303" s="282">
        <f>'ANEXO B - ICPF - Derescente'!C303</f>
        <v>0</v>
      </c>
      <c r="D303" s="300">
        <f>'ANEXO B - ICPF - Derescente'!D303</f>
        <v>0</v>
      </c>
      <c r="E303" s="7">
        <f>'MEM. CÁLCULO - Decrescente'!Y303</f>
        <v>0</v>
      </c>
      <c r="F303" s="7">
        <f>'MEM. CÁLCULO - Decrescente'!AA303</f>
        <v>0</v>
      </c>
      <c r="G303" s="2">
        <f>'MEM. CÁLCULO - Decrescente'!AB303</f>
        <v>0</v>
      </c>
      <c r="H303" s="7">
        <f>'MEM. CÁLCULO - Decrescente'!AC303</f>
        <v>0</v>
      </c>
      <c r="I303" s="7">
        <f>'MEM. CÁLCULO - Decrescente'!AE303</f>
        <v>0</v>
      </c>
      <c r="J303" s="2">
        <f>'MEM. CÁLCULO - Decrescente'!AF303</f>
        <v>0</v>
      </c>
      <c r="K303" s="2">
        <f>'MEM. CÁLCULO - Decrescente'!AG303</f>
        <v>0</v>
      </c>
      <c r="L303" s="7">
        <f>'MEM. CÁLCULO - Decrescente'!AI303</f>
        <v>0</v>
      </c>
      <c r="M303" s="7">
        <f>'MEM. CÁLCULO - Decrescente'!AJ303</f>
        <v>0</v>
      </c>
      <c r="N303" s="747">
        <f>'MEM. CÁLCULO - Decrescente'!AU340</f>
        <v>0</v>
      </c>
      <c r="O303" s="748"/>
      <c r="P303" s="748"/>
      <c r="Q303" s="749"/>
    </row>
    <row r="304" spans="1:17" hidden="1">
      <c r="A304" s="5">
        <f>IF(B304="","",MAX($A$15:A303)+1)</f>
        <v>290</v>
      </c>
      <c r="B304" s="282">
        <f>'ANEXO B - ICPF - Derescente'!B304</f>
        <v>0</v>
      </c>
      <c r="C304" s="282">
        <f>'ANEXO B - ICPF - Derescente'!C304</f>
        <v>0</v>
      </c>
      <c r="D304" s="300">
        <f>'ANEXO B - ICPF - Derescente'!D304</f>
        <v>0</v>
      </c>
      <c r="E304" s="7">
        <f>'MEM. CÁLCULO - Decrescente'!Y304</f>
        <v>0</v>
      </c>
      <c r="F304" s="7">
        <f>'MEM. CÁLCULO - Decrescente'!AA304</f>
        <v>0</v>
      </c>
      <c r="G304" s="2">
        <f>'MEM. CÁLCULO - Decrescente'!AB304</f>
        <v>0</v>
      </c>
      <c r="H304" s="7">
        <f>'MEM. CÁLCULO - Decrescente'!AC304</f>
        <v>0</v>
      </c>
      <c r="I304" s="7">
        <f>'MEM. CÁLCULO - Decrescente'!AE304</f>
        <v>0</v>
      </c>
      <c r="J304" s="2">
        <f>'MEM. CÁLCULO - Decrescente'!AF304</f>
        <v>0</v>
      </c>
      <c r="K304" s="2">
        <f>'MEM. CÁLCULO - Decrescente'!AG304</f>
        <v>0</v>
      </c>
      <c r="L304" s="7">
        <f>'MEM. CÁLCULO - Decrescente'!AI304</f>
        <v>0</v>
      </c>
      <c r="M304" s="7">
        <f>'MEM. CÁLCULO - Decrescente'!AJ304</f>
        <v>0</v>
      </c>
      <c r="N304" s="747">
        <f>'MEM. CÁLCULO - Decrescente'!AU341</f>
        <v>0</v>
      </c>
      <c r="O304" s="748"/>
      <c r="P304" s="748"/>
      <c r="Q304" s="749"/>
    </row>
    <row r="305" spans="1:17" hidden="1">
      <c r="A305" s="5">
        <f>IF(B305="","",MAX($A$15:A304)+1)</f>
        <v>291</v>
      </c>
      <c r="B305" s="282">
        <f>'ANEXO B - ICPF - Derescente'!B305</f>
        <v>0</v>
      </c>
      <c r="C305" s="282">
        <f>'ANEXO B - ICPF - Derescente'!C305</f>
        <v>0</v>
      </c>
      <c r="D305" s="300">
        <f>'ANEXO B - ICPF - Derescente'!D305</f>
        <v>0</v>
      </c>
      <c r="E305" s="7">
        <f>'MEM. CÁLCULO - Decrescente'!Y305</f>
        <v>0</v>
      </c>
      <c r="F305" s="7">
        <f>'MEM. CÁLCULO - Decrescente'!AA305</f>
        <v>0</v>
      </c>
      <c r="G305" s="2">
        <f>'MEM. CÁLCULO - Decrescente'!AB305</f>
        <v>0</v>
      </c>
      <c r="H305" s="7">
        <f>'MEM. CÁLCULO - Decrescente'!AC305</f>
        <v>0</v>
      </c>
      <c r="I305" s="7">
        <f>'MEM. CÁLCULO - Decrescente'!AE305</f>
        <v>0</v>
      </c>
      <c r="J305" s="2">
        <f>'MEM. CÁLCULO - Decrescente'!AF305</f>
        <v>0</v>
      </c>
      <c r="K305" s="2">
        <f>'MEM. CÁLCULO - Decrescente'!AG305</f>
        <v>0</v>
      </c>
      <c r="L305" s="7">
        <f>'MEM. CÁLCULO - Decrescente'!AI305</f>
        <v>0</v>
      </c>
      <c r="M305" s="7">
        <f>'MEM. CÁLCULO - Decrescente'!AJ305</f>
        <v>0</v>
      </c>
      <c r="N305" s="747">
        <f>'MEM. CÁLCULO - Decrescente'!AU342</f>
        <v>0</v>
      </c>
      <c r="O305" s="748"/>
      <c r="P305" s="748"/>
      <c r="Q305" s="749"/>
    </row>
    <row r="306" spans="1:17" hidden="1">
      <c r="A306" s="5">
        <f>IF(B306="","",MAX($A$15:A305)+1)</f>
        <v>292</v>
      </c>
      <c r="B306" s="282">
        <f>'ANEXO B - ICPF - Derescente'!B306</f>
        <v>0</v>
      </c>
      <c r="C306" s="282">
        <f>'ANEXO B - ICPF - Derescente'!C306</f>
        <v>0</v>
      </c>
      <c r="D306" s="300">
        <f>'ANEXO B - ICPF - Derescente'!D306</f>
        <v>0</v>
      </c>
      <c r="E306" s="7">
        <f>'MEM. CÁLCULO - Decrescente'!Y306</f>
        <v>0</v>
      </c>
      <c r="F306" s="7">
        <f>'MEM. CÁLCULO - Decrescente'!AA306</f>
        <v>0</v>
      </c>
      <c r="G306" s="2">
        <f>'MEM. CÁLCULO - Decrescente'!AB306</f>
        <v>0</v>
      </c>
      <c r="H306" s="7">
        <f>'MEM. CÁLCULO - Decrescente'!AC306</f>
        <v>0</v>
      </c>
      <c r="I306" s="7">
        <f>'MEM. CÁLCULO - Decrescente'!AE306</f>
        <v>0</v>
      </c>
      <c r="J306" s="2">
        <f>'MEM. CÁLCULO - Decrescente'!AF306</f>
        <v>0</v>
      </c>
      <c r="K306" s="2">
        <f>'MEM. CÁLCULO - Decrescente'!AG306</f>
        <v>0</v>
      </c>
      <c r="L306" s="7">
        <f>'MEM. CÁLCULO - Decrescente'!AI306</f>
        <v>0</v>
      </c>
      <c r="M306" s="7">
        <f>'MEM. CÁLCULO - Decrescente'!AJ306</f>
        <v>0</v>
      </c>
      <c r="N306" s="747">
        <f>'MEM. CÁLCULO - Decrescente'!AU343</f>
        <v>0</v>
      </c>
      <c r="O306" s="748"/>
      <c r="P306" s="748"/>
      <c r="Q306" s="749"/>
    </row>
    <row r="307" spans="1:17" hidden="1">
      <c r="A307" s="5">
        <f>IF(B307="","",MAX($A$15:A306)+1)</f>
        <v>293</v>
      </c>
      <c r="B307" s="282">
        <f>'ANEXO B - ICPF - Derescente'!B307</f>
        <v>0</v>
      </c>
      <c r="C307" s="282">
        <f>'ANEXO B - ICPF - Derescente'!C307</f>
        <v>0</v>
      </c>
      <c r="D307" s="300">
        <f>'ANEXO B - ICPF - Derescente'!D307</f>
        <v>0</v>
      </c>
      <c r="E307" s="7">
        <f>'MEM. CÁLCULO - Decrescente'!Y307</f>
        <v>0</v>
      </c>
      <c r="F307" s="7">
        <f>'MEM. CÁLCULO - Decrescente'!AA307</f>
        <v>0</v>
      </c>
      <c r="G307" s="2">
        <f>'MEM. CÁLCULO - Decrescente'!AB307</f>
        <v>0</v>
      </c>
      <c r="H307" s="7">
        <f>'MEM. CÁLCULO - Decrescente'!AC307</f>
        <v>0</v>
      </c>
      <c r="I307" s="7">
        <f>'MEM. CÁLCULO - Decrescente'!AE307</f>
        <v>0</v>
      </c>
      <c r="J307" s="2">
        <f>'MEM. CÁLCULO - Decrescente'!AF307</f>
        <v>0</v>
      </c>
      <c r="K307" s="2">
        <f>'MEM. CÁLCULO - Decrescente'!AG307</f>
        <v>0</v>
      </c>
      <c r="L307" s="7">
        <f>'MEM. CÁLCULO - Decrescente'!AI307</f>
        <v>0</v>
      </c>
      <c r="M307" s="7">
        <f>'MEM. CÁLCULO - Decrescente'!AJ307</f>
        <v>0</v>
      </c>
      <c r="N307" s="747">
        <f>'MEM. CÁLCULO - Decrescente'!AU344</f>
        <v>0</v>
      </c>
      <c r="O307" s="748"/>
      <c r="P307" s="748"/>
      <c r="Q307" s="749"/>
    </row>
    <row r="308" spans="1:17" hidden="1">
      <c r="A308" s="5">
        <f>IF(B308="","",MAX($A$15:A307)+1)</f>
        <v>294</v>
      </c>
      <c r="B308" s="282">
        <f>'ANEXO B - ICPF - Derescente'!B308</f>
        <v>0</v>
      </c>
      <c r="C308" s="282">
        <f>'ANEXO B - ICPF - Derescente'!C308</f>
        <v>0</v>
      </c>
      <c r="D308" s="300">
        <f>'ANEXO B - ICPF - Derescente'!D308</f>
        <v>0</v>
      </c>
      <c r="E308" s="7">
        <f>'MEM. CÁLCULO - Decrescente'!Y308</f>
        <v>0</v>
      </c>
      <c r="F308" s="7">
        <f>'MEM. CÁLCULO - Decrescente'!AA308</f>
        <v>0</v>
      </c>
      <c r="G308" s="2">
        <f>'MEM. CÁLCULO - Decrescente'!AB308</f>
        <v>0</v>
      </c>
      <c r="H308" s="7">
        <f>'MEM. CÁLCULO - Decrescente'!AC308</f>
        <v>0</v>
      </c>
      <c r="I308" s="7">
        <f>'MEM. CÁLCULO - Decrescente'!AE308</f>
        <v>0</v>
      </c>
      <c r="J308" s="2">
        <f>'MEM. CÁLCULO - Decrescente'!AF308</f>
        <v>0</v>
      </c>
      <c r="K308" s="2">
        <f>'MEM. CÁLCULO - Decrescente'!AG308</f>
        <v>0</v>
      </c>
      <c r="L308" s="7">
        <f>'MEM. CÁLCULO - Decrescente'!AI308</f>
        <v>0</v>
      </c>
      <c r="M308" s="7">
        <f>'MEM. CÁLCULO - Decrescente'!AJ308</f>
        <v>0</v>
      </c>
      <c r="N308" s="747">
        <f>'MEM. CÁLCULO - Decrescente'!AU345</f>
        <v>0</v>
      </c>
      <c r="O308" s="748"/>
      <c r="P308" s="748"/>
      <c r="Q308" s="749"/>
    </row>
    <row r="309" spans="1:17" hidden="1">
      <c r="A309" s="5">
        <f>IF(B309="","",MAX($A$15:A308)+1)</f>
        <v>295</v>
      </c>
      <c r="B309" s="282">
        <f>'ANEXO B - ICPF - Derescente'!B309</f>
        <v>0</v>
      </c>
      <c r="C309" s="282">
        <f>'ANEXO B - ICPF - Derescente'!C309</f>
        <v>0</v>
      </c>
      <c r="D309" s="300">
        <f>'ANEXO B - ICPF - Derescente'!D309</f>
        <v>0</v>
      </c>
      <c r="E309" s="7">
        <f>'MEM. CÁLCULO - Decrescente'!Y309</f>
        <v>0</v>
      </c>
      <c r="F309" s="7">
        <f>'MEM. CÁLCULO - Decrescente'!AA309</f>
        <v>0</v>
      </c>
      <c r="G309" s="2">
        <f>'MEM. CÁLCULO - Decrescente'!AB309</f>
        <v>0</v>
      </c>
      <c r="H309" s="7">
        <f>'MEM. CÁLCULO - Decrescente'!AC309</f>
        <v>0</v>
      </c>
      <c r="I309" s="7">
        <f>'MEM. CÁLCULO - Decrescente'!AE309</f>
        <v>0</v>
      </c>
      <c r="J309" s="2">
        <f>'MEM. CÁLCULO - Decrescente'!AF309</f>
        <v>0</v>
      </c>
      <c r="K309" s="2">
        <f>'MEM. CÁLCULO - Decrescente'!AG309</f>
        <v>0</v>
      </c>
      <c r="L309" s="7">
        <f>'MEM. CÁLCULO - Decrescente'!AI309</f>
        <v>0</v>
      </c>
      <c r="M309" s="7">
        <f>'MEM. CÁLCULO - Decrescente'!AJ309</f>
        <v>0</v>
      </c>
      <c r="N309" s="747">
        <f>'MEM. CÁLCULO - Decrescente'!AU346</f>
        <v>0</v>
      </c>
      <c r="O309" s="748"/>
      <c r="P309" s="748"/>
      <c r="Q309" s="749"/>
    </row>
    <row r="310" spans="1:17" hidden="1">
      <c r="A310" s="5">
        <f>IF(B310="","",MAX($A$15:A309)+1)</f>
        <v>296</v>
      </c>
      <c r="B310" s="282">
        <f>'ANEXO B - ICPF - Derescente'!B310</f>
        <v>0</v>
      </c>
      <c r="C310" s="282">
        <f>'ANEXO B - ICPF - Derescente'!C310</f>
        <v>0</v>
      </c>
      <c r="D310" s="300">
        <f>'ANEXO B - ICPF - Derescente'!D310</f>
        <v>0</v>
      </c>
      <c r="E310" s="7">
        <f>'MEM. CÁLCULO - Decrescente'!Y310</f>
        <v>0</v>
      </c>
      <c r="F310" s="7">
        <f>'MEM. CÁLCULO - Decrescente'!AA310</f>
        <v>0</v>
      </c>
      <c r="G310" s="2">
        <f>'MEM. CÁLCULO - Decrescente'!AB310</f>
        <v>0</v>
      </c>
      <c r="H310" s="7">
        <f>'MEM. CÁLCULO - Decrescente'!AC310</f>
        <v>0</v>
      </c>
      <c r="I310" s="7">
        <f>'MEM. CÁLCULO - Decrescente'!AE310</f>
        <v>0</v>
      </c>
      <c r="J310" s="2">
        <f>'MEM. CÁLCULO - Decrescente'!AF310</f>
        <v>0</v>
      </c>
      <c r="K310" s="2">
        <f>'MEM. CÁLCULO - Decrescente'!AG310</f>
        <v>0</v>
      </c>
      <c r="L310" s="7">
        <f>'MEM. CÁLCULO - Decrescente'!AI310</f>
        <v>0</v>
      </c>
      <c r="M310" s="7">
        <f>'MEM. CÁLCULO - Decrescente'!AJ310</f>
        <v>0</v>
      </c>
      <c r="N310" s="747">
        <f>'MEM. CÁLCULO - Decrescente'!AU347</f>
        <v>0</v>
      </c>
      <c r="O310" s="748"/>
      <c r="P310" s="748"/>
      <c r="Q310" s="749"/>
    </row>
    <row r="311" spans="1:17" hidden="1">
      <c r="A311" s="5">
        <f>IF(B311="","",MAX($A$15:A310)+1)</f>
        <v>297</v>
      </c>
      <c r="B311" s="282">
        <f>'ANEXO B - ICPF - Derescente'!B311</f>
        <v>0</v>
      </c>
      <c r="C311" s="282">
        <f>'ANEXO B - ICPF - Derescente'!C311</f>
        <v>0</v>
      </c>
      <c r="D311" s="300">
        <f>'ANEXO B - ICPF - Derescente'!D311</f>
        <v>0</v>
      </c>
      <c r="E311" s="7">
        <f>'MEM. CÁLCULO - Decrescente'!Y311</f>
        <v>0</v>
      </c>
      <c r="F311" s="7">
        <f>'MEM. CÁLCULO - Decrescente'!AA311</f>
        <v>0</v>
      </c>
      <c r="G311" s="2">
        <f>'MEM. CÁLCULO - Decrescente'!AB311</f>
        <v>0</v>
      </c>
      <c r="H311" s="7">
        <f>'MEM. CÁLCULO - Decrescente'!AC311</f>
        <v>0</v>
      </c>
      <c r="I311" s="7">
        <f>'MEM. CÁLCULO - Decrescente'!AE311</f>
        <v>0</v>
      </c>
      <c r="J311" s="2">
        <f>'MEM. CÁLCULO - Decrescente'!AF311</f>
        <v>0</v>
      </c>
      <c r="K311" s="2">
        <f>'MEM. CÁLCULO - Decrescente'!AG311</f>
        <v>0</v>
      </c>
      <c r="L311" s="7">
        <f>'MEM. CÁLCULO - Decrescente'!AI311</f>
        <v>0</v>
      </c>
      <c r="M311" s="7">
        <f>'MEM. CÁLCULO - Decrescente'!AJ311</f>
        <v>0</v>
      </c>
      <c r="N311" s="747">
        <f>'MEM. CÁLCULO - Decrescente'!AU348</f>
        <v>0</v>
      </c>
      <c r="O311" s="748"/>
      <c r="P311" s="748"/>
      <c r="Q311" s="749"/>
    </row>
    <row r="312" spans="1:17" hidden="1">
      <c r="A312" s="5">
        <f>IF(B312="","",MAX($A$15:A311)+1)</f>
        <v>298</v>
      </c>
      <c r="B312" s="282">
        <f>'ANEXO B - ICPF - Derescente'!B312</f>
        <v>0</v>
      </c>
      <c r="C312" s="282">
        <f>'ANEXO B - ICPF - Derescente'!C312</f>
        <v>0</v>
      </c>
      <c r="D312" s="300">
        <f>'ANEXO B - ICPF - Derescente'!D312</f>
        <v>0</v>
      </c>
      <c r="E312" s="7">
        <f>'MEM. CÁLCULO - Decrescente'!Y312</f>
        <v>0</v>
      </c>
      <c r="F312" s="7">
        <f>'MEM. CÁLCULO - Decrescente'!AA312</f>
        <v>0</v>
      </c>
      <c r="G312" s="2">
        <f>'MEM. CÁLCULO - Decrescente'!AB312</f>
        <v>0</v>
      </c>
      <c r="H312" s="7">
        <f>'MEM. CÁLCULO - Decrescente'!AC312</f>
        <v>0</v>
      </c>
      <c r="I312" s="7">
        <f>'MEM. CÁLCULO - Decrescente'!AE312</f>
        <v>0</v>
      </c>
      <c r="J312" s="2">
        <f>'MEM. CÁLCULO - Decrescente'!AF312</f>
        <v>0</v>
      </c>
      <c r="K312" s="2">
        <f>'MEM. CÁLCULO - Decrescente'!AG312</f>
        <v>0</v>
      </c>
      <c r="L312" s="7">
        <f>'MEM. CÁLCULO - Decrescente'!AI312</f>
        <v>0</v>
      </c>
      <c r="M312" s="7">
        <f>'MEM. CÁLCULO - Decrescente'!AJ312</f>
        <v>0</v>
      </c>
      <c r="N312" s="747">
        <f>'MEM. CÁLCULO - Decrescente'!AU349</f>
        <v>0</v>
      </c>
      <c r="O312" s="748"/>
      <c r="P312" s="748"/>
      <c r="Q312" s="749"/>
    </row>
    <row r="313" spans="1:17" hidden="1">
      <c r="A313" s="5">
        <f>IF(B313="","",MAX($A$15:A312)+1)</f>
        <v>299</v>
      </c>
      <c r="B313" s="282">
        <f>'ANEXO B - ICPF - Derescente'!B313</f>
        <v>0</v>
      </c>
      <c r="C313" s="282">
        <f>'ANEXO B - ICPF - Derescente'!C313</f>
        <v>0</v>
      </c>
      <c r="D313" s="300">
        <f>'ANEXO B - ICPF - Derescente'!D313</f>
        <v>0</v>
      </c>
      <c r="E313" s="7">
        <f>'MEM. CÁLCULO - Decrescente'!Y313</f>
        <v>0</v>
      </c>
      <c r="F313" s="7">
        <f>'MEM. CÁLCULO - Decrescente'!AA313</f>
        <v>0</v>
      </c>
      <c r="G313" s="2">
        <f>'MEM. CÁLCULO - Decrescente'!AB313</f>
        <v>0</v>
      </c>
      <c r="H313" s="7">
        <f>'MEM. CÁLCULO - Decrescente'!AC313</f>
        <v>0</v>
      </c>
      <c r="I313" s="7">
        <f>'MEM. CÁLCULO - Decrescente'!AE313</f>
        <v>0</v>
      </c>
      <c r="J313" s="2">
        <f>'MEM. CÁLCULO - Decrescente'!AF313</f>
        <v>0</v>
      </c>
      <c r="K313" s="2">
        <f>'MEM. CÁLCULO - Decrescente'!AG313</f>
        <v>0</v>
      </c>
      <c r="L313" s="7">
        <f>'MEM. CÁLCULO - Decrescente'!AI313</f>
        <v>0</v>
      </c>
      <c r="M313" s="7">
        <f>'MEM. CÁLCULO - Decrescente'!AJ313</f>
        <v>0</v>
      </c>
      <c r="N313" s="747">
        <f>'MEM. CÁLCULO - Decrescente'!AU350</f>
        <v>0</v>
      </c>
      <c r="O313" s="748"/>
      <c r="P313" s="748"/>
      <c r="Q313" s="749"/>
    </row>
    <row r="314" spans="1:17" hidden="1">
      <c r="A314" s="5">
        <f>IF(B314="","",MAX($A$15:A313)+1)</f>
        <v>300</v>
      </c>
      <c r="B314" s="282">
        <f>'ANEXO B - ICPF - Derescente'!B314</f>
        <v>0</v>
      </c>
      <c r="C314" s="282">
        <f>'ANEXO B - ICPF - Derescente'!C314</f>
        <v>0</v>
      </c>
      <c r="D314" s="300">
        <f>'ANEXO B - ICPF - Derescente'!D314</f>
        <v>0</v>
      </c>
      <c r="E314" s="7">
        <f>'MEM. CÁLCULO - Decrescente'!Y314</f>
        <v>0</v>
      </c>
      <c r="F314" s="7">
        <f>'MEM. CÁLCULO - Decrescente'!AA314</f>
        <v>0</v>
      </c>
      <c r="G314" s="2">
        <f>'MEM. CÁLCULO - Decrescente'!AB314</f>
        <v>0</v>
      </c>
      <c r="H314" s="7">
        <f>'MEM. CÁLCULO - Decrescente'!AC314</f>
        <v>0</v>
      </c>
      <c r="I314" s="7">
        <f>'MEM. CÁLCULO - Decrescente'!AE314</f>
        <v>0</v>
      </c>
      <c r="J314" s="2">
        <f>'MEM. CÁLCULO - Decrescente'!AF314</f>
        <v>0</v>
      </c>
      <c r="K314" s="2">
        <f>'MEM. CÁLCULO - Decrescente'!AG314</f>
        <v>0</v>
      </c>
      <c r="L314" s="7">
        <f>'MEM. CÁLCULO - Decrescente'!AI314</f>
        <v>0</v>
      </c>
      <c r="M314" s="7">
        <f>'MEM. CÁLCULO - Decrescente'!AJ314</f>
        <v>0</v>
      </c>
      <c r="N314" s="747">
        <f>'MEM. CÁLCULO - Decrescente'!AU351</f>
        <v>0</v>
      </c>
      <c r="O314" s="748"/>
      <c r="P314" s="748"/>
      <c r="Q314" s="749"/>
    </row>
    <row r="315" spans="1:17" hidden="1">
      <c r="A315" s="5">
        <f>IF(B315="","",MAX($A$15:A314)+1)</f>
        <v>301</v>
      </c>
      <c r="B315" s="282">
        <f>'ANEXO B - ICPF - Derescente'!B315</f>
        <v>0</v>
      </c>
      <c r="C315" s="282">
        <f>'ANEXO B - ICPF - Derescente'!C315</f>
        <v>0</v>
      </c>
      <c r="D315" s="300">
        <f>'ANEXO B - ICPF - Derescente'!D315</f>
        <v>0</v>
      </c>
      <c r="E315" s="7">
        <f>'MEM. CÁLCULO - Decrescente'!Y315</f>
        <v>0</v>
      </c>
      <c r="F315" s="7">
        <f>'MEM. CÁLCULO - Decrescente'!AA315</f>
        <v>0</v>
      </c>
      <c r="G315" s="2">
        <f>'MEM. CÁLCULO - Decrescente'!AB315</f>
        <v>0</v>
      </c>
      <c r="H315" s="7">
        <f>'MEM. CÁLCULO - Decrescente'!AC315</f>
        <v>0</v>
      </c>
      <c r="I315" s="7">
        <f>'MEM. CÁLCULO - Decrescente'!AE315</f>
        <v>0</v>
      </c>
      <c r="J315" s="2">
        <f>'MEM. CÁLCULO - Decrescente'!AF315</f>
        <v>0</v>
      </c>
      <c r="K315" s="2">
        <f>'MEM. CÁLCULO - Decrescente'!AG315</f>
        <v>0</v>
      </c>
      <c r="L315" s="7">
        <f>'MEM. CÁLCULO - Decrescente'!AI315</f>
        <v>0</v>
      </c>
      <c r="M315" s="7">
        <f>'MEM. CÁLCULO - Decrescente'!AJ315</f>
        <v>0</v>
      </c>
      <c r="N315" s="747">
        <f>'MEM. CÁLCULO - Decrescente'!AU352</f>
        <v>0</v>
      </c>
      <c r="O315" s="748"/>
      <c r="P315" s="748"/>
      <c r="Q315" s="749"/>
    </row>
    <row r="316" spans="1:17" hidden="1">
      <c r="A316" s="5">
        <f>IF(B316="","",MAX($A$15:A315)+1)</f>
        <v>302</v>
      </c>
      <c r="B316" s="282">
        <f>'ANEXO B - ICPF - Derescente'!B316</f>
        <v>0</v>
      </c>
      <c r="C316" s="282">
        <f>'ANEXO B - ICPF - Derescente'!C316</f>
        <v>0</v>
      </c>
      <c r="D316" s="300">
        <f>'ANEXO B - ICPF - Derescente'!D316</f>
        <v>0</v>
      </c>
      <c r="E316" s="7">
        <f>'MEM. CÁLCULO - Decrescente'!Y316</f>
        <v>0</v>
      </c>
      <c r="F316" s="7">
        <f>'MEM. CÁLCULO - Decrescente'!AA316</f>
        <v>0</v>
      </c>
      <c r="G316" s="2">
        <f>'MEM. CÁLCULO - Decrescente'!AB316</f>
        <v>0</v>
      </c>
      <c r="H316" s="7">
        <f>'MEM. CÁLCULO - Decrescente'!AC316</f>
        <v>0</v>
      </c>
      <c r="I316" s="7">
        <f>'MEM. CÁLCULO - Decrescente'!AE316</f>
        <v>0</v>
      </c>
      <c r="J316" s="2">
        <f>'MEM. CÁLCULO - Decrescente'!AF316</f>
        <v>0</v>
      </c>
      <c r="K316" s="2">
        <f>'MEM. CÁLCULO - Decrescente'!AG316</f>
        <v>0</v>
      </c>
      <c r="L316" s="7">
        <f>'MEM. CÁLCULO - Decrescente'!AI316</f>
        <v>0</v>
      </c>
      <c r="M316" s="7">
        <f>'MEM. CÁLCULO - Decrescente'!AJ316</f>
        <v>0</v>
      </c>
      <c r="N316" s="747">
        <f>'MEM. CÁLCULO - Decrescente'!AU353</f>
        <v>0</v>
      </c>
      <c r="O316" s="748"/>
      <c r="P316" s="748"/>
      <c r="Q316" s="749"/>
    </row>
    <row r="317" spans="1:17" hidden="1">
      <c r="A317" s="5">
        <f>IF(B317="","",MAX($A$15:A316)+1)</f>
        <v>303</v>
      </c>
      <c r="B317" s="282">
        <f>'ANEXO B - ICPF - Derescente'!B317</f>
        <v>0</v>
      </c>
      <c r="C317" s="282">
        <f>'ANEXO B - ICPF - Derescente'!C317</f>
        <v>0</v>
      </c>
      <c r="D317" s="300">
        <f>'ANEXO B - ICPF - Derescente'!D317</f>
        <v>0</v>
      </c>
      <c r="E317" s="7">
        <f>'MEM. CÁLCULO - Decrescente'!Y317</f>
        <v>0</v>
      </c>
      <c r="F317" s="7">
        <f>'MEM. CÁLCULO - Decrescente'!AA317</f>
        <v>0</v>
      </c>
      <c r="G317" s="2">
        <f>'MEM. CÁLCULO - Decrescente'!AB317</f>
        <v>0</v>
      </c>
      <c r="H317" s="7">
        <f>'MEM. CÁLCULO - Decrescente'!AC317</f>
        <v>0</v>
      </c>
      <c r="I317" s="7">
        <f>'MEM. CÁLCULO - Decrescente'!AE317</f>
        <v>0</v>
      </c>
      <c r="J317" s="2">
        <f>'MEM. CÁLCULO - Decrescente'!AF317</f>
        <v>0</v>
      </c>
      <c r="K317" s="2">
        <f>'MEM. CÁLCULO - Decrescente'!AG317</f>
        <v>0</v>
      </c>
      <c r="L317" s="7">
        <f>'MEM. CÁLCULO - Decrescente'!AI317</f>
        <v>0</v>
      </c>
      <c r="M317" s="7">
        <f>'MEM. CÁLCULO - Decrescente'!AJ317</f>
        <v>0</v>
      </c>
      <c r="N317" s="747">
        <f>'MEM. CÁLCULO - Decrescente'!AU354</f>
        <v>0</v>
      </c>
      <c r="O317" s="748"/>
      <c r="P317" s="748"/>
      <c r="Q317" s="749"/>
    </row>
    <row r="318" spans="1:17" hidden="1">
      <c r="A318" s="5">
        <f>IF(B318="","",MAX($A$15:A317)+1)</f>
        <v>304</v>
      </c>
      <c r="B318" s="282">
        <f>'ANEXO B - ICPF - Derescente'!B318</f>
        <v>0</v>
      </c>
      <c r="C318" s="282">
        <f>'ANEXO B - ICPF - Derescente'!C318</f>
        <v>0</v>
      </c>
      <c r="D318" s="300">
        <f>'ANEXO B - ICPF - Derescente'!D318</f>
        <v>0</v>
      </c>
      <c r="E318" s="7">
        <f>'MEM. CÁLCULO - Decrescente'!Y318</f>
        <v>0</v>
      </c>
      <c r="F318" s="7">
        <f>'MEM. CÁLCULO - Decrescente'!AA318</f>
        <v>0</v>
      </c>
      <c r="G318" s="2">
        <f>'MEM. CÁLCULO - Decrescente'!AB318</f>
        <v>0</v>
      </c>
      <c r="H318" s="7">
        <f>'MEM. CÁLCULO - Decrescente'!AC318</f>
        <v>0</v>
      </c>
      <c r="I318" s="7">
        <f>'MEM. CÁLCULO - Decrescente'!AE318</f>
        <v>0</v>
      </c>
      <c r="J318" s="2">
        <f>'MEM. CÁLCULO - Decrescente'!AF318</f>
        <v>0</v>
      </c>
      <c r="K318" s="2">
        <f>'MEM. CÁLCULO - Decrescente'!AG318</f>
        <v>0</v>
      </c>
      <c r="L318" s="7">
        <f>'MEM. CÁLCULO - Decrescente'!AI318</f>
        <v>0</v>
      </c>
      <c r="M318" s="7">
        <f>'MEM. CÁLCULO - Decrescente'!AJ318</f>
        <v>0</v>
      </c>
      <c r="N318" s="747">
        <f>'MEM. CÁLCULO - Decrescente'!AU355</f>
        <v>0</v>
      </c>
      <c r="O318" s="748"/>
      <c r="P318" s="748"/>
      <c r="Q318" s="749"/>
    </row>
    <row r="319" spans="1:17" hidden="1">
      <c r="A319" s="5">
        <f>IF(B319="","",MAX($A$15:A318)+1)</f>
        <v>305</v>
      </c>
      <c r="B319" s="282">
        <f>'ANEXO B - ICPF - Derescente'!B319</f>
        <v>0</v>
      </c>
      <c r="C319" s="282">
        <f>'ANEXO B - ICPF - Derescente'!C319</f>
        <v>0</v>
      </c>
      <c r="D319" s="300">
        <f>'ANEXO B - ICPF - Derescente'!D319</f>
        <v>0</v>
      </c>
      <c r="E319" s="7">
        <f>'MEM. CÁLCULO - Decrescente'!Y319</f>
        <v>0</v>
      </c>
      <c r="F319" s="7">
        <f>'MEM. CÁLCULO - Decrescente'!AA319</f>
        <v>0</v>
      </c>
      <c r="G319" s="2">
        <f>'MEM. CÁLCULO - Decrescente'!AB319</f>
        <v>0</v>
      </c>
      <c r="H319" s="7">
        <f>'MEM. CÁLCULO - Decrescente'!AC319</f>
        <v>0</v>
      </c>
      <c r="I319" s="7">
        <f>'MEM. CÁLCULO - Decrescente'!AE319</f>
        <v>0</v>
      </c>
      <c r="J319" s="2">
        <f>'MEM. CÁLCULO - Decrescente'!AF319</f>
        <v>0</v>
      </c>
      <c r="K319" s="2">
        <f>'MEM. CÁLCULO - Decrescente'!AG319</f>
        <v>0</v>
      </c>
      <c r="L319" s="7">
        <f>'MEM. CÁLCULO - Decrescente'!AI319</f>
        <v>0</v>
      </c>
      <c r="M319" s="7">
        <f>'MEM. CÁLCULO - Decrescente'!AJ319</f>
        <v>0</v>
      </c>
      <c r="N319" s="747">
        <f>'MEM. CÁLCULO - Decrescente'!AU356</f>
        <v>0</v>
      </c>
      <c r="O319" s="748"/>
      <c r="P319" s="748"/>
      <c r="Q319" s="749"/>
    </row>
    <row r="320" spans="1:17" hidden="1">
      <c r="A320" s="5">
        <f>IF(B320="","",MAX($A$15:A319)+1)</f>
        <v>306</v>
      </c>
      <c r="B320" s="282">
        <f>'ANEXO B - ICPF - Derescente'!B320</f>
        <v>0</v>
      </c>
      <c r="C320" s="282">
        <f>'ANEXO B - ICPF - Derescente'!C320</f>
        <v>0</v>
      </c>
      <c r="D320" s="300">
        <f>'ANEXO B - ICPF - Derescente'!D320</f>
        <v>0</v>
      </c>
      <c r="E320" s="7">
        <f>'MEM. CÁLCULO - Decrescente'!Y320</f>
        <v>0</v>
      </c>
      <c r="F320" s="7">
        <f>'MEM. CÁLCULO - Decrescente'!AA320</f>
        <v>0</v>
      </c>
      <c r="G320" s="2">
        <f>'MEM. CÁLCULO - Decrescente'!AB320</f>
        <v>0</v>
      </c>
      <c r="H320" s="7">
        <f>'MEM. CÁLCULO - Decrescente'!AC320</f>
        <v>0</v>
      </c>
      <c r="I320" s="7">
        <f>'MEM. CÁLCULO - Decrescente'!AE320</f>
        <v>0</v>
      </c>
      <c r="J320" s="2">
        <f>'MEM. CÁLCULO - Decrescente'!AF320</f>
        <v>0</v>
      </c>
      <c r="K320" s="2">
        <f>'MEM. CÁLCULO - Decrescente'!AG320</f>
        <v>0</v>
      </c>
      <c r="L320" s="7">
        <f>'MEM. CÁLCULO - Decrescente'!AI320</f>
        <v>0</v>
      </c>
      <c r="M320" s="7">
        <f>'MEM. CÁLCULO - Decrescente'!AJ320</f>
        <v>0</v>
      </c>
      <c r="N320" s="747">
        <f>'MEM. CÁLCULO - Decrescente'!AU357</f>
        <v>0</v>
      </c>
      <c r="O320" s="748"/>
      <c r="P320" s="748"/>
      <c r="Q320" s="749"/>
    </row>
    <row r="321" spans="1:17" hidden="1">
      <c r="A321" s="5">
        <f>IF(B321="","",MAX($A$15:A320)+1)</f>
        <v>307</v>
      </c>
      <c r="B321" s="282">
        <f>'ANEXO B - ICPF - Derescente'!B321</f>
        <v>0</v>
      </c>
      <c r="C321" s="282">
        <f>'ANEXO B - ICPF - Derescente'!C321</f>
        <v>0</v>
      </c>
      <c r="D321" s="300">
        <f>'ANEXO B - ICPF - Derescente'!D321</f>
        <v>0</v>
      </c>
      <c r="E321" s="7">
        <f>'MEM. CÁLCULO - Decrescente'!Y321</f>
        <v>0</v>
      </c>
      <c r="F321" s="7">
        <f>'MEM. CÁLCULO - Decrescente'!AA321</f>
        <v>0</v>
      </c>
      <c r="G321" s="2">
        <f>'MEM. CÁLCULO - Decrescente'!AB321</f>
        <v>0</v>
      </c>
      <c r="H321" s="7">
        <f>'MEM. CÁLCULO - Decrescente'!AC321</f>
        <v>0</v>
      </c>
      <c r="I321" s="7">
        <f>'MEM. CÁLCULO - Decrescente'!AE321</f>
        <v>0</v>
      </c>
      <c r="J321" s="2">
        <f>'MEM. CÁLCULO - Decrescente'!AF321</f>
        <v>0</v>
      </c>
      <c r="K321" s="2">
        <f>'MEM. CÁLCULO - Decrescente'!AG321</f>
        <v>0</v>
      </c>
      <c r="L321" s="7">
        <f>'MEM. CÁLCULO - Decrescente'!AI321</f>
        <v>0</v>
      </c>
      <c r="M321" s="7">
        <f>'MEM. CÁLCULO - Decrescente'!AJ321</f>
        <v>0</v>
      </c>
      <c r="N321" s="747">
        <f>'MEM. CÁLCULO - Decrescente'!AU358</f>
        <v>0</v>
      </c>
      <c r="O321" s="748"/>
      <c r="P321" s="748"/>
      <c r="Q321" s="749"/>
    </row>
    <row r="322" spans="1:17" hidden="1">
      <c r="A322" s="5">
        <f>IF(B322="","",MAX($A$15:A321)+1)</f>
        <v>308</v>
      </c>
      <c r="B322" s="282">
        <f>'ANEXO B - ICPF - Derescente'!B322</f>
        <v>0</v>
      </c>
      <c r="C322" s="282">
        <f>'ANEXO B - ICPF - Derescente'!C322</f>
        <v>0</v>
      </c>
      <c r="D322" s="300">
        <f>'ANEXO B - ICPF - Derescente'!D322</f>
        <v>0</v>
      </c>
      <c r="E322" s="7">
        <f>'MEM. CÁLCULO - Decrescente'!Y322</f>
        <v>0</v>
      </c>
      <c r="F322" s="7">
        <f>'MEM. CÁLCULO - Decrescente'!AA322</f>
        <v>0</v>
      </c>
      <c r="G322" s="2">
        <f>'MEM. CÁLCULO - Decrescente'!AB322</f>
        <v>0</v>
      </c>
      <c r="H322" s="7">
        <f>'MEM. CÁLCULO - Decrescente'!AC322</f>
        <v>0</v>
      </c>
      <c r="I322" s="7">
        <f>'MEM. CÁLCULO - Decrescente'!AE322</f>
        <v>0</v>
      </c>
      <c r="J322" s="2">
        <f>'MEM. CÁLCULO - Decrescente'!AF322</f>
        <v>0</v>
      </c>
      <c r="K322" s="2">
        <f>'MEM. CÁLCULO - Decrescente'!AG322</f>
        <v>0</v>
      </c>
      <c r="L322" s="7">
        <f>'MEM. CÁLCULO - Decrescente'!AI322</f>
        <v>0</v>
      </c>
      <c r="M322" s="7">
        <f>'MEM. CÁLCULO - Decrescente'!AJ322</f>
        <v>0</v>
      </c>
      <c r="N322" s="747">
        <f>'MEM. CÁLCULO - Decrescente'!AU359</f>
        <v>0</v>
      </c>
      <c r="O322" s="748"/>
      <c r="P322" s="748"/>
      <c r="Q322" s="749"/>
    </row>
    <row r="323" spans="1:17" hidden="1">
      <c r="A323" s="5">
        <f>IF(B323="","",MAX($A$15:A322)+1)</f>
        <v>309</v>
      </c>
      <c r="B323" s="282">
        <f>'ANEXO B - ICPF - Derescente'!B323</f>
        <v>0</v>
      </c>
      <c r="C323" s="282">
        <f>'ANEXO B - ICPF - Derescente'!C323</f>
        <v>0</v>
      </c>
      <c r="D323" s="300">
        <f>'ANEXO B - ICPF - Derescente'!D323</f>
        <v>0</v>
      </c>
      <c r="E323" s="7">
        <f>'MEM. CÁLCULO - Decrescente'!Y323</f>
        <v>0</v>
      </c>
      <c r="F323" s="7">
        <f>'MEM. CÁLCULO - Decrescente'!AA323</f>
        <v>0</v>
      </c>
      <c r="G323" s="2">
        <f>'MEM. CÁLCULO - Decrescente'!AB323</f>
        <v>0</v>
      </c>
      <c r="H323" s="7">
        <f>'MEM. CÁLCULO - Decrescente'!AC323</f>
        <v>0</v>
      </c>
      <c r="I323" s="7">
        <f>'MEM. CÁLCULO - Decrescente'!AE323</f>
        <v>0</v>
      </c>
      <c r="J323" s="2">
        <f>'MEM. CÁLCULO - Decrescente'!AF323</f>
        <v>0</v>
      </c>
      <c r="K323" s="2">
        <f>'MEM. CÁLCULO - Decrescente'!AG323</f>
        <v>0</v>
      </c>
      <c r="L323" s="7">
        <f>'MEM. CÁLCULO - Decrescente'!AI323</f>
        <v>0</v>
      </c>
      <c r="M323" s="7">
        <f>'MEM. CÁLCULO - Decrescente'!AJ323</f>
        <v>0</v>
      </c>
      <c r="N323" s="747">
        <f>'MEM. CÁLCULO - Decrescente'!AU360</f>
        <v>0</v>
      </c>
      <c r="O323" s="748"/>
      <c r="P323" s="748"/>
      <c r="Q323" s="749"/>
    </row>
    <row r="324" spans="1:17" hidden="1">
      <c r="A324" s="5">
        <f>IF(B324="","",MAX($A$15:A323)+1)</f>
        <v>310</v>
      </c>
      <c r="B324" s="282">
        <f>'ANEXO B - ICPF - Derescente'!B324</f>
        <v>0</v>
      </c>
      <c r="C324" s="282">
        <f>'ANEXO B - ICPF - Derescente'!C324</f>
        <v>0</v>
      </c>
      <c r="D324" s="300">
        <f>'ANEXO B - ICPF - Derescente'!D324</f>
        <v>0</v>
      </c>
      <c r="E324" s="7">
        <f>'MEM. CÁLCULO - Decrescente'!Y324</f>
        <v>0</v>
      </c>
      <c r="F324" s="7">
        <f>'MEM. CÁLCULO - Decrescente'!AA324</f>
        <v>0</v>
      </c>
      <c r="G324" s="2">
        <f>'MEM. CÁLCULO - Decrescente'!AB324</f>
        <v>0</v>
      </c>
      <c r="H324" s="7">
        <f>'MEM. CÁLCULO - Decrescente'!AC324</f>
        <v>0</v>
      </c>
      <c r="I324" s="7">
        <f>'MEM. CÁLCULO - Decrescente'!AE324</f>
        <v>0</v>
      </c>
      <c r="J324" s="2">
        <f>'MEM. CÁLCULO - Decrescente'!AF324</f>
        <v>0</v>
      </c>
      <c r="K324" s="2">
        <f>'MEM. CÁLCULO - Decrescente'!AG324</f>
        <v>0</v>
      </c>
      <c r="L324" s="7">
        <f>'MEM. CÁLCULO - Decrescente'!AI324</f>
        <v>0</v>
      </c>
      <c r="M324" s="7">
        <f>'MEM. CÁLCULO - Decrescente'!AJ324</f>
        <v>0</v>
      </c>
      <c r="N324" s="747">
        <f>'MEM. CÁLCULO - Decrescente'!AU361</f>
        <v>0</v>
      </c>
      <c r="O324" s="748"/>
      <c r="P324" s="748"/>
      <c r="Q324" s="749"/>
    </row>
    <row r="325" spans="1:17" hidden="1">
      <c r="A325" s="5">
        <f>IF(B325="","",MAX($A$15:A324)+1)</f>
        <v>311</v>
      </c>
      <c r="B325" s="282">
        <f>'ANEXO B - ICPF - Derescente'!B325</f>
        <v>0</v>
      </c>
      <c r="C325" s="282">
        <f>'ANEXO B - ICPF - Derescente'!C325</f>
        <v>0</v>
      </c>
      <c r="D325" s="300">
        <f>'ANEXO B - ICPF - Derescente'!D325</f>
        <v>0</v>
      </c>
      <c r="E325" s="7">
        <f>'MEM. CÁLCULO - Decrescente'!Y325</f>
        <v>0</v>
      </c>
      <c r="F325" s="7">
        <f>'MEM. CÁLCULO - Decrescente'!AA325</f>
        <v>0</v>
      </c>
      <c r="G325" s="2">
        <f>'MEM. CÁLCULO - Decrescente'!AB325</f>
        <v>0</v>
      </c>
      <c r="H325" s="7">
        <f>'MEM. CÁLCULO - Decrescente'!AC325</f>
        <v>0</v>
      </c>
      <c r="I325" s="7">
        <f>'MEM. CÁLCULO - Decrescente'!AE325</f>
        <v>0</v>
      </c>
      <c r="J325" s="2">
        <f>'MEM. CÁLCULO - Decrescente'!AF325</f>
        <v>0</v>
      </c>
      <c r="K325" s="2">
        <f>'MEM. CÁLCULO - Decrescente'!AG325</f>
        <v>0</v>
      </c>
      <c r="L325" s="7">
        <f>'MEM. CÁLCULO - Decrescente'!AI325</f>
        <v>0</v>
      </c>
      <c r="M325" s="7">
        <f>'MEM. CÁLCULO - Decrescente'!AJ325</f>
        <v>0</v>
      </c>
      <c r="N325" s="747">
        <f>'MEM. CÁLCULO - Decrescente'!AU362</f>
        <v>0</v>
      </c>
      <c r="O325" s="748"/>
      <c r="P325" s="748"/>
      <c r="Q325" s="749"/>
    </row>
    <row r="326" spans="1:17" hidden="1">
      <c r="A326" s="5">
        <f>IF(B326="","",MAX($A$15:A325)+1)</f>
        <v>312</v>
      </c>
      <c r="B326" s="282">
        <f>'ANEXO B - ICPF - Derescente'!B326</f>
        <v>0</v>
      </c>
      <c r="C326" s="282">
        <f>'ANEXO B - ICPF - Derescente'!C326</f>
        <v>0</v>
      </c>
      <c r="D326" s="300">
        <f>'ANEXO B - ICPF - Derescente'!D326</f>
        <v>0</v>
      </c>
      <c r="E326" s="7">
        <f>'MEM. CÁLCULO - Decrescente'!Y326</f>
        <v>0</v>
      </c>
      <c r="F326" s="7">
        <f>'MEM. CÁLCULO - Decrescente'!AA326</f>
        <v>0</v>
      </c>
      <c r="G326" s="2">
        <f>'MEM. CÁLCULO - Decrescente'!AB326</f>
        <v>0</v>
      </c>
      <c r="H326" s="7">
        <f>'MEM. CÁLCULO - Decrescente'!AC326</f>
        <v>0</v>
      </c>
      <c r="I326" s="7">
        <f>'MEM. CÁLCULO - Decrescente'!AE326</f>
        <v>0</v>
      </c>
      <c r="J326" s="2">
        <f>'MEM. CÁLCULO - Decrescente'!AF326</f>
        <v>0</v>
      </c>
      <c r="K326" s="2">
        <f>'MEM. CÁLCULO - Decrescente'!AG326</f>
        <v>0</v>
      </c>
      <c r="L326" s="7">
        <f>'MEM. CÁLCULO - Decrescente'!AI326</f>
        <v>0</v>
      </c>
      <c r="M326" s="7">
        <f>'MEM. CÁLCULO - Decrescente'!AJ326</f>
        <v>0</v>
      </c>
      <c r="N326" s="747">
        <f>'MEM. CÁLCULO - Decrescente'!AU363</f>
        <v>0</v>
      </c>
      <c r="O326" s="748"/>
      <c r="P326" s="748"/>
      <c r="Q326" s="749"/>
    </row>
    <row r="327" spans="1:17" hidden="1">
      <c r="A327" s="5">
        <f>IF(B327="","",MAX($A$15:A326)+1)</f>
        <v>313</v>
      </c>
      <c r="B327" s="282">
        <f>'ANEXO B - ICPF - Derescente'!B327</f>
        <v>0</v>
      </c>
      <c r="C327" s="282">
        <f>'ANEXO B - ICPF - Derescente'!C327</f>
        <v>0</v>
      </c>
      <c r="D327" s="300">
        <f>'ANEXO B - ICPF - Derescente'!D327</f>
        <v>0</v>
      </c>
      <c r="E327" s="7">
        <f>'MEM. CÁLCULO - Decrescente'!Y327</f>
        <v>0</v>
      </c>
      <c r="F327" s="7">
        <f>'MEM. CÁLCULO - Decrescente'!AA327</f>
        <v>0</v>
      </c>
      <c r="G327" s="2">
        <f>'MEM. CÁLCULO - Decrescente'!AB327</f>
        <v>0</v>
      </c>
      <c r="H327" s="7">
        <f>'MEM. CÁLCULO - Decrescente'!AC327</f>
        <v>0</v>
      </c>
      <c r="I327" s="7">
        <f>'MEM. CÁLCULO - Decrescente'!AE327</f>
        <v>0</v>
      </c>
      <c r="J327" s="2">
        <f>'MEM. CÁLCULO - Decrescente'!AF327</f>
        <v>0</v>
      </c>
      <c r="K327" s="2">
        <f>'MEM. CÁLCULO - Decrescente'!AG327</f>
        <v>0</v>
      </c>
      <c r="L327" s="7">
        <f>'MEM. CÁLCULO - Decrescente'!AI327</f>
        <v>0</v>
      </c>
      <c r="M327" s="7">
        <f>'MEM. CÁLCULO - Decrescente'!AJ327</f>
        <v>0</v>
      </c>
      <c r="N327" s="747">
        <f>'MEM. CÁLCULO - Decrescente'!AU364</f>
        <v>0</v>
      </c>
      <c r="O327" s="748"/>
      <c r="P327" s="748"/>
      <c r="Q327" s="749"/>
    </row>
    <row r="328" spans="1:17" hidden="1">
      <c r="A328" s="5">
        <f>IF(B328="","",MAX($A$15:A327)+1)</f>
        <v>314</v>
      </c>
      <c r="B328" s="282">
        <f>'ANEXO B - ICPF - Derescente'!B328</f>
        <v>0</v>
      </c>
      <c r="C328" s="282">
        <f>'ANEXO B - ICPF - Derescente'!C328</f>
        <v>0</v>
      </c>
      <c r="D328" s="300">
        <f>'ANEXO B - ICPF - Derescente'!D328</f>
        <v>0</v>
      </c>
      <c r="E328" s="7">
        <f>'MEM. CÁLCULO - Decrescente'!Y328</f>
        <v>0</v>
      </c>
      <c r="F328" s="7">
        <f>'MEM. CÁLCULO - Decrescente'!AA328</f>
        <v>0</v>
      </c>
      <c r="G328" s="2">
        <f>'MEM. CÁLCULO - Decrescente'!AB328</f>
        <v>0</v>
      </c>
      <c r="H328" s="7">
        <f>'MEM. CÁLCULO - Decrescente'!AC328</f>
        <v>0</v>
      </c>
      <c r="I328" s="7">
        <f>'MEM. CÁLCULO - Decrescente'!AE328</f>
        <v>0</v>
      </c>
      <c r="J328" s="2">
        <f>'MEM. CÁLCULO - Decrescente'!AF328</f>
        <v>0</v>
      </c>
      <c r="K328" s="2">
        <f>'MEM. CÁLCULO - Decrescente'!AG328</f>
        <v>0</v>
      </c>
      <c r="L328" s="7">
        <f>'MEM. CÁLCULO - Decrescente'!AI328</f>
        <v>0</v>
      </c>
      <c r="M328" s="7">
        <f>'MEM. CÁLCULO - Decrescente'!AJ328</f>
        <v>0</v>
      </c>
      <c r="N328" s="747">
        <f>'MEM. CÁLCULO - Decrescente'!AU365</f>
        <v>0</v>
      </c>
      <c r="O328" s="748"/>
      <c r="P328" s="748"/>
      <c r="Q328" s="749"/>
    </row>
    <row r="329" spans="1:17" hidden="1">
      <c r="A329" s="5">
        <f>IF(B329="","",MAX($A$15:A328)+1)</f>
        <v>315</v>
      </c>
      <c r="B329" s="282">
        <f>'ANEXO B - ICPF - Derescente'!B329</f>
        <v>0</v>
      </c>
      <c r="C329" s="282">
        <f>'ANEXO B - ICPF - Derescente'!C329</f>
        <v>0</v>
      </c>
      <c r="D329" s="300">
        <f>'ANEXO B - ICPF - Derescente'!D329</f>
        <v>0</v>
      </c>
      <c r="E329" s="7">
        <f>'MEM. CÁLCULO - Decrescente'!Y329</f>
        <v>0</v>
      </c>
      <c r="F329" s="7">
        <f>'MEM. CÁLCULO - Decrescente'!AA329</f>
        <v>0</v>
      </c>
      <c r="G329" s="2">
        <f>'MEM. CÁLCULO - Decrescente'!AB329</f>
        <v>0</v>
      </c>
      <c r="H329" s="7">
        <f>'MEM. CÁLCULO - Decrescente'!AC329</f>
        <v>0</v>
      </c>
      <c r="I329" s="7">
        <f>'MEM. CÁLCULO - Decrescente'!AE329</f>
        <v>0</v>
      </c>
      <c r="J329" s="2">
        <f>'MEM. CÁLCULO - Decrescente'!AF329</f>
        <v>0</v>
      </c>
      <c r="K329" s="2">
        <f>'MEM. CÁLCULO - Decrescente'!AG329</f>
        <v>0</v>
      </c>
      <c r="L329" s="7">
        <f>'MEM. CÁLCULO - Decrescente'!AI329</f>
        <v>0</v>
      </c>
      <c r="M329" s="7">
        <f>'MEM. CÁLCULO - Decrescente'!AJ329</f>
        <v>0</v>
      </c>
      <c r="N329" s="747">
        <f>'MEM. CÁLCULO - Decrescente'!AU366</f>
        <v>0</v>
      </c>
      <c r="O329" s="748"/>
      <c r="P329" s="748"/>
      <c r="Q329" s="749"/>
    </row>
    <row r="330" spans="1:17" hidden="1">
      <c r="A330" s="5">
        <f>IF(B330="","",MAX($A$15:A329)+1)</f>
        <v>316</v>
      </c>
      <c r="B330" s="282">
        <f>'ANEXO B - ICPF - Derescente'!B330</f>
        <v>0</v>
      </c>
      <c r="C330" s="282">
        <f>'ANEXO B - ICPF - Derescente'!C330</f>
        <v>0</v>
      </c>
      <c r="D330" s="300">
        <f>'ANEXO B - ICPF - Derescente'!D330</f>
        <v>0</v>
      </c>
      <c r="E330" s="7">
        <f>'MEM. CÁLCULO - Decrescente'!Y330</f>
        <v>0</v>
      </c>
      <c r="F330" s="7">
        <f>'MEM. CÁLCULO - Decrescente'!AA330</f>
        <v>0</v>
      </c>
      <c r="G330" s="2">
        <f>'MEM. CÁLCULO - Decrescente'!AB330</f>
        <v>0</v>
      </c>
      <c r="H330" s="7">
        <f>'MEM. CÁLCULO - Decrescente'!AC330</f>
        <v>0</v>
      </c>
      <c r="I330" s="7">
        <f>'MEM. CÁLCULO - Decrescente'!AE330</f>
        <v>0</v>
      </c>
      <c r="J330" s="2">
        <f>'MEM. CÁLCULO - Decrescente'!AF330</f>
        <v>0</v>
      </c>
      <c r="K330" s="2">
        <f>'MEM. CÁLCULO - Decrescente'!AG330</f>
        <v>0</v>
      </c>
      <c r="L330" s="7">
        <f>'MEM. CÁLCULO - Decrescente'!AI330</f>
        <v>0</v>
      </c>
      <c r="M330" s="7">
        <f>'MEM. CÁLCULO - Decrescente'!AJ330</f>
        <v>0</v>
      </c>
      <c r="N330" s="747">
        <f>'MEM. CÁLCULO - Decrescente'!AU367</f>
        <v>0</v>
      </c>
      <c r="O330" s="748"/>
      <c r="P330" s="748"/>
      <c r="Q330" s="749"/>
    </row>
    <row r="331" spans="1:17" hidden="1">
      <c r="A331" s="5">
        <f>IF(B331="","",MAX($A$15:A330)+1)</f>
        <v>317</v>
      </c>
      <c r="B331" s="282">
        <f>'ANEXO B - ICPF - Derescente'!B331</f>
        <v>0</v>
      </c>
      <c r="C331" s="282">
        <f>'ANEXO B - ICPF - Derescente'!C331</f>
        <v>0</v>
      </c>
      <c r="D331" s="300">
        <f>'ANEXO B - ICPF - Derescente'!D331</f>
        <v>0</v>
      </c>
      <c r="E331" s="7">
        <f>'MEM. CÁLCULO - Decrescente'!Y331</f>
        <v>0</v>
      </c>
      <c r="F331" s="7">
        <f>'MEM. CÁLCULO - Decrescente'!AA331</f>
        <v>0</v>
      </c>
      <c r="G331" s="2">
        <f>'MEM. CÁLCULO - Decrescente'!AB331</f>
        <v>0</v>
      </c>
      <c r="H331" s="7">
        <f>'MEM. CÁLCULO - Decrescente'!AC331</f>
        <v>0</v>
      </c>
      <c r="I331" s="7">
        <f>'MEM. CÁLCULO - Decrescente'!AE331</f>
        <v>0</v>
      </c>
      <c r="J331" s="2">
        <f>'MEM. CÁLCULO - Decrescente'!AF331</f>
        <v>0</v>
      </c>
      <c r="K331" s="2">
        <f>'MEM. CÁLCULO - Decrescente'!AG331</f>
        <v>0</v>
      </c>
      <c r="L331" s="7">
        <f>'MEM. CÁLCULO - Decrescente'!AI331</f>
        <v>0</v>
      </c>
      <c r="M331" s="7">
        <f>'MEM. CÁLCULO - Decrescente'!AJ331</f>
        <v>0</v>
      </c>
      <c r="N331" s="747">
        <f>'MEM. CÁLCULO - Decrescente'!AU368</f>
        <v>0</v>
      </c>
      <c r="O331" s="748"/>
      <c r="P331" s="748"/>
      <c r="Q331" s="749"/>
    </row>
    <row r="332" spans="1:17" hidden="1">
      <c r="A332" s="5">
        <f>IF(B332="","",MAX($A$15:A331)+1)</f>
        <v>318</v>
      </c>
      <c r="B332" s="282">
        <f>'ANEXO B - ICPF - Derescente'!B332</f>
        <v>0</v>
      </c>
      <c r="C332" s="282">
        <f>'ANEXO B - ICPF - Derescente'!C332</f>
        <v>0</v>
      </c>
      <c r="D332" s="300">
        <f>'ANEXO B - ICPF - Derescente'!D332</f>
        <v>0</v>
      </c>
      <c r="E332" s="7">
        <f>'MEM. CÁLCULO - Decrescente'!Y332</f>
        <v>0</v>
      </c>
      <c r="F332" s="7">
        <f>'MEM. CÁLCULO - Decrescente'!AA332</f>
        <v>0</v>
      </c>
      <c r="G332" s="2">
        <f>'MEM. CÁLCULO - Decrescente'!AB332</f>
        <v>0</v>
      </c>
      <c r="H332" s="7">
        <f>'MEM. CÁLCULO - Decrescente'!AC332</f>
        <v>0</v>
      </c>
      <c r="I332" s="7">
        <f>'MEM. CÁLCULO - Decrescente'!AE332</f>
        <v>0</v>
      </c>
      <c r="J332" s="2">
        <f>'MEM. CÁLCULO - Decrescente'!AF332</f>
        <v>0</v>
      </c>
      <c r="K332" s="2">
        <f>'MEM. CÁLCULO - Decrescente'!AG332</f>
        <v>0</v>
      </c>
      <c r="L332" s="7">
        <f>'MEM. CÁLCULO - Decrescente'!AI332</f>
        <v>0</v>
      </c>
      <c r="M332" s="7">
        <f>'MEM. CÁLCULO - Decrescente'!AJ332</f>
        <v>0</v>
      </c>
      <c r="N332" s="747">
        <f>'MEM. CÁLCULO - Decrescente'!AU369</f>
        <v>0</v>
      </c>
      <c r="O332" s="748"/>
      <c r="P332" s="748"/>
      <c r="Q332" s="749"/>
    </row>
    <row r="333" spans="1:17" hidden="1">
      <c r="A333" s="5">
        <f>IF(B333="","",MAX($A$15:A332)+1)</f>
        <v>319</v>
      </c>
      <c r="B333" s="282">
        <f>'ANEXO B - ICPF - Derescente'!B333</f>
        <v>0</v>
      </c>
      <c r="C333" s="282">
        <f>'ANEXO B - ICPF - Derescente'!C333</f>
        <v>0</v>
      </c>
      <c r="D333" s="300">
        <f>'ANEXO B - ICPF - Derescente'!D333</f>
        <v>0</v>
      </c>
      <c r="E333" s="7">
        <f>'MEM. CÁLCULO - Decrescente'!Y333</f>
        <v>0</v>
      </c>
      <c r="F333" s="7">
        <f>'MEM. CÁLCULO - Decrescente'!AA333</f>
        <v>0</v>
      </c>
      <c r="G333" s="2">
        <f>'MEM. CÁLCULO - Decrescente'!AB333</f>
        <v>0</v>
      </c>
      <c r="H333" s="7">
        <f>'MEM. CÁLCULO - Decrescente'!AC333</f>
        <v>0</v>
      </c>
      <c r="I333" s="7">
        <f>'MEM. CÁLCULO - Decrescente'!AE333</f>
        <v>0</v>
      </c>
      <c r="J333" s="2">
        <f>'MEM. CÁLCULO - Decrescente'!AF333</f>
        <v>0</v>
      </c>
      <c r="K333" s="2">
        <f>'MEM. CÁLCULO - Decrescente'!AG333</f>
        <v>0</v>
      </c>
      <c r="L333" s="7">
        <f>'MEM. CÁLCULO - Decrescente'!AI333</f>
        <v>0</v>
      </c>
      <c r="M333" s="7">
        <f>'MEM. CÁLCULO - Decrescente'!AJ333</f>
        <v>0</v>
      </c>
      <c r="N333" s="747">
        <f>'MEM. CÁLCULO - Decrescente'!AU370</f>
        <v>0</v>
      </c>
      <c r="O333" s="748"/>
      <c r="P333" s="748"/>
      <c r="Q333" s="749"/>
    </row>
    <row r="334" spans="1:17" hidden="1">
      <c r="A334" s="5">
        <f>IF(B334="","",MAX($A$15:A333)+1)</f>
        <v>320</v>
      </c>
      <c r="B334" s="282">
        <f>'ANEXO B - ICPF - Derescente'!B334</f>
        <v>0</v>
      </c>
      <c r="C334" s="282">
        <f>'ANEXO B - ICPF - Derescente'!C334</f>
        <v>0</v>
      </c>
      <c r="D334" s="300">
        <f>'ANEXO B - ICPF - Derescente'!D334</f>
        <v>0</v>
      </c>
      <c r="E334" s="7">
        <f>'MEM. CÁLCULO - Decrescente'!Y334</f>
        <v>0</v>
      </c>
      <c r="F334" s="7">
        <f>'MEM. CÁLCULO - Decrescente'!AA334</f>
        <v>0</v>
      </c>
      <c r="G334" s="2">
        <f>'MEM. CÁLCULO - Decrescente'!AB334</f>
        <v>0</v>
      </c>
      <c r="H334" s="7">
        <f>'MEM. CÁLCULO - Decrescente'!AC334</f>
        <v>0</v>
      </c>
      <c r="I334" s="7">
        <f>'MEM. CÁLCULO - Decrescente'!AE334</f>
        <v>0</v>
      </c>
      <c r="J334" s="2">
        <f>'MEM. CÁLCULO - Decrescente'!AF334</f>
        <v>0</v>
      </c>
      <c r="K334" s="2">
        <f>'MEM. CÁLCULO - Decrescente'!AG334</f>
        <v>0</v>
      </c>
      <c r="L334" s="7">
        <f>'MEM. CÁLCULO - Decrescente'!AI334</f>
        <v>0</v>
      </c>
      <c r="M334" s="7">
        <f>'MEM. CÁLCULO - Decrescente'!AJ334</f>
        <v>0</v>
      </c>
      <c r="N334" s="747">
        <f>'MEM. CÁLCULO - Decrescente'!AU371</f>
        <v>0</v>
      </c>
      <c r="O334" s="748"/>
      <c r="P334" s="748"/>
      <c r="Q334" s="749"/>
    </row>
    <row r="335" spans="1:17" hidden="1">
      <c r="A335" s="5">
        <f>IF(B335="","",MAX($A$15:A334)+1)</f>
        <v>321</v>
      </c>
      <c r="B335" s="282">
        <f>'ANEXO B - ICPF - Derescente'!B335</f>
        <v>0</v>
      </c>
      <c r="C335" s="282">
        <f>'ANEXO B - ICPF - Derescente'!C335</f>
        <v>0</v>
      </c>
      <c r="D335" s="300">
        <f>'ANEXO B - ICPF - Derescente'!D335</f>
        <v>0</v>
      </c>
      <c r="E335" s="7">
        <f>'MEM. CÁLCULO - Decrescente'!Y335</f>
        <v>0</v>
      </c>
      <c r="F335" s="7">
        <f>'MEM. CÁLCULO - Decrescente'!AA335</f>
        <v>0</v>
      </c>
      <c r="G335" s="2">
        <f>'MEM. CÁLCULO - Decrescente'!AB335</f>
        <v>0</v>
      </c>
      <c r="H335" s="7">
        <f>'MEM. CÁLCULO - Decrescente'!AC335</f>
        <v>0</v>
      </c>
      <c r="I335" s="7">
        <f>'MEM. CÁLCULO - Decrescente'!AE335</f>
        <v>0</v>
      </c>
      <c r="J335" s="2">
        <f>'MEM. CÁLCULO - Decrescente'!AF335</f>
        <v>0</v>
      </c>
      <c r="K335" s="2">
        <f>'MEM. CÁLCULO - Decrescente'!AG335</f>
        <v>0</v>
      </c>
      <c r="L335" s="7">
        <f>'MEM. CÁLCULO - Decrescente'!AI335</f>
        <v>0</v>
      </c>
      <c r="M335" s="7">
        <f>'MEM. CÁLCULO - Decrescente'!AJ335</f>
        <v>0</v>
      </c>
      <c r="N335" s="747">
        <f>'MEM. CÁLCULO - Decrescente'!AU372</f>
        <v>0</v>
      </c>
      <c r="O335" s="748"/>
      <c r="P335" s="748"/>
      <c r="Q335" s="749"/>
    </row>
    <row r="336" spans="1:17" hidden="1">
      <c r="A336" s="5">
        <f>IF(B336="","",MAX($A$15:A335)+1)</f>
        <v>322</v>
      </c>
      <c r="B336" s="282">
        <f>'ANEXO B - ICPF - Derescente'!B336</f>
        <v>0</v>
      </c>
      <c r="C336" s="282">
        <f>'ANEXO B - ICPF - Derescente'!C336</f>
        <v>0</v>
      </c>
      <c r="D336" s="300">
        <f>'ANEXO B - ICPF - Derescente'!D336</f>
        <v>0</v>
      </c>
      <c r="E336" s="7">
        <f>'MEM. CÁLCULO - Decrescente'!Y336</f>
        <v>0</v>
      </c>
      <c r="F336" s="7">
        <f>'MEM. CÁLCULO - Decrescente'!AA336</f>
        <v>0</v>
      </c>
      <c r="G336" s="2">
        <f>'MEM. CÁLCULO - Decrescente'!AB336</f>
        <v>0</v>
      </c>
      <c r="H336" s="7">
        <f>'MEM. CÁLCULO - Decrescente'!AC336</f>
        <v>0</v>
      </c>
      <c r="I336" s="7">
        <f>'MEM. CÁLCULO - Decrescente'!AE336</f>
        <v>0</v>
      </c>
      <c r="J336" s="2">
        <f>'MEM. CÁLCULO - Decrescente'!AF336</f>
        <v>0</v>
      </c>
      <c r="K336" s="2">
        <f>'MEM. CÁLCULO - Decrescente'!AG336</f>
        <v>0</v>
      </c>
      <c r="L336" s="7">
        <f>'MEM. CÁLCULO - Decrescente'!AI336</f>
        <v>0</v>
      </c>
      <c r="M336" s="7">
        <f>'MEM. CÁLCULO - Decrescente'!AJ336</f>
        <v>0</v>
      </c>
      <c r="N336" s="747">
        <f>'MEM. CÁLCULO - Decrescente'!AU373</f>
        <v>0</v>
      </c>
      <c r="O336" s="748"/>
      <c r="P336" s="748"/>
      <c r="Q336" s="749"/>
    </row>
    <row r="337" spans="1:17" hidden="1">
      <c r="A337" s="5">
        <f>IF(B337="","",MAX($A$15:A336)+1)</f>
        <v>323</v>
      </c>
      <c r="B337" s="282">
        <f>'ANEXO B - ICPF - Derescente'!B337</f>
        <v>0</v>
      </c>
      <c r="C337" s="282">
        <f>'ANEXO B - ICPF - Derescente'!C337</f>
        <v>0</v>
      </c>
      <c r="D337" s="300">
        <f>'ANEXO B - ICPF - Derescente'!D337</f>
        <v>0</v>
      </c>
      <c r="E337" s="7">
        <f>'MEM. CÁLCULO - Decrescente'!Y337</f>
        <v>0</v>
      </c>
      <c r="F337" s="7">
        <f>'MEM. CÁLCULO - Decrescente'!AA337</f>
        <v>0</v>
      </c>
      <c r="G337" s="2">
        <f>'MEM. CÁLCULO - Decrescente'!AB337</f>
        <v>0</v>
      </c>
      <c r="H337" s="7">
        <f>'MEM. CÁLCULO - Decrescente'!AC337</f>
        <v>0</v>
      </c>
      <c r="I337" s="7">
        <f>'MEM. CÁLCULO - Decrescente'!AE337</f>
        <v>0</v>
      </c>
      <c r="J337" s="2">
        <f>'MEM. CÁLCULO - Decrescente'!AF337</f>
        <v>0</v>
      </c>
      <c r="K337" s="2">
        <f>'MEM. CÁLCULO - Decrescente'!AG337</f>
        <v>0</v>
      </c>
      <c r="L337" s="7">
        <f>'MEM. CÁLCULO - Decrescente'!AI337</f>
        <v>0</v>
      </c>
      <c r="M337" s="7">
        <f>'MEM. CÁLCULO - Decrescente'!AJ337</f>
        <v>0</v>
      </c>
      <c r="N337" s="747">
        <f>'MEM. CÁLCULO - Decrescente'!AU374</f>
        <v>0</v>
      </c>
      <c r="O337" s="748"/>
      <c r="P337" s="748"/>
      <c r="Q337" s="749"/>
    </row>
    <row r="338" spans="1:17" hidden="1">
      <c r="A338" s="5">
        <f>IF(B338="","",MAX($A$15:A337)+1)</f>
        <v>324</v>
      </c>
      <c r="B338" s="282">
        <f>'ANEXO B - ICPF - Derescente'!B338</f>
        <v>0</v>
      </c>
      <c r="C338" s="282">
        <f>'ANEXO B - ICPF - Derescente'!C338</f>
        <v>0</v>
      </c>
      <c r="D338" s="300">
        <f>'ANEXO B - ICPF - Derescente'!D338</f>
        <v>0</v>
      </c>
      <c r="E338" s="7">
        <f>'MEM. CÁLCULO - Decrescente'!Y338</f>
        <v>0</v>
      </c>
      <c r="F338" s="7">
        <f>'MEM. CÁLCULO - Decrescente'!AA338</f>
        <v>0</v>
      </c>
      <c r="G338" s="2">
        <f>'MEM. CÁLCULO - Decrescente'!AB338</f>
        <v>0</v>
      </c>
      <c r="H338" s="7">
        <f>'MEM. CÁLCULO - Decrescente'!AC338</f>
        <v>0</v>
      </c>
      <c r="I338" s="7">
        <f>'MEM. CÁLCULO - Decrescente'!AE338</f>
        <v>0</v>
      </c>
      <c r="J338" s="2">
        <f>'MEM. CÁLCULO - Decrescente'!AF338</f>
        <v>0</v>
      </c>
      <c r="K338" s="2">
        <f>'MEM. CÁLCULO - Decrescente'!AG338</f>
        <v>0</v>
      </c>
      <c r="L338" s="7">
        <f>'MEM. CÁLCULO - Decrescente'!AI338</f>
        <v>0</v>
      </c>
      <c r="M338" s="7">
        <f>'MEM. CÁLCULO - Decrescente'!AJ338</f>
        <v>0</v>
      </c>
      <c r="N338" s="747">
        <f>'MEM. CÁLCULO - Decrescente'!AU375</f>
        <v>0</v>
      </c>
      <c r="O338" s="748"/>
      <c r="P338" s="748"/>
      <c r="Q338" s="749"/>
    </row>
    <row r="339" spans="1:17" hidden="1">
      <c r="A339" s="5">
        <f>IF(B339="","",MAX($A$15:A338)+1)</f>
        <v>325</v>
      </c>
      <c r="B339" s="282">
        <f>'ANEXO B - ICPF - Derescente'!B339</f>
        <v>0</v>
      </c>
      <c r="C339" s="282">
        <f>'ANEXO B - ICPF - Derescente'!C339</f>
        <v>0</v>
      </c>
      <c r="D339" s="300">
        <f>'ANEXO B - ICPF - Derescente'!D339</f>
        <v>0</v>
      </c>
      <c r="E339" s="7">
        <f>'MEM. CÁLCULO - Decrescente'!Y339</f>
        <v>0</v>
      </c>
      <c r="F339" s="7">
        <f>'MEM. CÁLCULO - Decrescente'!AA339</f>
        <v>0</v>
      </c>
      <c r="G339" s="2">
        <f>'MEM. CÁLCULO - Decrescente'!AB339</f>
        <v>0</v>
      </c>
      <c r="H339" s="7">
        <f>'MEM. CÁLCULO - Decrescente'!AC339</f>
        <v>0</v>
      </c>
      <c r="I339" s="7">
        <f>'MEM. CÁLCULO - Decrescente'!AE339</f>
        <v>0</v>
      </c>
      <c r="J339" s="2">
        <f>'MEM. CÁLCULO - Decrescente'!AF339</f>
        <v>0</v>
      </c>
      <c r="K339" s="2">
        <f>'MEM. CÁLCULO - Decrescente'!AG339</f>
        <v>0</v>
      </c>
      <c r="L339" s="7">
        <f>'MEM. CÁLCULO - Decrescente'!AI339</f>
        <v>0</v>
      </c>
      <c r="M339" s="7">
        <f>'MEM. CÁLCULO - Decrescente'!AJ339</f>
        <v>0</v>
      </c>
      <c r="N339" s="747">
        <f>'MEM. CÁLCULO - Decrescente'!AU376</f>
        <v>0</v>
      </c>
      <c r="O339" s="748"/>
      <c r="P339" s="748"/>
      <c r="Q339" s="749"/>
    </row>
    <row r="340" spans="1:17" hidden="1">
      <c r="A340" s="5">
        <f>IF(B340="","",MAX($A$15:A339)+1)</f>
        <v>326</v>
      </c>
      <c r="B340" s="282">
        <f>'ANEXO B - ICPF - Derescente'!B340</f>
        <v>0</v>
      </c>
      <c r="C340" s="282">
        <f>'ANEXO B - ICPF - Derescente'!C340</f>
        <v>0</v>
      </c>
      <c r="D340" s="300">
        <f>'ANEXO B - ICPF - Derescente'!D340</f>
        <v>0</v>
      </c>
      <c r="E340" s="7">
        <f>'MEM. CÁLCULO - Decrescente'!Y340</f>
        <v>0</v>
      </c>
      <c r="F340" s="7">
        <f>'MEM. CÁLCULO - Decrescente'!AA340</f>
        <v>0</v>
      </c>
      <c r="G340" s="2">
        <f>'MEM. CÁLCULO - Decrescente'!AB340</f>
        <v>0</v>
      </c>
      <c r="H340" s="7">
        <f>'MEM. CÁLCULO - Decrescente'!AC340</f>
        <v>0</v>
      </c>
      <c r="I340" s="7">
        <f>'MEM. CÁLCULO - Decrescente'!AE340</f>
        <v>0</v>
      </c>
      <c r="J340" s="2">
        <f>'MEM. CÁLCULO - Decrescente'!AF340</f>
        <v>0</v>
      </c>
      <c r="K340" s="2">
        <f>'MEM. CÁLCULO - Decrescente'!AG340</f>
        <v>0</v>
      </c>
      <c r="L340" s="7">
        <f>'MEM. CÁLCULO - Decrescente'!AI340</f>
        <v>0</v>
      </c>
      <c r="M340" s="7">
        <f>'MEM. CÁLCULO - Decrescente'!AJ340</f>
        <v>0</v>
      </c>
      <c r="N340" s="747">
        <f>'MEM. CÁLCULO - Decrescente'!AU377</f>
        <v>0</v>
      </c>
      <c r="O340" s="748"/>
      <c r="P340" s="748"/>
      <c r="Q340" s="749"/>
    </row>
    <row r="341" spans="1:17" hidden="1">
      <c r="A341" s="5">
        <f>IF(B341="","",MAX($A$15:A340)+1)</f>
        <v>327</v>
      </c>
      <c r="B341" s="282">
        <f>'ANEXO B - ICPF - Derescente'!B341</f>
        <v>0</v>
      </c>
      <c r="C341" s="282">
        <f>'ANEXO B - ICPF - Derescente'!C341</f>
        <v>0</v>
      </c>
      <c r="D341" s="300">
        <f>'ANEXO B - ICPF - Derescente'!D341</f>
        <v>0</v>
      </c>
      <c r="E341" s="7">
        <f>'MEM. CÁLCULO - Decrescente'!Y341</f>
        <v>0</v>
      </c>
      <c r="F341" s="7">
        <f>'MEM. CÁLCULO - Decrescente'!AA341</f>
        <v>0</v>
      </c>
      <c r="G341" s="2">
        <f>'MEM. CÁLCULO - Decrescente'!AB341</f>
        <v>0</v>
      </c>
      <c r="H341" s="7">
        <f>'MEM. CÁLCULO - Decrescente'!AC341</f>
        <v>0</v>
      </c>
      <c r="I341" s="7">
        <f>'MEM. CÁLCULO - Decrescente'!AE341</f>
        <v>0</v>
      </c>
      <c r="J341" s="2">
        <f>'MEM. CÁLCULO - Decrescente'!AF341</f>
        <v>0</v>
      </c>
      <c r="K341" s="2">
        <f>'MEM. CÁLCULO - Decrescente'!AG341</f>
        <v>0</v>
      </c>
      <c r="L341" s="7">
        <f>'MEM. CÁLCULO - Decrescente'!AI341</f>
        <v>0</v>
      </c>
      <c r="M341" s="7">
        <f>'MEM. CÁLCULO - Decrescente'!AJ341</f>
        <v>0</v>
      </c>
      <c r="N341" s="747">
        <f>'MEM. CÁLCULO - Decrescente'!AU378</f>
        <v>0</v>
      </c>
      <c r="O341" s="748"/>
      <c r="P341" s="748"/>
      <c r="Q341" s="749"/>
    </row>
    <row r="342" spans="1:17" hidden="1">
      <c r="A342" s="5">
        <f>IF(B342="","",MAX($A$15:A341)+1)</f>
        <v>328</v>
      </c>
      <c r="B342" s="282">
        <f>'ANEXO B - ICPF - Derescente'!B342</f>
        <v>0</v>
      </c>
      <c r="C342" s="282">
        <f>'ANEXO B - ICPF - Derescente'!C342</f>
        <v>0</v>
      </c>
      <c r="D342" s="300">
        <f>'ANEXO B - ICPF - Derescente'!D342</f>
        <v>0</v>
      </c>
      <c r="E342" s="7">
        <f>'MEM. CÁLCULO - Decrescente'!Y342</f>
        <v>0</v>
      </c>
      <c r="F342" s="7">
        <f>'MEM. CÁLCULO - Decrescente'!AA342</f>
        <v>0</v>
      </c>
      <c r="G342" s="2">
        <f>'MEM. CÁLCULO - Decrescente'!AB342</f>
        <v>0</v>
      </c>
      <c r="H342" s="7">
        <f>'MEM. CÁLCULO - Decrescente'!AC342</f>
        <v>0</v>
      </c>
      <c r="I342" s="7">
        <f>'MEM. CÁLCULO - Decrescente'!AE342</f>
        <v>0</v>
      </c>
      <c r="J342" s="2">
        <f>'MEM. CÁLCULO - Decrescente'!AF342</f>
        <v>0</v>
      </c>
      <c r="K342" s="2">
        <f>'MEM. CÁLCULO - Decrescente'!AG342</f>
        <v>0</v>
      </c>
      <c r="L342" s="7">
        <f>'MEM. CÁLCULO - Decrescente'!AI342</f>
        <v>0</v>
      </c>
      <c r="M342" s="7">
        <f>'MEM. CÁLCULO - Decrescente'!AJ342</f>
        <v>0</v>
      </c>
      <c r="N342" s="747">
        <f>'MEM. CÁLCULO - Decrescente'!AU379</f>
        <v>0</v>
      </c>
      <c r="O342" s="748"/>
      <c r="P342" s="748"/>
      <c r="Q342" s="749"/>
    </row>
    <row r="343" spans="1:17" hidden="1">
      <c r="A343" s="5">
        <f>IF(B343="","",MAX($A$15:A342)+1)</f>
        <v>329</v>
      </c>
      <c r="B343" s="282">
        <f>'ANEXO B - ICPF - Derescente'!B343</f>
        <v>0</v>
      </c>
      <c r="C343" s="282">
        <f>'ANEXO B - ICPF - Derescente'!C343</f>
        <v>0</v>
      </c>
      <c r="D343" s="300">
        <f>'ANEXO B - ICPF - Derescente'!D343</f>
        <v>0</v>
      </c>
      <c r="E343" s="7">
        <f>'MEM. CÁLCULO - Decrescente'!Y343</f>
        <v>0</v>
      </c>
      <c r="F343" s="7">
        <f>'MEM. CÁLCULO - Decrescente'!AA343</f>
        <v>0</v>
      </c>
      <c r="G343" s="2">
        <f>'MEM. CÁLCULO - Decrescente'!AB343</f>
        <v>0</v>
      </c>
      <c r="H343" s="7">
        <f>'MEM. CÁLCULO - Decrescente'!AC343</f>
        <v>0</v>
      </c>
      <c r="I343" s="7">
        <f>'MEM. CÁLCULO - Decrescente'!AE343</f>
        <v>0</v>
      </c>
      <c r="J343" s="2">
        <f>'MEM. CÁLCULO - Decrescente'!AF343</f>
        <v>0</v>
      </c>
      <c r="K343" s="2">
        <f>'MEM. CÁLCULO - Decrescente'!AG343</f>
        <v>0</v>
      </c>
      <c r="L343" s="7">
        <f>'MEM. CÁLCULO - Decrescente'!AI343</f>
        <v>0</v>
      </c>
      <c r="M343" s="7">
        <f>'MEM. CÁLCULO - Decrescente'!AJ343</f>
        <v>0</v>
      </c>
      <c r="N343" s="747">
        <f>'MEM. CÁLCULO - Decrescente'!AU380</f>
        <v>0</v>
      </c>
      <c r="O343" s="748"/>
      <c r="P343" s="748"/>
      <c r="Q343" s="749"/>
    </row>
    <row r="344" spans="1:17" hidden="1">
      <c r="A344" s="5">
        <f>IF(B344="","",MAX($A$15:A343)+1)</f>
        <v>330</v>
      </c>
      <c r="B344" s="282">
        <f>'ANEXO B - ICPF - Derescente'!B344</f>
        <v>0</v>
      </c>
      <c r="C344" s="282">
        <f>'ANEXO B - ICPF - Derescente'!C344</f>
        <v>0</v>
      </c>
      <c r="D344" s="300">
        <f>'ANEXO B - ICPF - Derescente'!D344</f>
        <v>0</v>
      </c>
      <c r="E344" s="7">
        <f>'MEM. CÁLCULO - Decrescente'!Y344</f>
        <v>0</v>
      </c>
      <c r="F344" s="7">
        <f>'MEM. CÁLCULO - Decrescente'!AA344</f>
        <v>0</v>
      </c>
      <c r="G344" s="2">
        <f>'MEM. CÁLCULO - Decrescente'!AB344</f>
        <v>0</v>
      </c>
      <c r="H344" s="7">
        <f>'MEM. CÁLCULO - Decrescente'!AC344</f>
        <v>0</v>
      </c>
      <c r="I344" s="7">
        <f>'MEM. CÁLCULO - Decrescente'!AE344</f>
        <v>0</v>
      </c>
      <c r="J344" s="2">
        <f>'MEM. CÁLCULO - Decrescente'!AF344</f>
        <v>0</v>
      </c>
      <c r="K344" s="2">
        <f>'MEM. CÁLCULO - Decrescente'!AG344</f>
        <v>0</v>
      </c>
      <c r="L344" s="7">
        <f>'MEM. CÁLCULO - Decrescente'!AI344</f>
        <v>0</v>
      </c>
      <c r="M344" s="7">
        <f>'MEM. CÁLCULO - Decrescente'!AJ344</f>
        <v>0</v>
      </c>
      <c r="N344" s="747">
        <f>'MEM. CÁLCULO - Decrescente'!AU381</f>
        <v>0</v>
      </c>
      <c r="O344" s="748"/>
      <c r="P344" s="748"/>
      <c r="Q344" s="749"/>
    </row>
    <row r="345" spans="1:17" hidden="1">
      <c r="A345" s="5">
        <f>IF(B345="","",MAX($A$15:A344)+1)</f>
        <v>331</v>
      </c>
      <c r="B345" s="282">
        <f>'ANEXO B - ICPF - Derescente'!B345</f>
        <v>0</v>
      </c>
      <c r="C345" s="282">
        <f>'ANEXO B - ICPF - Derescente'!C345</f>
        <v>0</v>
      </c>
      <c r="D345" s="300">
        <f>'ANEXO B - ICPF - Derescente'!D345</f>
        <v>0</v>
      </c>
      <c r="E345" s="7">
        <f>'MEM. CÁLCULO - Decrescente'!Y345</f>
        <v>0</v>
      </c>
      <c r="F345" s="7">
        <f>'MEM. CÁLCULO - Decrescente'!AA345</f>
        <v>0</v>
      </c>
      <c r="G345" s="2">
        <f>'MEM. CÁLCULO - Decrescente'!AB345</f>
        <v>0</v>
      </c>
      <c r="H345" s="7">
        <f>'MEM. CÁLCULO - Decrescente'!AC345</f>
        <v>0</v>
      </c>
      <c r="I345" s="7">
        <f>'MEM. CÁLCULO - Decrescente'!AE345</f>
        <v>0</v>
      </c>
      <c r="J345" s="2">
        <f>'MEM. CÁLCULO - Decrescente'!AF345</f>
        <v>0</v>
      </c>
      <c r="K345" s="2">
        <f>'MEM. CÁLCULO - Decrescente'!AG345</f>
        <v>0</v>
      </c>
      <c r="L345" s="7">
        <f>'MEM. CÁLCULO - Decrescente'!AI345</f>
        <v>0</v>
      </c>
      <c r="M345" s="7">
        <f>'MEM. CÁLCULO - Decrescente'!AJ345</f>
        <v>0</v>
      </c>
      <c r="N345" s="747">
        <f>'MEM. CÁLCULO - Decrescente'!AU382</f>
        <v>0</v>
      </c>
      <c r="O345" s="748"/>
      <c r="P345" s="748"/>
      <c r="Q345" s="749"/>
    </row>
    <row r="346" spans="1:17" hidden="1">
      <c r="A346" s="5">
        <f>IF(B346="","",MAX($A$15:A345)+1)</f>
        <v>332</v>
      </c>
      <c r="B346" s="282">
        <f>'ANEXO B - ICPF - Derescente'!B346</f>
        <v>0</v>
      </c>
      <c r="C346" s="282">
        <f>'ANEXO B - ICPF - Derescente'!C346</f>
        <v>0</v>
      </c>
      <c r="D346" s="300">
        <f>'ANEXO B - ICPF - Derescente'!D346</f>
        <v>0</v>
      </c>
      <c r="E346" s="7">
        <f>'MEM. CÁLCULO - Decrescente'!Y346</f>
        <v>0</v>
      </c>
      <c r="F346" s="7">
        <f>'MEM. CÁLCULO - Decrescente'!AA346</f>
        <v>0</v>
      </c>
      <c r="G346" s="2">
        <f>'MEM. CÁLCULO - Decrescente'!AB346</f>
        <v>0</v>
      </c>
      <c r="H346" s="7">
        <f>'MEM. CÁLCULO - Decrescente'!AC346</f>
        <v>0</v>
      </c>
      <c r="I346" s="7">
        <f>'MEM. CÁLCULO - Decrescente'!AE346</f>
        <v>0</v>
      </c>
      <c r="J346" s="2">
        <f>'MEM. CÁLCULO - Decrescente'!AF346</f>
        <v>0</v>
      </c>
      <c r="K346" s="2">
        <f>'MEM. CÁLCULO - Decrescente'!AG346</f>
        <v>0</v>
      </c>
      <c r="L346" s="7">
        <f>'MEM. CÁLCULO - Decrescente'!AI346</f>
        <v>0</v>
      </c>
      <c r="M346" s="7">
        <f>'MEM. CÁLCULO - Decrescente'!AJ346</f>
        <v>0</v>
      </c>
      <c r="N346" s="747">
        <f>'MEM. CÁLCULO - Decrescente'!AU383</f>
        <v>0</v>
      </c>
      <c r="O346" s="748"/>
      <c r="P346" s="748"/>
      <c r="Q346" s="749"/>
    </row>
    <row r="347" spans="1:17" hidden="1">
      <c r="A347" s="5">
        <f>IF(B347="","",MAX($A$15:A346)+1)</f>
        <v>333</v>
      </c>
      <c r="B347" s="282">
        <f>'ANEXO B - ICPF - Derescente'!B347</f>
        <v>0</v>
      </c>
      <c r="C347" s="282">
        <f>'ANEXO B - ICPF - Derescente'!C347</f>
        <v>0</v>
      </c>
      <c r="D347" s="300">
        <f>'ANEXO B - ICPF - Derescente'!D347</f>
        <v>0</v>
      </c>
      <c r="E347" s="7">
        <f>'MEM. CÁLCULO - Decrescente'!Y347</f>
        <v>0</v>
      </c>
      <c r="F347" s="7">
        <f>'MEM. CÁLCULO - Decrescente'!AA347</f>
        <v>0</v>
      </c>
      <c r="G347" s="2">
        <f>'MEM. CÁLCULO - Decrescente'!AB347</f>
        <v>0</v>
      </c>
      <c r="H347" s="7">
        <f>'MEM. CÁLCULO - Decrescente'!AC347</f>
        <v>0</v>
      </c>
      <c r="I347" s="7">
        <f>'MEM. CÁLCULO - Decrescente'!AE347</f>
        <v>0</v>
      </c>
      <c r="J347" s="2">
        <f>'MEM. CÁLCULO - Decrescente'!AF347</f>
        <v>0</v>
      </c>
      <c r="K347" s="2">
        <f>'MEM. CÁLCULO - Decrescente'!AG347</f>
        <v>0</v>
      </c>
      <c r="L347" s="7">
        <f>'MEM. CÁLCULO - Decrescente'!AI347</f>
        <v>0</v>
      </c>
      <c r="M347" s="7">
        <f>'MEM. CÁLCULO - Decrescente'!AJ347</f>
        <v>0</v>
      </c>
      <c r="N347" s="747">
        <f>'MEM. CÁLCULO - Decrescente'!AU384</f>
        <v>0</v>
      </c>
      <c r="O347" s="748"/>
      <c r="P347" s="748"/>
      <c r="Q347" s="749"/>
    </row>
    <row r="348" spans="1:17" hidden="1">
      <c r="A348" s="5">
        <f>IF(B348="","",MAX($A$15:A347)+1)</f>
        <v>334</v>
      </c>
      <c r="B348" s="282">
        <f>'ANEXO B - ICPF - Derescente'!B348</f>
        <v>0</v>
      </c>
      <c r="C348" s="282">
        <f>'ANEXO B - ICPF - Derescente'!C348</f>
        <v>0</v>
      </c>
      <c r="D348" s="300">
        <f>'ANEXO B - ICPF - Derescente'!D348</f>
        <v>0</v>
      </c>
      <c r="E348" s="7">
        <f>'MEM. CÁLCULO - Decrescente'!Y348</f>
        <v>0</v>
      </c>
      <c r="F348" s="7">
        <f>'MEM. CÁLCULO - Decrescente'!AA348</f>
        <v>0</v>
      </c>
      <c r="G348" s="2">
        <f>'MEM. CÁLCULO - Decrescente'!AB348</f>
        <v>0</v>
      </c>
      <c r="H348" s="7">
        <f>'MEM. CÁLCULO - Decrescente'!AC348</f>
        <v>0</v>
      </c>
      <c r="I348" s="7">
        <f>'MEM. CÁLCULO - Decrescente'!AE348</f>
        <v>0</v>
      </c>
      <c r="J348" s="2">
        <f>'MEM. CÁLCULO - Decrescente'!AF348</f>
        <v>0</v>
      </c>
      <c r="K348" s="2">
        <f>'MEM. CÁLCULO - Decrescente'!AG348</f>
        <v>0</v>
      </c>
      <c r="L348" s="7">
        <f>'MEM. CÁLCULO - Decrescente'!AI348</f>
        <v>0</v>
      </c>
      <c r="M348" s="7">
        <f>'MEM. CÁLCULO - Decrescente'!AJ348</f>
        <v>0</v>
      </c>
      <c r="N348" s="747">
        <f>'MEM. CÁLCULO - Decrescente'!AU385</f>
        <v>0</v>
      </c>
      <c r="O348" s="748"/>
      <c r="P348" s="748"/>
      <c r="Q348" s="749"/>
    </row>
    <row r="349" spans="1:17" hidden="1">
      <c r="A349" s="5">
        <f>IF(B349="","",MAX($A$15:A348)+1)</f>
        <v>335</v>
      </c>
      <c r="B349" s="282">
        <f>'ANEXO B - ICPF - Derescente'!B349</f>
        <v>0</v>
      </c>
      <c r="C349" s="282">
        <f>'ANEXO B - ICPF - Derescente'!C349</f>
        <v>0</v>
      </c>
      <c r="D349" s="300">
        <f>'ANEXO B - ICPF - Derescente'!D349</f>
        <v>0</v>
      </c>
      <c r="E349" s="7">
        <f>'MEM. CÁLCULO - Decrescente'!Y349</f>
        <v>0</v>
      </c>
      <c r="F349" s="7">
        <f>'MEM. CÁLCULO - Decrescente'!AA349</f>
        <v>0</v>
      </c>
      <c r="G349" s="2">
        <f>'MEM. CÁLCULO - Decrescente'!AB349</f>
        <v>0</v>
      </c>
      <c r="H349" s="7">
        <f>'MEM. CÁLCULO - Decrescente'!AC349</f>
        <v>0</v>
      </c>
      <c r="I349" s="7">
        <f>'MEM. CÁLCULO - Decrescente'!AE349</f>
        <v>0</v>
      </c>
      <c r="J349" s="2">
        <f>'MEM. CÁLCULO - Decrescente'!AF349</f>
        <v>0</v>
      </c>
      <c r="K349" s="2">
        <f>'MEM. CÁLCULO - Decrescente'!AG349</f>
        <v>0</v>
      </c>
      <c r="L349" s="7">
        <f>'MEM. CÁLCULO - Decrescente'!AI349</f>
        <v>0</v>
      </c>
      <c r="M349" s="7">
        <f>'MEM. CÁLCULO - Decrescente'!AJ349</f>
        <v>0</v>
      </c>
      <c r="N349" s="747">
        <f>'MEM. CÁLCULO - Decrescente'!AU386</f>
        <v>0</v>
      </c>
      <c r="O349" s="748"/>
      <c r="P349" s="748"/>
      <c r="Q349" s="749"/>
    </row>
    <row r="350" spans="1:17" hidden="1">
      <c r="A350" s="5">
        <f>IF(B350="","",MAX($A$15:A349)+1)</f>
        <v>336</v>
      </c>
      <c r="B350" s="282">
        <f>'ANEXO B - ICPF - Derescente'!B350</f>
        <v>0</v>
      </c>
      <c r="C350" s="282">
        <f>'ANEXO B - ICPF - Derescente'!C350</f>
        <v>0</v>
      </c>
      <c r="D350" s="300">
        <f>'ANEXO B - ICPF - Derescente'!D350</f>
        <v>0</v>
      </c>
      <c r="E350" s="7">
        <f>'MEM. CÁLCULO - Decrescente'!Y350</f>
        <v>0</v>
      </c>
      <c r="F350" s="7">
        <f>'MEM. CÁLCULO - Decrescente'!AA350</f>
        <v>0</v>
      </c>
      <c r="G350" s="2">
        <f>'MEM. CÁLCULO - Decrescente'!AB350</f>
        <v>0</v>
      </c>
      <c r="H350" s="7">
        <f>'MEM. CÁLCULO - Decrescente'!AC350</f>
        <v>0</v>
      </c>
      <c r="I350" s="7">
        <f>'MEM. CÁLCULO - Decrescente'!AE350</f>
        <v>0</v>
      </c>
      <c r="J350" s="2">
        <f>'MEM. CÁLCULO - Decrescente'!AF350</f>
        <v>0</v>
      </c>
      <c r="K350" s="2">
        <f>'MEM. CÁLCULO - Decrescente'!AG350</f>
        <v>0</v>
      </c>
      <c r="L350" s="7">
        <f>'MEM. CÁLCULO - Decrescente'!AI350</f>
        <v>0</v>
      </c>
      <c r="M350" s="7">
        <f>'MEM. CÁLCULO - Decrescente'!AJ350</f>
        <v>0</v>
      </c>
      <c r="N350" s="747">
        <f>'MEM. CÁLCULO - Decrescente'!AU387</f>
        <v>0</v>
      </c>
      <c r="O350" s="748"/>
      <c r="P350" s="748"/>
      <c r="Q350" s="749"/>
    </row>
    <row r="351" spans="1:17" hidden="1">
      <c r="A351" s="5">
        <f>IF(B351="","",MAX($A$15:A350)+1)</f>
        <v>337</v>
      </c>
      <c r="B351" s="282">
        <f>'ANEXO B - ICPF - Derescente'!B351</f>
        <v>0</v>
      </c>
      <c r="C351" s="282">
        <f>'ANEXO B - ICPF - Derescente'!C351</f>
        <v>0</v>
      </c>
      <c r="D351" s="300">
        <f>'ANEXO B - ICPF - Derescente'!D351</f>
        <v>0</v>
      </c>
      <c r="E351" s="7">
        <f>'MEM. CÁLCULO - Decrescente'!Y351</f>
        <v>0</v>
      </c>
      <c r="F351" s="7">
        <f>'MEM. CÁLCULO - Decrescente'!AA351</f>
        <v>0</v>
      </c>
      <c r="G351" s="2">
        <f>'MEM. CÁLCULO - Decrescente'!AB351</f>
        <v>0</v>
      </c>
      <c r="H351" s="7">
        <f>'MEM. CÁLCULO - Decrescente'!AC351</f>
        <v>0</v>
      </c>
      <c r="I351" s="7">
        <f>'MEM. CÁLCULO - Decrescente'!AE351</f>
        <v>0</v>
      </c>
      <c r="J351" s="2">
        <f>'MEM. CÁLCULO - Decrescente'!AF351</f>
        <v>0</v>
      </c>
      <c r="K351" s="2">
        <f>'MEM. CÁLCULO - Decrescente'!AG351</f>
        <v>0</v>
      </c>
      <c r="L351" s="7">
        <f>'MEM. CÁLCULO - Decrescente'!AI351</f>
        <v>0</v>
      </c>
      <c r="M351" s="7">
        <f>'MEM. CÁLCULO - Decrescente'!AJ351</f>
        <v>0</v>
      </c>
      <c r="N351" s="747">
        <f>'MEM. CÁLCULO - Decrescente'!AU388</f>
        <v>0</v>
      </c>
      <c r="O351" s="748"/>
      <c r="P351" s="748"/>
      <c r="Q351" s="749"/>
    </row>
    <row r="352" spans="1:17" hidden="1">
      <c r="A352" s="5">
        <f>IF(B352="","",MAX($A$15:A351)+1)</f>
        <v>338</v>
      </c>
      <c r="B352" s="282">
        <f>'ANEXO B - ICPF - Derescente'!B352</f>
        <v>0</v>
      </c>
      <c r="C352" s="282">
        <f>'ANEXO B - ICPF - Derescente'!C352</f>
        <v>0</v>
      </c>
      <c r="D352" s="300">
        <f>'ANEXO B - ICPF - Derescente'!D352</f>
        <v>0</v>
      </c>
      <c r="E352" s="7">
        <f>'MEM. CÁLCULO - Decrescente'!Y352</f>
        <v>0</v>
      </c>
      <c r="F352" s="7">
        <f>'MEM. CÁLCULO - Decrescente'!AA352</f>
        <v>0</v>
      </c>
      <c r="G352" s="2">
        <f>'MEM. CÁLCULO - Decrescente'!AB352</f>
        <v>0</v>
      </c>
      <c r="H352" s="7">
        <f>'MEM. CÁLCULO - Decrescente'!AC352</f>
        <v>0</v>
      </c>
      <c r="I352" s="7">
        <f>'MEM. CÁLCULO - Decrescente'!AE352</f>
        <v>0</v>
      </c>
      <c r="J352" s="2">
        <f>'MEM. CÁLCULO - Decrescente'!AF352</f>
        <v>0</v>
      </c>
      <c r="K352" s="2">
        <f>'MEM. CÁLCULO - Decrescente'!AG352</f>
        <v>0</v>
      </c>
      <c r="L352" s="7">
        <f>'MEM. CÁLCULO - Decrescente'!AI352</f>
        <v>0</v>
      </c>
      <c r="M352" s="7">
        <f>'MEM. CÁLCULO - Decrescente'!AJ352</f>
        <v>0</v>
      </c>
      <c r="N352" s="747">
        <f>'MEM. CÁLCULO - Decrescente'!AU389</f>
        <v>0</v>
      </c>
      <c r="O352" s="748"/>
      <c r="P352" s="748"/>
      <c r="Q352" s="749"/>
    </row>
    <row r="353" spans="1:17" hidden="1">
      <c r="A353" s="5">
        <f>IF(B353="","",MAX($A$15:A352)+1)</f>
        <v>339</v>
      </c>
      <c r="B353" s="282">
        <f>'ANEXO B - ICPF - Derescente'!B353</f>
        <v>0</v>
      </c>
      <c r="C353" s="282">
        <f>'ANEXO B - ICPF - Derescente'!C353</f>
        <v>0</v>
      </c>
      <c r="D353" s="300">
        <f>'ANEXO B - ICPF - Derescente'!D353</f>
        <v>0</v>
      </c>
      <c r="E353" s="7">
        <f>'MEM. CÁLCULO - Decrescente'!Y353</f>
        <v>0</v>
      </c>
      <c r="F353" s="7">
        <f>'MEM. CÁLCULO - Decrescente'!AA353</f>
        <v>0</v>
      </c>
      <c r="G353" s="2">
        <f>'MEM. CÁLCULO - Decrescente'!AB353</f>
        <v>0</v>
      </c>
      <c r="H353" s="7">
        <f>'MEM. CÁLCULO - Decrescente'!AC353</f>
        <v>0</v>
      </c>
      <c r="I353" s="7">
        <f>'MEM. CÁLCULO - Decrescente'!AE353</f>
        <v>0</v>
      </c>
      <c r="J353" s="2">
        <f>'MEM. CÁLCULO - Decrescente'!AF353</f>
        <v>0</v>
      </c>
      <c r="K353" s="2">
        <f>'MEM. CÁLCULO - Decrescente'!AG353</f>
        <v>0</v>
      </c>
      <c r="L353" s="7">
        <f>'MEM. CÁLCULO - Decrescente'!AI353</f>
        <v>0</v>
      </c>
      <c r="M353" s="7">
        <f>'MEM. CÁLCULO - Decrescente'!AJ353</f>
        <v>0</v>
      </c>
      <c r="N353" s="747">
        <f>'MEM. CÁLCULO - Decrescente'!AU390</f>
        <v>0</v>
      </c>
      <c r="O353" s="748"/>
      <c r="P353" s="748"/>
      <c r="Q353" s="749"/>
    </row>
    <row r="354" spans="1:17" hidden="1">
      <c r="A354" s="5">
        <f>IF(B354="","",MAX($A$15:A353)+1)</f>
        <v>340</v>
      </c>
      <c r="B354" s="282">
        <f>'ANEXO B - ICPF - Derescente'!B354</f>
        <v>0</v>
      </c>
      <c r="C354" s="282">
        <f>'ANEXO B - ICPF - Derescente'!C354</f>
        <v>0</v>
      </c>
      <c r="D354" s="300">
        <f>'ANEXO B - ICPF - Derescente'!D354</f>
        <v>0</v>
      </c>
      <c r="E354" s="7">
        <f>'MEM. CÁLCULO - Decrescente'!Y354</f>
        <v>0</v>
      </c>
      <c r="F354" s="7">
        <f>'MEM. CÁLCULO - Decrescente'!AA354</f>
        <v>0</v>
      </c>
      <c r="G354" s="2">
        <f>'MEM. CÁLCULO - Decrescente'!AB354</f>
        <v>0</v>
      </c>
      <c r="H354" s="7">
        <f>'MEM. CÁLCULO - Decrescente'!AC354</f>
        <v>0</v>
      </c>
      <c r="I354" s="7">
        <f>'MEM. CÁLCULO - Decrescente'!AE354</f>
        <v>0</v>
      </c>
      <c r="J354" s="2">
        <f>'MEM. CÁLCULO - Decrescente'!AF354</f>
        <v>0</v>
      </c>
      <c r="K354" s="2">
        <f>'MEM. CÁLCULO - Decrescente'!AG354</f>
        <v>0</v>
      </c>
      <c r="L354" s="7">
        <f>'MEM. CÁLCULO - Decrescente'!AI354</f>
        <v>0</v>
      </c>
      <c r="M354" s="7">
        <f>'MEM. CÁLCULO - Decrescente'!AJ354</f>
        <v>0</v>
      </c>
      <c r="N354" s="747">
        <f>'MEM. CÁLCULO - Decrescente'!AU391</f>
        <v>0</v>
      </c>
      <c r="O354" s="748"/>
      <c r="P354" s="748"/>
      <c r="Q354" s="749"/>
    </row>
    <row r="355" spans="1:17" hidden="1">
      <c r="A355" s="5">
        <f>IF(B355="","",MAX($A$15:A354)+1)</f>
        <v>341</v>
      </c>
      <c r="B355" s="282">
        <f>'ANEXO B - ICPF - Derescente'!B355</f>
        <v>0</v>
      </c>
      <c r="C355" s="282">
        <f>'ANEXO B - ICPF - Derescente'!C355</f>
        <v>0</v>
      </c>
      <c r="D355" s="300">
        <f>'ANEXO B - ICPF - Derescente'!D355</f>
        <v>0</v>
      </c>
      <c r="E355" s="7">
        <f>'MEM. CÁLCULO - Decrescente'!Y355</f>
        <v>0</v>
      </c>
      <c r="F355" s="7">
        <f>'MEM. CÁLCULO - Decrescente'!AA355</f>
        <v>0</v>
      </c>
      <c r="G355" s="2">
        <f>'MEM. CÁLCULO - Decrescente'!AB355</f>
        <v>0</v>
      </c>
      <c r="H355" s="7">
        <f>'MEM. CÁLCULO - Decrescente'!AC355</f>
        <v>0</v>
      </c>
      <c r="I355" s="7">
        <f>'MEM. CÁLCULO - Decrescente'!AE355</f>
        <v>0</v>
      </c>
      <c r="J355" s="2">
        <f>'MEM. CÁLCULO - Decrescente'!AF355</f>
        <v>0</v>
      </c>
      <c r="K355" s="2">
        <f>'MEM. CÁLCULO - Decrescente'!AG355</f>
        <v>0</v>
      </c>
      <c r="L355" s="7">
        <f>'MEM. CÁLCULO - Decrescente'!AI355</f>
        <v>0</v>
      </c>
      <c r="M355" s="7">
        <f>'MEM. CÁLCULO - Decrescente'!AJ355</f>
        <v>0</v>
      </c>
      <c r="N355" s="747">
        <f>'MEM. CÁLCULO - Decrescente'!AU392</f>
        <v>0</v>
      </c>
      <c r="O355" s="748"/>
      <c r="P355" s="748"/>
      <c r="Q355" s="749"/>
    </row>
    <row r="356" spans="1:17" hidden="1">
      <c r="A356" s="5">
        <f>IF(B356="","",MAX($A$15:A355)+1)</f>
        <v>342</v>
      </c>
      <c r="B356" s="282">
        <f>'ANEXO B - ICPF - Derescente'!B356</f>
        <v>0</v>
      </c>
      <c r="C356" s="282">
        <f>'ANEXO B - ICPF - Derescente'!C356</f>
        <v>0</v>
      </c>
      <c r="D356" s="300">
        <f>'ANEXO B - ICPF - Derescente'!D356</f>
        <v>0</v>
      </c>
      <c r="E356" s="7">
        <f>'MEM. CÁLCULO - Decrescente'!Y356</f>
        <v>0</v>
      </c>
      <c r="F356" s="7">
        <f>'MEM. CÁLCULO - Decrescente'!AA356</f>
        <v>0</v>
      </c>
      <c r="G356" s="2">
        <f>'MEM. CÁLCULO - Decrescente'!AB356</f>
        <v>0</v>
      </c>
      <c r="H356" s="7">
        <f>'MEM. CÁLCULO - Decrescente'!AC356</f>
        <v>0</v>
      </c>
      <c r="I356" s="7">
        <f>'MEM. CÁLCULO - Decrescente'!AE356</f>
        <v>0</v>
      </c>
      <c r="J356" s="2">
        <f>'MEM. CÁLCULO - Decrescente'!AF356</f>
        <v>0</v>
      </c>
      <c r="K356" s="2">
        <f>'MEM. CÁLCULO - Decrescente'!AG356</f>
        <v>0</v>
      </c>
      <c r="L356" s="7">
        <f>'MEM. CÁLCULO - Decrescente'!AI356</f>
        <v>0</v>
      </c>
      <c r="M356" s="7">
        <f>'MEM. CÁLCULO - Decrescente'!AJ356</f>
        <v>0</v>
      </c>
      <c r="N356" s="747">
        <f>'MEM. CÁLCULO - Decrescente'!AU393</f>
        <v>0</v>
      </c>
      <c r="O356" s="748"/>
      <c r="P356" s="748"/>
      <c r="Q356" s="749"/>
    </row>
    <row r="357" spans="1:17" hidden="1">
      <c r="A357" s="5">
        <f>IF(B357="","",MAX($A$15:A356)+1)</f>
        <v>343</v>
      </c>
      <c r="B357" s="282">
        <f>'ANEXO B - ICPF - Derescente'!B357</f>
        <v>0</v>
      </c>
      <c r="C357" s="282">
        <f>'ANEXO B - ICPF - Derescente'!C357</f>
        <v>0</v>
      </c>
      <c r="D357" s="300">
        <f>'ANEXO B - ICPF - Derescente'!D357</f>
        <v>0</v>
      </c>
      <c r="E357" s="7">
        <f>'MEM. CÁLCULO - Decrescente'!Y357</f>
        <v>0</v>
      </c>
      <c r="F357" s="7">
        <f>'MEM. CÁLCULO - Decrescente'!AA357</f>
        <v>0</v>
      </c>
      <c r="G357" s="2">
        <f>'MEM. CÁLCULO - Decrescente'!AB357</f>
        <v>0</v>
      </c>
      <c r="H357" s="7">
        <f>'MEM. CÁLCULO - Decrescente'!AC357</f>
        <v>0</v>
      </c>
      <c r="I357" s="7">
        <f>'MEM. CÁLCULO - Decrescente'!AE357</f>
        <v>0</v>
      </c>
      <c r="J357" s="2">
        <f>'MEM. CÁLCULO - Decrescente'!AF357</f>
        <v>0</v>
      </c>
      <c r="K357" s="2">
        <f>'MEM. CÁLCULO - Decrescente'!AG357</f>
        <v>0</v>
      </c>
      <c r="L357" s="7">
        <f>'MEM. CÁLCULO - Decrescente'!AI357</f>
        <v>0</v>
      </c>
      <c r="M357" s="7">
        <f>'MEM. CÁLCULO - Decrescente'!AJ357</f>
        <v>0</v>
      </c>
      <c r="N357" s="747">
        <f>'MEM. CÁLCULO - Decrescente'!AU394</f>
        <v>0</v>
      </c>
      <c r="O357" s="748"/>
      <c r="P357" s="748"/>
      <c r="Q357" s="749"/>
    </row>
    <row r="358" spans="1:17" hidden="1">
      <c r="A358" s="5">
        <f>IF(B358="","",MAX($A$15:A357)+1)</f>
        <v>344</v>
      </c>
      <c r="B358" s="282">
        <f>'ANEXO B - ICPF - Derescente'!B358</f>
        <v>0</v>
      </c>
      <c r="C358" s="282">
        <f>'ANEXO B - ICPF - Derescente'!C358</f>
        <v>0</v>
      </c>
      <c r="D358" s="300">
        <f>'ANEXO B - ICPF - Derescente'!D358</f>
        <v>0</v>
      </c>
      <c r="E358" s="7">
        <f>'MEM. CÁLCULO - Decrescente'!Y358</f>
        <v>0</v>
      </c>
      <c r="F358" s="7">
        <f>'MEM. CÁLCULO - Decrescente'!AA358</f>
        <v>0</v>
      </c>
      <c r="G358" s="2">
        <f>'MEM. CÁLCULO - Decrescente'!AB358</f>
        <v>0</v>
      </c>
      <c r="H358" s="7">
        <f>'MEM. CÁLCULO - Decrescente'!AC358</f>
        <v>0</v>
      </c>
      <c r="I358" s="7">
        <f>'MEM. CÁLCULO - Decrescente'!AE358</f>
        <v>0</v>
      </c>
      <c r="J358" s="2">
        <f>'MEM. CÁLCULO - Decrescente'!AF358</f>
        <v>0</v>
      </c>
      <c r="K358" s="2">
        <f>'MEM. CÁLCULO - Decrescente'!AG358</f>
        <v>0</v>
      </c>
      <c r="L358" s="7">
        <f>'MEM. CÁLCULO - Decrescente'!AI358</f>
        <v>0</v>
      </c>
      <c r="M358" s="7">
        <f>'MEM. CÁLCULO - Decrescente'!AJ358</f>
        <v>0</v>
      </c>
      <c r="N358" s="747">
        <f>'MEM. CÁLCULO - Decrescente'!AU395</f>
        <v>0</v>
      </c>
      <c r="O358" s="748"/>
      <c r="P358" s="748"/>
      <c r="Q358" s="749"/>
    </row>
    <row r="359" spans="1:17" hidden="1">
      <c r="A359" s="5">
        <f>IF(B359="","",MAX($A$15:A358)+1)</f>
        <v>345</v>
      </c>
      <c r="B359" s="282">
        <f>'ANEXO B - ICPF - Derescente'!B359</f>
        <v>0</v>
      </c>
      <c r="C359" s="282">
        <f>'ANEXO B - ICPF - Derescente'!C359</f>
        <v>0</v>
      </c>
      <c r="D359" s="300">
        <f>'ANEXO B - ICPF - Derescente'!D359</f>
        <v>0</v>
      </c>
      <c r="E359" s="7">
        <f>'MEM. CÁLCULO - Decrescente'!Y359</f>
        <v>0</v>
      </c>
      <c r="F359" s="7">
        <f>'MEM. CÁLCULO - Decrescente'!AA359</f>
        <v>0</v>
      </c>
      <c r="G359" s="2">
        <f>'MEM. CÁLCULO - Decrescente'!AB359</f>
        <v>0</v>
      </c>
      <c r="H359" s="7">
        <f>'MEM. CÁLCULO - Decrescente'!AC359</f>
        <v>0</v>
      </c>
      <c r="I359" s="7">
        <f>'MEM. CÁLCULO - Decrescente'!AE359</f>
        <v>0</v>
      </c>
      <c r="J359" s="2">
        <f>'MEM. CÁLCULO - Decrescente'!AF359</f>
        <v>0</v>
      </c>
      <c r="K359" s="2">
        <f>'MEM. CÁLCULO - Decrescente'!AG359</f>
        <v>0</v>
      </c>
      <c r="L359" s="7">
        <f>'MEM. CÁLCULO - Decrescente'!AI359</f>
        <v>0</v>
      </c>
      <c r="M359" s="7">
        <f>'MEM. CÁLCULO - Decrescente'!AJ359</f>
        <v>0</v>
      </c>
      <c r="N359" s="747">
        <f>'MEM. CÁLCULO - Decrescente'!AU396</f>
        <v>0</v>
      </c>
      <c r="O359" s="748"/>
      <c r="P359" s="748"/>
      <c r="Q359" s="749"/>
    </row>
    <row r="360" spans="1:17" hidden="1">
      <c r="A360" s="5">
        <f>IF(B360="","",MAX($A$15:A359)+1)</f>
        <v>346</v>
      </c>
      <c r="B360" s="282">
        <f>'ANEXO B - ICPF - Derescente'!B360</f>
        <v>0</v>
      </c>
      <c r="C360" s="282">
        <f>'ANEXO B - ICPF - Derescente'!C360</f>
        <v>0</v>
      </c>
      <c r="D360" s="300">
        <f>'ANEXO B - ICPF - Derescente'!D360</f>
        <v>0</v>
      </c>
      <c r="E360" s="7">
        <f>'MEM. CÁLCULO - Decrescente'!Y360</f>
        <v>0</v>
      </c>
      <c r="F360" s="7">
        <f>'MEM. CÁLCULO - Decrescente'!AA360</f>
        <v>0</v>
      </c>
      <c r="G360" s="2">
        <f>'MEM. CÁLCULO - Decrescente'!AB360</f>
        <v>0</v>
      </c>
      <c r="H360" s="7">
        <f>'MEM. CÁLCULO - Decrescente'!AC360</f>
        <v>0</v>
      </c>
      <c r="I360" s="7">
        <f>'MEM. CÁLCULO - Decrescente'!AE360</f>
        <v>0</v>
      </c>
      <c r="J360" s="2">
        <f>'MEM. CÁLCULO - Decrescente'!AF360</f>
        <v>0</v>
      </c>
      <c r="K360" s="2">
        <f>'MEM. CÁLCULO - Decrescente'!AG360</f>
        <v>0</v>
      </c>
      <c r="L360" s="7">
        <f>'MEM. CÁLCULO - Decrescente'!AI360</f>
        <v>0</v>
      </c>
      <c r="M360" s="7">
        <f>'MEM. CÁLCULO - Decrescente'!AJ360</f>
        <v>0</v>
      </c>
      <c r="N360" s="747">
        <f>'MEM. CÁLCULO - Decrescente'!AU397</f>
        <v>0</v>
      </c>
      <c r="O360" s="748"/>
      <c r="P360" s="748"/>
      <c r="Q360" s="749"/>
    </row>
    <row r="361" spans="1:17" hidden="1">
      <c r="A361" s="5">
        <f>IF(B361="","",MAX($A$15:A360)+1)</f>
        <v>347</v>
      </c>
      <c r="B361" s="282">
        <f>'ANEXO B - ICPF - Derescente'!B361</f>
        <v>0</v>
      </c>
      <c r="C361" s="282">
        <f>'ANEXO B - ICPF - Derescente'!C361</f>
        <v>0</v>
      </c>
      <c r="D361" s="300">
        <f>'ANEXO B - ICPF - Derescente'!D361</f>
        <v>0</v>
      </c>
      <c r="E361" s="7">
        <f>'MEM. CÁLCULO - Decrescente'!Y361</f>
        <v>0</v>
      </c>
      <c r="F361" s="7">
        <f>'MEM. CÁLCULO - Decrescente'!AA361</f>
        <v>0</v>
      </c>
      <c r="G361" s="2">
        <f>'MEM. CÁLCULO - Decrescente'!AB361</f>
        <v>0</v>
      </c>
      <c r="H361" s="7">
        <f>'MEM. CÁLCULO - Decrescente'!AC361</f>
        <v>0</v>
      </c>
      <c r="I361" s="7">
        <f>'MEM. CÁLCULO - Decrescente'!AE361</f>
        <v>0</v>
      </c>
      <c r="J361" s="2">
        <f>'MEM. CÁLCULO - Decrescente'!AF361</f>
        <v>0</v>
      </c>
      <c r="K361" s="2">
        <f>'MEM. CÁLCULO - Decrescente'!AG361</f>
        <v>0</v>
      </c>
      <c r="L361" s="7">
        <f>'MEM. CÁLCULO - Decrescente'!AI361</f>
        <v>0</v>
      </c>
      <c r="M361" s="7">
        <f>'MEM. CÁLCULO - Decrescente'!AJ361</f>
        <v>0</v>
      </c>
      <c r="N361" s="747">
        <f>'MEM. CÁLCULO - Decrescente'!AU398</f>
        <v>0</v>
      </c>
      <c r="O361" s="748"/>
      <c r="P361" s="748"/>
      <c r="Q361" s="749"/>
    </row>
    <row r="362" spans="1:17" hidden="1">
      <c r="A362" s="5">
        <f>IF(B362="","",MAX($A$15:A361)+1)</f>
        <v>348</v>
      </c>
      <c r="B362" s="282">
        <f>'ANEXO B - ICPF - Derescente'!B362</f>
        <v>0</v>
      </c>
      <c r="C362" s="282">
        <f>'ANEXO B - ICPF - Derescente'!C362</f>
        <v>0</v>
      </c>
      <c r="D362" s="300">
        <f>'ANEXO B - ICPF - Derescente'!D362</f>
        <v>0</v>
      </c>
      <c r="E362" s="7">
        <f>'MEM. CÁLCULO - Decrescente'!Y362</f>
        <v>0</v>
      </c>
      <c r="F362" s="7">
        <f>'MEM. CÁLCULO - Decrescente'!AA362</f>
        <v>0</v>
      </c>
      <c r="G362" s="2">
        <f>'MEM. CÁLCULO - Decrescente'!AB362</f>
        <v>0</v>
      </c>
      <c r="H362" s="7">
        <f>'MEM. CÁLCULO - Decrescente'!AC362</f>
        <v>0</v>
      </c>
      <c r="I362" s="7">
        <f>'MEM. CÁLCULO - Decrescente'!AE362</f>
        <v>0</v>
      </c>
      <c r="J362" s="2">
        <f>'MEM. CÁLCULO - Decrescente'!AF362</f>
        <v>0</v>
      </c>
      <c r="K362" s="2">
        <f>'MEM. CÁLCULO - Decrescente'!AG362</f>
        <v>0</v>
      </c>
      <c r="L362" s="7">
        <f>'MEM. CÁLCULO - Decrescente'!AI362</f>
        <v>0</v>
      </c>
      <c r="M362" s="7">
        <f>'MEM. CÁLCULO - Decrescente'!AJ362</f>
        <v>0</v>
      </c>
      <c r="N362" s="747">
        <f>'MEM. CÁLCULO - Decrescente'!AU399</f>
        <v>0</v>
      </c>
      <c r="O362" s="748"/>
      <c r="P362" s="748"/>
      <c r="Q362" s="749"/>
    </row>
    <row r="363" spans="1:17" hidden="1">
      <c r="A363" s="5">
        <f>IF(B363="","",MAX($A$15:A362)+1)</f>
        <v>349</v>
      </c>
      <c r="B363" s="282">
        <f>'ANEXO B - ICPF - Derescente'!B363</f>
        <v>0</v>
      </c>
      <c r="C363" s="282">
        <f>'ANEXO B - ICPF - Derescente'!C363</f>
        <v>0</v>
      </c>
      <c r="D363" s="300">
        <f>'ANEXO B - ICPF - Derescente'!D363</f>
        <v>0</v>
      </c>
      <c r="E363" s="7">
        <f>'MEM. CÁLCULO - Decrescente'!Y363</f>
        <v>0</v>
      </c>
      <c r="F363" s="7">
        <f>'MEM. CÁLCULO - Decrescente'!AA363</f>
        <v>0</v>
      </c>
      <c r="G363" s="2">
        <f>'MEM. CÁLCULO - Decrescente'!AB363</f>
        <v>0</v>
      </c>
      <c r="H363" s="7">
        <f>'MEM. CÁLCULO - Decrescente'!AC363</f>
        <v>0</v>
      </c>
      <c r="I363" s="7">
        <f>'MEM. CÁLCULO - Decrescente'!AE363</f>
        <v>0</v>
      </c>
      <c r="J363" s="2">
        <f>'MEM. CÁLCULO - Decrescente'!AF363</f>
        <v>0</v>
      </c>
      <c r="K363" s="2">
        <f>'MEM. CÁLCULO - Decrescente'!AG363</f>
        <v>0</v>
      </c>
      <c r="L363" s="7">
        <f>'MEM. CÁLCULO - Decrescente'!AI363</f>
        <v>0</v>
      </c>
      <c r="M363" s="7">
        <f>'MEM. CÁLCULO - Decrescente'!AJ363</f>
        <v>0</v>
      </c>
      <c r="N363" s="747">
        <f>'MEM. CÁLCULO - Decrescente'!AU400</f>
        <v>0</v>
      </c>
      <c r="O363" s="748"/>
      <c r="P363" s="748"/>
      <c r="Q363" s="749"/>
    </row>
    <row r="364" spans="1:17" hidden="1">
      <c r="A364" s="5">
        <f>IF(B364="","",MAX($A$15:A363)+1)</f>
        <v>350</v>
      </c>
      <c r="B364" s="282">
        <f>'ANEXO B - ICPF - Derescente'!B364</f>
        <v>0</v>
      </c>
      <c r="C364" s="282">
        <f>'ANEXO B - ICPF - Derescente'!C364</f>
        <v>0</v>
      </c>
      <c r="D364" s="300">
        <f>'ANEXO B - ICPF - Derescente'!D364</f>
        <v>0</v>
      </c>
      <c r="E364" s="7">
        <f>'MEM. CÁLCULO - Decrescente'!Y364</f>
        <v>0</v>
      </c>
      <c r="F364" s="7">
        <f>'MEM. CÁLCULO - Decrescente'!AA364</f>
        <v>0</v>
      </c>
      <c r="G364" s="2">
        <f>'MEM. CÁLCULO - Decrescente'!AB364</f>
        <v>0</v>
      </c>
      <c r="H364" s="7">
        <f>'MEM. CÁLCULO - Decrescente'!AC364</f>
        <v>0</v>
      </c>
      <c r="I364" s="7">
        <f>'MEM. CÁLCULO - Decrescente'!AE364</f>
        <v>0</v>
      </c>
      <c r="J364" s="2">
        <f>'MEM. CÁLCULO - Decrescente'!AF364</f>
        <v>0</v>
      </c>
      <c r="K364" s="2">
        <f>'MEM. CÁLCULO - Decrescente'!AG364</f>
        <v>0</v>
      </c>
      <c r="L364" s="7">
        <f>'MEM. CÁLCULO - Decrescente'!AI364</f>
        <v>0</v>
      </c>
      <c r="M364" s="7">
        <f>'MEM. CÁLCULO - Decrescente'!AJ364</f>
        <v>0</v>
      </c>
      <c r="N364" s="747">
        <f>'MEM. CÁLCULO - Decrescente'!AU401</f>
        <v>0</v>
      </c>
      <c r="O364" s="748"/>
      <c r="P364" s="748"/>
      <c r="Q364" s="749"/>
    </row>
    <row r="365" spans="1:17" hidden="1">
      <c r="A365" s="5">
        <f>IF(B365="","",MAX($A$15:A364)+1)</f>
        <v>351</v>
      </c>
      <c r="B365" s="282">
        <f>'ANEXO B - ICPF - Derescente'!B365</f>
        <v>0</v>
      </c>
      <c r="C365" s="282">
        <f>'ANEXO B - ICPF - Derescente'!C365</f>
        <v>0</v>
      </c>
      <c r="D365" s="300">
        <f>'ANEXO B - ICPF - Derescente'!D365</f>
        <v>0</v>
      </c>
      <c r="E365" s="7">
        <f>'MEM. CÁLCULO - Decrescente'!Y365</f>
        <v>0</v>
      </c>
      <c r="F365" s="7">
        <f>'MEM. CÁLCULO - Decrescente'!AA365</f>
        <v>0</v>
      </c>
      <c r="G365" s="2">
        <f>'MEM. CÁLCULO - Decrescente'!AB365</f>
        <v>0</v>
      </c>
      <c r="H365" s="7">
        <f>'MEM. CÁLCULO - Decrescente'!AC365</f>
        <v>0</v>
      </c>
      <c r="I365" s="7">
        <f>'MEM. CÁLCULO - Decrescente'!AE365</f>
        <v>0</v>
      </c>
      <c r="J365" s="2">
        <f>'MEM. CÁLCULO - Decrescente'!AF365</f>
        <v>0</v>
      </c>
      <c r="K365" s="2">
        <f>'MEM. CÁLCULO - Decrescente'!AG365</f>
        <v>0</v>
      </c>
      <c r="L365" s="7">
        <f>'MEM. CÁLCULO - Decrescente'!AI365</f>
        <v>0</v>
      </c>
      <c r="M365" s="7">
        <f>'MEM. CÁLCULO - Decrescente'!AJ365</f>
        <v>0</v>
      </c>
      <c r="N365" s="747">
        <f>'MEM. CÁLCULO - Decrescente'!AU402</f>
        <v>0</v>
      </c>
      <c r="O365" s="748"/>
      <c r="P365" s="748"/>
      <c r="Q365" s="749"/>
    </row>
    <row r="366" spans="1:17" hidden="1">
      <c r="A366" s="5">
        <f>IF(B366="","",MAX($A$15:A365)+1)</f>
        <v>352</v>
      </c>
      <c r="B366" s="282">
        <f>'ANEXO B - ICPF - Derescente'!B366</f>
        <v>0</v>
      </c>
      <c r="C366" s="282">
        <f>'ANEXO B - ICPF - Derescente'!C366</f>
        <v>0</v>
      </c>
      <c r="D366" s="300">
        <f>'ANEXO B - ICPF - Derescente'!D366</f>
        <v>0</v>
      </c>
      <c r="E366" s="7">
        <f>'MEM. CÁLCULO - Decrescente'!Y366</f>
        <v>0</v>
      </c>
      <c r="F366" s="7">
        <f>'MEM. CÁLCULO - Decrescente'!AA366</f>
        <v>0</v>
      </c>
      <c r="G366" s="2">
        <f>'MEM. CÁLCULO - Decrescente'!AB366</f>
        <v>0</v>
      </c>
      <c r="H366" s="7">
        <f>'MEM. CÁLCULO - Decrescente'!AC366</f>
        <v>0</v>
      </c>
      <c r="I366" s="7">
        <f>'MEM. CÁLCULO - Decrescente'!AE366</f>
        <v>0</v>
      </c>
      <c r="J366" s="2">
        <f>'MEM. CÁLCULO - Decrescente'!AF366</f>
        <v>0</v>
      </c>
      <c r="K366" s="2">
        <f>'MEM. CÁLCULO - Decrescente'!AG366</f>
        <v>0</v>
      </c>
      <c r="L366" s="7">
        <f>'MEM. CÁLCULO - Decrescente'!AI366</f>
        <v>0</v>
      </c>
      <c r="M366" s="7">
        <f>'MEM. CÁLCULO - Decrescente'!AJ366</f>
        <v>0</v>
      </c>
      <c r="N366" s="747">
        <f>'MEM. CÁLCULO - Decrescente'!AU403</f>
        <v>0</v>
      </c>
      <c r="O366" s="748"/>
      <c r="P366" s="748"/>
      <c r="Q366" s="749"/>
    </row>
    <row r="367" spans="1:17" hidden="1">
      <c r="A367" s="5">
        <f>IF(B367="","",MAX($A$15:A366)+1)</f>
        <v>353</v>
      </c>
      <c r="B367" s="282">
        <f>'ANEXO B - ICPF - Derescente'!B367</f>
        <v>0</v>
      </c>
      <c r="C367" s="282">
        <f>'ANEXO B - ICPF - Derescente'!C367</f>
        <v>0</v>
      </c>
      <c r="D367" s="300">
        <f>'ANEXO B - ICPF - Derescente'!D367</f>
        <v>0</v>
      </c>
      <c r="E367" s="7">
        <f>'MEM. CÁLCULO - Decrescente'!Y367</f>
        <v>0</v>
      </c>
      <c r="F367" s="7">
        <f>'MEM. CÁLCULO - Decrescente'!AA367</f>
        <v>0</v>
      </c>
      <c r="G367" s="2">
        <f>'MEM. CÁLCULO - Decrescente'!AB367</f>
        <v>0</v>
      </c>
      <c r="H367" s="7">
        <f>'MEM. CÁLCULO - Decrescente'!AC367</f>
        <v>0</v>
      </c>
      <c r="I367" s="7">
        <f>'MEM. CÁLCULO - Decrescente'!AE367</f>
        <v>0</v>
      </c>
      <c r="J367" s="2">
        <f>'MEM. CÁLCULO - Decrescente'!AF367</f>
        <v>0</v>
      </c>
      <c r="K367" s="2">
        <f>'MEM. CÁLCULO - Decrescente'!AG367</f>
        <v>0</v>
      </c>
      <c r="L367" s="7">
        <f>'MEM. CÁLCULO - Decrescente'!AI367</f>
        <v>0</v>
      </c>
      <c r="M367" s="7">
        <f>'MEM. CÁLCULO - Decrescente'!AJ367</f>
        <v>0</v>
      </c>
      <c r="N367" s="747">
        <f>'MEM. CÁLCULO - Decrescente'!AU404</f>
        <v>0</v>
      </c>
      <c r="O367" s="748"/>
      <c r="P367" s="748"/>
      <c r="Q367" s="749"/>
    </row>
    <row r="368" spans="1:17" hidden="1">
      <c r="A368" s="5">
        <f>IF(B368="","",MAX($A$15:A367)+1)</f>
        <v>354</v>
      </c>
      <c r="B368" s="282">
        <f>'ANEXO B - ICPF - Derescente'!B368</f>
        <v>0</v>
      </c>
      <c r="C368" s="282">
        <f>'ANEXO B - ICPF - Derescente'!C368</f>
        <v>0</v>
      </c>
      <c r="D368" s="300">
        <f>'ANEXO B - ICPF - Derescente'!D368</f>
        <v>0</v>
      </c>
      <c r="E368" s="7">
        <f>'MEM. CÁLCULO - Decrescente'!Y368</f>
        <v>0</v>
      </c>
      <c r="F368" s="7">
        <f>'MEM. CÁLCULO - Decrescente'!AA368</f>
        <v>0</v>
      </c>
      <c r="G368" s="2">
        <f>'MEM. CÁLCULO - Decrescente'!AB368</f>
        <v>0</v>
      </c>
      <c r="H368" s="7">
        <f>'MEM. CÁLCULO - Decrescente'!AC368</f>
        <v>0</v>
      </c>
      <c r="I368" s="7">
        <f>'MEM. CÁLCULO - Decrescente'!AE368</f>
        <v>0</v>
      </c>
      <c r="J368" s="2">
        <f>'MEM. CÁLCULO - Decrescente'!AF368</f>
        <v>0</v>
      </c>
      <c r="K368" s="2">
        <f>'MEM. CÁLCULO - Decrescente'!AG368</f>
        <v>0</v>
      </c>
      <c r="L368" s="7">
        <f>'MEM. CÁLCULO - Decrescente'!AI368</f>
        <v>0</v>
      </c>
      <c r="M368" s="7">
        <f>'MEM. CÁLCULO - Decrescente'!AJ368</f>
        <v>0</v>
      </c>
      <c r="N368" s="747">
        <f>'MEM. CÁLCULO - Decrescente'!AU405</f>
        <v>0</v>
      </c>
      <c r="O368" s="748"/>
      <c r="P368" s="748"/>
      <c r="Q368" s="749"/>
    </row>
    <row r="369" spans="1:17" hidden="1">
      <c r="A369" s="5">
        <f>IF(B369="","",MAX($A$15:A368)+1)</f>
        <v>355</v>
      </c>
      <c r="B369" s="282">
        <f>'ANEXO B - ICPF - Derescente'!B369</f>
        <v>0</v>
      </c>
      <c r="C369" s="282">
        <f>'ANEXO B - ICPF - Derescente'!C369</f>
        <v>0</v>
      </c>
      <c r="D369" s="300">
        <f>'ANEXO B - ICPF - Derescente'!D369</f>
        <v>0</v>
      </c>
      <c r="E369" s="7">
        <f>'MEM. CÁLCULO - Decrescente'!Y369</f>
        <v>0</v>
      </c>
      <c r="F369" s="7">
        <f>'MEM. CÁLCULO - Decrescente'!AA369</f>
        <v>0</v>
      </c>
      <c r="G369" s="2">
        <f>'MEM. CÁLCULO - Decrescente'!AB369</f>
        <v>0</v>
      </c>
      <c r="H369" s="7">
        <f>'MEM. CÁLCULO - Decrescente'!AC369</f>
        <v>0</v>
      </c>
      <c r="I369" s="7">
        <f>'MEM. CÁLCULO - Decrescente'!AE369</f>
        <v>0</v>
      </c>
      <c r="J369" s="2">
        <f>'MEM. CÁLCULO - Decrescente'!AF369</f>
        <v>0</v>
      </c>
      <c r="K369" s="2">
        <f>'MEM. CÁLCULO - Decrescente'!AG369</f>
        <v>0</v>
      </c>
      <c r="L369" s="7">
        <f>'MEM. CÁLCULO - Decrescente'!AI369</f>
        <v>0</v>
      </c>
      <c r="M369" s="7">
        <f>'MEM. CÁLCULO - Decrescente'!AJ369</f>
        <v>0</v>
      </c>
      <c r="N369" s="747">
        <f>'MEM. CÁLCULO - Decrescente'!AU406</f>
        <v>0</v>
      </c>
      <c r="O369" s="748"/>
      <c r="P369" s="748"/>
      <c r="Q369" s="749"/>
    </row>
    <row r="370" spans="1:17" hidden="1">
      <c r="A370" s="5">
        <f>IF(B370="","",MAX($A$15:A369)+1)</f>
        <v>356</v>
      </c>
      <c r="B370" s="282">
        <f>'ANEXO B - ICPF - Derescente'!B370</f>
        <v>0</v>
      </c>
      <c r="C370" s="282">
        <f>'ANEXO B - ICPF - Derescente'!C370</f>
        <v>0</v>
      </c>
      <c r="D370" s="300">
        <f>'ANEXO B - ICPF - Derescente'!D370</f>
        <v>0</v>
      </c>
      <c r="E370" s="7">
        <f>'MEM. CÁLCULO - Decrescente'!Y370</f>
        <v>0</v>
      </c>
      <c r="F370" s="7">
        <f>'MEM. CÁLCULO - Decrescente'!AA370</f>
        <v>0</v>
      </c>
      <c r="G370" s="2">
        <f>'MEM. CÁLCULO - Decrescente'!AB370</f>
        <v>0</v>
      </c>
      <c r="H370" s="7">
        <f>'MEM. CÁLCULO - Decrescente'!AC370</f>
        <v>0</v>
      </c>
      <c r="I370" s="7">
        <f>'MEM. CÁLCULO - Decrescente'!AE370</f>
        <v>0</v>
      </c>
      <c r="J370" s="2">
        <f>'MEM. CÁLCULO - Decrescente'!AF370</f>
        <v>0</v>
      </c>
      <c r="K370" s="2">
        <f>'MEM. CÁLCULO - Decrescente'!AG370</f>
        <v>0</v>
      </c>
      <c r="L370" s="7">
        <f>'MEM. CÁLCULO - Decrescente'!AI370</f>
        <v>0</v>
      </c>
      <c r="M370" s="7">
        <f>'MEM. CÁLCULO - Decrescente'!AJ370</f>
        <v>0</v>
      </c>
      <c r="N370" s="747">
        <f>'MEM. CÁLCULO - Decrescente'!AU407</f>
        <v>0</v>
      </c>
      <c r="O370" s="748"/>
      <c r="P370" s="748"/>
      <c r="Q370" s="749"/>
    </row>
    <row r="371" spans="1:17" hidden="1">
      <c r="A371" s="5">
        <f>IF(B371="","",MAX($A$15:A370)+1)</f>
        <v>357</v>
      </c>
      <c r="B371" s="282">
        <f>'ANEXO B - ICPF - Derescente'!B371</f>
        <v>0</v>
      </c>
      <c r="C371" s="282">
        <f>'ANEXO B - ICPF - Derescente'!C371</f>
        <v>0</v>
      </c>
      <c r="D371" s="300">
        <f>'ANEXO B - ICPF - Derescente'!D371</f>
        <v>0</v>
      </c>
      <c r="E371" s="7">
        <f>'MEM. CÁLCULO - Decrescente'!Y371</f>
        <v>0</v>
      </c>
      <c r="F371" s="7">
        <f>'MEM. CÁLCULO - Decrescente'!AA371</f>
        <v>0</v>
      </c>
      <c r="G371" s="2">
        <f>'MEM. CÁLCULO - Decrescente'!AB371</f>
        <v>0</v>
      </c>
      <c r="H371" s="7">
        <f>'MEM. CÁLCULO - Decrescente'!AC371</f>
        <v>0</v>
      </c>
      <c r="I371" s="7">
        <f>'MEM. CÁLCULO - Decrescente'!AE371</f>
        <v>0</v>
      </c>
      <c r="J371" s="2">
        <f>'MEM. CÁLCULO - Decrescente'!AF371</f>
        <v>0</v>
      </c>
      <c r="K371" s="2">
        <f>'MEM. CÁLCULO - Decrescente'!AG371</f>
        <v>0</v>
      </c>
      <c r="L371" s="7">
        <f>'MEM. CÁLCULO - Decrescente'!AI371</f>
        <v>0</v>
      </c>
      <c r="M371" s="7">
        <f>'MEM. CÁLCULO - Decrescente'!AJ371</f>
        <v>0</v>
      </c>
      <c r="N371" s="747">
        <f>'MEM. CÁLCULO - Decrescente'!AU408</f>
        <v>0</v>
      </c>
      <c r="O371" s="748"/>
      <c r="P371" s="748"/>
      <c r="Q371" s="749"/>
    </row>
    <row r="372" spans="1:17" hidden="1">
      <c r="A372" s="5">
        <f>IF(B372="","",MAX($A$15:A371)+1)</f>
        <v>358</v>
      </c>
      <c r="B372" s="282">
        <f>'ANEXO B - ICPF - Derescente'!B372</f>
        <v>0</v>
      </c>
      <c r="C372" s="282">
        <f>'ANEXO B - ICPF - Derescente'!C372</f>
        <v>0</v>
      </c>
      <c r="D372" s="300">
        <f>'ANEXO B - ICPF - Derescente'!D372</f>
        <v>0</v>
      </c>
      <c r="E372" s="7">
        <f>'MEM. CÁLCULO - Decrescente'!Y372</f>
        <v>0</v>
      </c>
      <c r="F372" s="7">
        <f>'MEM. CÁLCULO - Decrescente'!AA372</f>
        <v>0</v>
      </c>
      <c r="G372" s="2">
        <f>'MEM. CÁLCULO - Decrescente'!AB372</f>
        <v>0</v>
      </c>
      <c r="H372" s="7">
        <f>'MEM. CÁLCULO - Decrescente'!AC372</f>
        <v>0</v>
      </c>
      <c r="I372" s="7">
        <f>'MEM. CÁLCULO - Decrescente'!AE372</f>
        <v>0</v>
      </c>
      <c r="J372" s="2">
        <f>'MEM. CÁLCULO - Decrescente'!AF372</f>
        <v>0</v>
      </c>
      <c r="K372" s="2">
        <f>'MEM. CÁLCULO - Decrescente'!AG372</f>
        <v>0</v>
      </c>
      <c r="L372" s="7">
        <f>'MEM. CÁLCULO - Decrescente'!AI372</f>
        <v>0</v>
      </c>
      <c r="M372" s="7">
        <f>'MEM. CÁLCULO - Decrescente'!AJ372</f>
        <v>0</v>
      </c>
      <c r="N372" s="747">
        <f>'MEM. CÁLCULO - Decrescente'!AU409</f>
        <v>0</v>
      </c>
      <c r="O372" s="748"/>
      <c r="P372" s="748"/>
      <c r="Q372" s="749"/>
    </row>
    <row r="373" spans="1:17" hidden="1">
      <c r="A373" s="5">
        <f>IF(B373="","",MAX($A$15:A372)+1)</f>
        <v>359</v>
      </c>
      <c r="B373" s="282">
        <f>'ANEXO B - ICPF - Derescente'!B373</f>
        <v>0</v>
      </c>
      <c r="C373" s="282">
        <f>'ANEXO B - ICPF - Derescente'!C373</f>
        <v>0</v>
      </c>
      <c r="D373" s="300">
        <f>'ANEXO B - ICPF - Derescente'!D373</f>
        <v>0</v>
      </c>
      <c r="E373" s="7">
        <f>'MEM. CÁLCULO - Decrescente'!Y373</f>
        <v>0</v>
      </c>
      <c r="F373" s="7">
        <f>'MEM. CÁLCULO - Decrescente'!AA373</f>
        <v>0</v>
      </c>
      <c r="G373" s="2">
        <f>'MEM. CÁLCULO - Decrescente'!AB373</f>
        <v>0</v>
      </c>
      <c r="H373" s="7">
        <f>'MEM. CÁLCULO - Decrescente'!AC373</f>
        <v>0</v>
      </c>
      <c r="I373" s="7">
        <f>'MEM. CÁLCULO - Decrescente'!AE373</f>
        <v>0</v>
      </c>
      <c r="J373" s="2">
        <f>'MEM. CÁLCULO - Decrescente'!AF373</f>
        <v>0</v>
      </c>
      <c r="K373" s="2">
        <f>'MEM. CÁLCULO - Decrescente'!AG373</f>
        <v>0</v>
      </c>
      <c r="L373" s="7">
        <f>'MEM. CÁLCULO - Decrescente'!AI373</f>
        <v>0</v>
      </c>
      <c r="M373" s="7">
        <f>'MEM. CÁLCULO - Decrescente'!AJ373</f>
        <v>0</v>
      </c>
      <c r="N373" s="747">
        <f>'MEM. CÁLCULO - Decrescente'!AU410</f>
        <v>0</v>
      </c>
      <c r="O373" s="748"/>
      <c r="P373" s="748"/>
      <c r="Q373" s="749"/>
    </row>
    <row r="374" spans="1:17" hidden="1">
      <c r="A374" s="5">
        <f>IF(B374="","",MAX($A$15:A373)+1)</f>
        <v>360</v>
      </c>
      <c r="B374" s="282">
        <f>'ANEXO B - ICPF - Derescente'!B374</f>
        <v>0</v>
      </c>
      <c r="C374" s="282">
        <f>'ANEXO B - ICPF - Derescente'!C374</f>
        <v>0</v>
      </c>
      <c r="D374" s="300">
        <f>'ANEXO B - ICPF - Derescente'!D374</f>
        <v>0</v>
      </c>
      <c r="E374" s="7">
        <f>'MEM. CÁLCULO - Decrescente'!Y374</f>
        <v>0</v>
      </c>
      <c r="F374" s="7">
        <f>'MEM. CÁLCULO - Decrescente'!AA374</f>
        <v>0</v>
      </c>
      <c r="G374" s="2">
        <f>'MEM. CÁLCULO - Decrescente'!AB374</f>
        <v>0</v>
      </c>
      <c r="H374" s="7">
        <f>'MEM. CÁLCULO - Decrescente'!AC374</f>
        <v>0</v>
      </c>
      <c r="I374" s="7">
        <f>'MEM. CÁLCULO - Decrescente'!AE374</f>
        <v>0</v>
      </c>
      <c r="J374" s="2">
        <f>'MEM. CÁLCULO - Decrescente'!AF374</f>
        <v>0</v>
      </c>
      <c r="K374" s="2">
        <f>'MEM. CÁLCULO - Decrescente'!AG374</f>
        <v>0</v>
      </c>
      <c r="L374" s="7">
        <f>'MEM. CÁLCULO - Decrescente'!AI374</f>
        <v>0</v>
      </c>
      <c r="M374" s="7">
        <f>'MEM. CÁLCULO - Decrescente'!AJ374</f>
        <v>0</v>
      </c>
      <c r="N374" s="747">
        <f>'MEM. CÁLCULO - Decrescente'!AU411</f>
        <v>0</v>
      </c>
      <c r="O374" s="748"/>
      <c r="P374" s="748"/>
      <c r="Q374" s="749"/>
    </row>
    <row r="375" spans="1:17" hidden="1">
      <c r="A375" s="5">
        <f>IF(B375="","",MAX($A$15:A374)+1)</f>
        <v>361</v>
      </c>
      <c r="B375" s="282">
        <f>'ANEXO B - ICPF - Derescente'!B375</f>
        <v>0</v>
      </c>
      <c r="C375" s="282">
        <f>'ANEXO B - ICPF - Derescente'!C375</f>
        <v>0</v>
      </c>
      <c r="D375" s="300">
        <f>'ANEXO B - ICPF - Derescente'!D375</f>
        <v>0</v>
      </c>
      <c r="E375" s="7">
        <f>'MEM. CÁLCULO - Decrescente'!Y375</f>
        <v>0</v>
      </c>
      <c r="F375" s="7">
        <f>'MEM. CÁLCULO - Decrescente'!AA375</f>
        <v>0</v>
      </c>
      <c r="G375" s="2">
        <f>'MEM. CÁLCULO - Decrescente'!AB375</f>
        <v>0</v>
      </c>
      <c r="H375" s="7">
        <f>'MEM. CÁLCULO - Decrescente'!AC375</f>
        <v>0</v>
      </c>
      <c r="I375" s="7">
        <f>'MEM. CÁLCULO - Decrescente'!AE375</f>
        <v>0</v>
      </c>
      <c r="J375" s="2">
        <f>'MEM. CÁLCULO - Decrescente'!AF375</f>
        <v>0</v>
      </c>
      <c r="K375" s="2">
        <f>'MEM. CÁLCULO - Decrescente'!AG375</f>
        <v>0</v>
      </c>
      <c r="L375" s="7">
        <f>'MEM. CÁLCULO - Decrescente'!AI375</f>
        <v>0</v>
      </c>
      <c r="M375" s="7">
        <f>'MEM. CÁLCULO - Decrescente'!AJ375</f>
        <v>0</v>
      </c>
      <c r="N375" s="747">
        <f>'MEM. CÁLCULO - Decrescente'!AU412</f>
        <v>0</v>
      </c>
      <c r="O375" s="748"/>
      <c r="P375" s="748"/>
      <c r="Q375" s="749"/>
    </row>
    <row r="376" spans="1:17" hidden="1">
      <c r="A376" s="5">
        <f>IF(B376="","",MAX($A$15:A375)+1)</f>
        <v>362</v>
      </c>
      <c r="B376" s="282">
        <f>'ANEXO B - ICPF - Derescente'!B376</f>
        <v>0</v>
      </c>
      <c r="C376" s="282">
        <f>'ANEXO B - ICPF - Derescente'!C376</f>
        <v>0</v>
      </c>
      <c r="D376" s="300">
        <f>'ANEXO B - ICPF - Derescente'!D376</f>
        <v>0</v>
      </c>
      <c r="E376" s="7">
        <f>'MEM. CÁLCULO - Decrescente'!Y376</f>
        <v>0</v>
      </c>
      <c r="F376" s="7">
        <f>'MEM. CÁLCULO - Decrescente'!AA376</f>
        <v>0</v>
      </c>
      <c r="G376" s="2">
        <f>'MEM. CÁLCULO - Decrescente'!AB376</f>
        <v>0</v>
      </c>
      <c r="H376" s="7">
        <f>'MEM. CÁLCULO - Decrescente'!AC376</f>
        <v>0</v>
      </c>
      <c r="I376" s="7">
        <f>'MEM. CÁLCULO - Decrescente'!AE376</f>
        <v>0</v>
      </c>
      <c r="J376" s="2">
        <f>'MEM. CÁLCULO - Decrescente'!AF376</f>
        <v>0</v>
      </c>
      <c r="K376" s="2">
        <f>'MEM. CÁLCULO - Decrescente'!AG376</f>
        <v>0</v>
      </c>
      <c r="L376" s="7">
        <f>'MEM. CÁLCULO - Decrescente'!AI376</f>
        <v>0</v>
      </c>
      <c r="M376" s="7">
        <f>'MEM. CÁLCULO - Decrescente'!AJ376</f>
        <v>0</v>
      </c>
      <c r="N376" s="747">
        <f>'MEM. CÁLCULO - Decrescente'!AU413</f>
        <v>0</v>
      </c>
      <c r="O376" s="748"/>
      <c r="P376" s="748"/>
      <c r="Q376" s="749"/>
    </row>
    <row r="377" spans="1:17" hidden="1">
      <c r="A377" s="5">
        <f>IF(B377="","",MAX($A$15:A376)+1)</f>
        <v>363</v>
      </c>
      <c r="B377" s="282">
        <f>'ANEXO B - ICPF - Derescente'!B377</f>
        <v>0</v>
      </c>
      <c r="C377" s="282">
        <f>'ANEXO B - ICPF - Derescente'!C377</f>
        <v>0</v>
      </c>
      <c r="D377" s="300">
        <f>'ANEXO B - ICPF - Derescente'!D377</f>
        <v>0</v>
      </c>
      <c r="E377" s="7">
        <f>'MEM. CÁLCULO - Decrescente'!Y377</f>
        <v>0</v>
      </c>
      <c r="F377" s="7">
        <f>'MEM. CÁLCULO - Decrescente'!AA377</f>
        <v>0</v>
      </c>
      <c r="G377" s="2">
        <f>'MEM. CÁLCULO - Decrescente'!AB377</f>
        <v>0</v>
      </c>
      <c r="H377" s="7">
        <f>'MEM. CÁLCULO - Decrescente'!AC377</f>
        <v>0</v>
      </c>
      <c r="I377" s="7">
        <f>'MEM. CÁLCULO - Decrescente'!AE377</f>
        <v>0</v>
      </c>
      <c r="J377" s="2">
        <f>'MEM. CÁLCULO - Decrescente'!AF377</f>
        <v>0</v>
      </c>
      <c r="K377" s="2">
        <f>'MEM. CÁLCULO - Decrescente'!AG377</f>
        <v>0</v>
      </c>
      <c r="L377" s="7">
        <f>'MEM. CÁLCULO - Decrescente'!AI377</f>
        <v>0</v>
      </c>
      <c r="M377" s="7">
        <f>'MEM. CÁLCULO - Decrescente'!AJ377</f>
        <v>0</v>
      </c>
      <c r="N377" s="747">
        <f>'MEM. CÁLCULO - Decrescente'!AU414</f>
        <v>0</v>
      </c>
      <c r="O377" s="748"/>
      <c r="P377" s="748"/>
      <c r="Q377" s="749"/>
    </row>
    <row r="378" spans="1:17" hidden="1">
      <c r="A378" s="5">
        <f>IF(B378="","",MAX($A$15:A377)+1)</f>
        <v>364</v>
      </c>
      <c r="B378" s="282">
        <f>'ANEXO B - ICPF - Derescente'!B378</f>
        <v>0</v>
      </c>
      <c r="C378" s="282">
        <f>'ANEXO B - ICPF - Derescente'!C378</f>
        <v>0</v>
      </c>
      <c r="D378" s="300">
        <f>'ANEXO B - ICPF - Derescente'!D378</f>
        <v>0</v>
      </c>
      <c r="E378" s="7">
        <f>'MEM. CÁLCULO - Decrescente'!Y378</f>
        <v>0</v>
      </c>
      <c r="F378" s="7">
        <f>'MEM. CÁLCULO - Decrescente'!AA378</f>
        <v>0</v>
      </c>
      <c r="G378" s="2">
        <f>'MEM. CÁLCULO - Decrescente'!AB378</f>
        <v>0</v>
      </c>
      <c r="H378" s="7">
        <f>'MEM. CÁLCULO - Decrescente'!AC378</f>
        <v>0</v>
      </c>
      <c r="I378" s="7">
        <f>'MEM. CÁLCULO - Decrescente'!AE378</f>
        <v>0</v>
      </c>
      <c r="J378" s="2">
        <f>'MEM. CÁLCULO - Decrescente'!AF378</f>
        <v>0</v>
      </c>
      <c r="K378" s="2">
        <f>'MEM. CÁLCULO - Decrescente'!AG378</f>
        <v>0</v>
      </c>
      <c r="L378" s="7">
        <f>'MEM. CÁLCULO - Decrescente'!AI378</f>
        <v>0</v>
      </c>
      <c r="M378" s="7">
        <f>'MEM. CÁLCULO - Decrescente'!AJ378</f>
        <v>0</v>
      </c>
      <c r="N378" s="747">
        <f>'MEM. CÁLCULO - Decrescente'!AU415</f>
        <v>0</v>
      </c>
      <c r="O378" s="748"/>
      <c r="P378" s="748"/>
      <c r="Q378" s="749"/>
    </row>
    <row r="379" spans="1:17" hidden="1">
      <c r="A379" s="5">
        <f>IF(B379="","",MAX($A$15:A378)+1)</f>
        <v>365</v>
      </c>
      <c r="B379" s="282">
        <f>'ANEXO B - ICPF - Derescente'!B379</f>
        <v>0</v>
      </c>
      <c r="C379" s="282">
        <f>'ANEXO B - ICPF - Derescente'!C379</f>
        <v>0</v>
      </c>
      <c r="D379" s="300">
        <f>'ANEXO B - ICPF - Derescente'!D379</f>
        <v>0</v>
      </c>
      <c r="E379" s="7">
        <f>'MEM. CÁLCULO - Decrescente'!Y379</f>
        <v>0</v>
      </c>
      <c r="F379" s="7">
        <f>'MEM. CÁLCULO - Decrescente'!AA379</f>
        <v>0</v>
      </c>
      <c r="G379" s="2">
        <f>'MEM. CÁLCULO - Decrescente'!AB379</f>
        <v>0</v>
      </c>
      <c r="H379" s="7">
        <f>'MEM. CÁLCULO - Decrescente'!AC379</f>
        <v>0</v>
      </c>
      <c r="I379" s="7">
        <f>'MEM. CÁLCULO - Decrescente'!AE379</f>
        <v>0</v>
      </c>
      <c r="J379" s="2">
        <f>'MEM. CÁLCULO - Decrescente'!AF379</f>
        <v>0</v>
      </c>
      <c r="K379" s="2">
        <f>'MEM. CÁLCULO - Decrescente'!AG379</f>
        <v>0</v>
      </c>
      <c r="L379" s="7">
        <f>'MEM. CÁLCULO - Decrescente'!AI379</f>
        <v>0</v>
      </c>
      <c r="M379" s="7">
        <f>'MEM. CÁLCULO - Decrescente'!AJ379</f>
        <v>0</v>
      </c>
      <c r="N379" s="747">
        <f>'MEM. CÁLCULO - Decrescente'!AU416</f>
        <v>0</v>
      </c>
      <c r="O379" s="748"/>
      <c r="P379" s="748"/>
      <c r="Q379" s="749"/>
    </row>
    <row r="380" spans="1:17" hidden="1">
      <c r="A380" s="5">
        <f>IF(B380="","",MAX($A$15:A379)+1)</f>
        <v>366</v>
      </c>
      <c r="B380" s="282">
        <f>'ANEXO B - ICPF - Derescente'!B380</f>
        <v>0</v>
      </c>
      <c r="C380" s="282">
        <f>'ANEXO B - ICPF - Derescente'!C380</f>
        <v>0</v>
      </c>
      <c r="D380" s="300">
        <f>'ANEXO B - ICPF - Derescente'!D380</f>
        <v>0</v>
      </c>
      <c r="E380" s="7">
        <f>'MEM. CÁLCULO - Decrescente'!Y380</f>
        <v>0</v>
      </c>
      <c r="F380" s="7">
        <f>'MEM. CÁLCULO - Decrescente'!AA380</f>
        <v>0</v>
      </c>
      <c r="G380" s="2">
        <f>'MEM. CÁLCULO - Decrescente'!AB380</f>
        <v>0</v>
      </c>
      <c r="H380" s="7">
        <f>'MEM. CÁLCULO - Decrescente'!AC380</f>
        <v>0</v>
      </c>
      <c r="I380" s="7">
        <f>'MEM. CÁLCULO - Decrescente'!AE380</f>
        <v>0</v>
      </c>
      <c r="J380" s="2">
        <f>'MEM. CÁLCULO - Decrescente'!AF380</f>
        <v>0</v>
      </c>
      <c r="K380" s="2">
        <f>'MEM. CÁLCULO - Decrescente'!AG380</f>
        <v>0</v>
      </c>
      <c r="L380" s="7">
        <f>'MEM. CÁLCULO - Decrescente'!AI380</f>
        <v>0</v>
      </c>
      <c r="M380" s="7">
        <f>'MEM. CÁLCULO - Decrescente'!AJ380</f>
        <v>0</v>
      </c>
      <c r="N380" s="747">
        <f>'MEM. CÁLCULO - Decrescente'!AU417</f>
        <v>0</v>
      </c>
      <c r="O380" s="748"/>
      <c r="P380" s="748"/>
      <c r="Q380" s="749"/>
    </row>
    <row r="381" spans="1:17" hidden="1">
      <c r="A381" s="5">
        <f>IF(B381="","",MAX($A$15:A380)+1)</f>
        <v>367</v>
      </c>
      <c r="B381" s="282">
        <f>'ANEXO B - ICPF - Derescente'!B381</f>
        <v>0</v>
      </c>
      <c r="C381" s="282">
        <f>'ANEXO B - ICPF - Derescente'!C381</f>
        <v>0</v>
      </c>
      <c r="D381" s="300">
        <f>'ANEXO B - ICPF - Derescente'!D381</f>
        <v>0</v>
      </c>
      <c r="E381" s="7">
        <f>'MEM. CÁLCULO - Decrescente'!Y381</f>
        <v>0</v>
      </c>
      <c r="F381" s="7">
        <f>'MEM. CÁLCULO - Decrescente'!AA381</f>
        <v>0</v>
      </c>
      <c r="G381" s="2">
        <f>'MEM. CÁLCULO - Decrescente'!AB381</f>
        <v>0</v>
      </c>
      <c r="H381" s="7">
        <f>'MEM. CÁLCULO - Decrescente'!AC381</f>
        <v>0</v>
      </c>
      <c r="I381" s="7">
        <f>'MEM. CÁLCULO - Decrescente'!AE381</f>
        <v>0</v>
      </c>
      <c r="J381" s="2">
        <f>'MEM. CÁLCULO - Decrescente'!AF381</f>
        <v>0</v>
      </c>
      <c r="K381" s="2">
        <f>'MEM. CÁLCULO - Decrescente'!AG381</f>
        <v>0</v>
      </c>
      <c r="L381" s="7">
        <f>'MEM. CÁLCULO - Decrescente'!AI381</f>
        <v>0</v>
      </c>
      <c r="M381" s="7">
        <f>'MEM. CÁLCULO - Decrescente'!AJ381</f>
        <v>0</v>
      </c>
      <c r="N381" s="747">
        <f>'MEM. CÁLCULO - Decrescente'!AU418</f>
        <v>0</v>
      </c>
      <c r="O381" s="748"/>
      <c r="P381" s="748"/>
      <c r="Q381" s="749"/>
    </row>
    <row r="382" spans="1:17" hidden="1">
      <c r="A382" s="5">
        <f>IF(B382="","",MAX($A$15:A381)+1)</f>
        <v>368</v>
      </c>
      <c r="B382" s="282">
        <f>'ANEXO B - ICPF - Derescente'!B382</f>
        <v>0</v>
      </c>
      <c r="C382" s="282">
        <f>'ANEXO B - ICPF - Derescente'!C382</f>
        <v>0</v>
      </c>
      <c r="D382" s="300">
        <f>'ANEXO B - ICPF - Derescente'!D382</f>
        <v>0</v>
      </c>
      <c r="E382" s="7">
        <f>'MEM. CÁLCULO - Decrescente'!Y382</f>
        <v>0</v>
      </c>
      <c r="F382" s="7">
        <f>'MEM. CÁLCULO - Decrescente'!AA382</f>
        <v>0</v>
      </c>
      <c r="G382" s="2">
        <f>'MEM. CÁLCULO - Decrescente'!AB382</f>
        <v>0</v>
      </c>
      <c r="H382" s="7">
        <f>'MEM. CÁLCULO - Decrescente'!AC382</f>
        <v>0</v>
      </c>
      <c r="I382" s="7">
        <f>'MEM. CÁLCULO - Decrescente'!AE382</f>
        <v>0</v>
      </c>
      <c r="J382" s="2">
        <f>'MEM. CÁLCULO - Decrescente'!AF382</f>
        <v>0</v>
      </c>
      <c r="K382" s="2">
        <f>'MEM. CÁLCULO - Decrescente'!AG382</f>
        <v>0</v>
      </c>
      <c r="L382" s="7">
        <f>'MEM. CÁLCULO - Decrescente'!AI382</f>
        <v>0</v>
      </c>
      <c r="M382" s="7">
        <f>'MEM. CÁLCULO - Decrescente'!AJ382</f>
        <v>0</v>
      </c>
      <c r="N382" s="747">
        <f>'MEM. CÁLCULO - Decrescente'!AU419</f>
        <v>0</v>
      </c>
      <c r="O382" s="748"/>
      <c r="P382" s="748"/>
      <c r="Q382" s="749"/>
    </row>
    <row r="383" spans="1:17" hidden="1">
      <c r="A383" s="5">
        <f>IF(B383="","",MAX($A$15:A382)+1)</f>
        <v>369</v>
      </c>
      <c r="B383" s="282">
        <f>'ANEXO B - ICPF - Derescente'!B383</f>
        <v>0</v>
      </c>
      <c r="C383" s="282">
        <f>'ANEXO B - ICPF - Derescente'!C383</f>
        <v>0</v>
      </c>
      <c r="D383" s="300">
        <f>'ANEXO B - ICPF - Derescente'!D383</f>
        <v>0</v>
      </c>
      <c r="E383" s="7">
        <f>'MEM. CÁLCULO - Decrescente'!Y383</f>
        <v>0</v>
      </c>
      <c r="F383" s="7">
        <f>'MEM. CÁLCULO - Decrescente'!AA383</f>
        <v>0</v>
      </c>
      <c r="G383" s="2">
        <f>'MEM. CÁLCULO - Decrescente'!AB383</f>
        <v>0</v>
      </c>
      <c r="H383" s="7">
        <f>'MEM. CÁLCULO - Decrescente'!AC383</f>
        <v>0</v>
      </c>
      <c r="I383" s="7">
        <f>'MEM. CÁLCULO - Decrescente'!AE383</f>
        <v>0</v>
      </c>
      <c r="J383" s="2">
        <f>'MEM. CÁLCULO - Decrescente'!AF383</f>
        <v>0</v>
      </c>
      <c r="K383" s="2">
        <f>'MEM. CÁLCULO - Decrescente'!AG383</f>
        <v>0</v>
      </c>
      <c r="L383" s="7">
        <f>'MEM. CÁLCULO - Decrescente'!AI383</f>
        <v>0</v>
      </c>
      <c r="M383" s="7">
        <f>'MEM. CÁLCULO - Decrescente'!AJ383</f>
        <v>0</v>
      </c>
      <c r="N383" s="747">
        <f>'MEM. CÁLCULO - Decrescente'!AU420</f>
        <v>0</v>
      </c>
      <c r="O383" s="748"/>
      <c r="P383" s="748"/>
      <c r="Q383" s="749"/>
    </row>
    <row r="384" spans="1:17" hidden="1">
      <c r="A384" s="5">
        <f>IF(B384="","",MAX($A$15:A383)+1)</f>
        <v>370</v>
      </c>
      <c r="B384" s="282">
        <f>'ANEXO B - ICPF - Derescente'!B384</f>
        <v>0</v>
      </c>
      <c r="C384" s="282">
        <f>'ANEXO B - ICPF - Derescente'!C384</f>
        <v>0</v>
      </c>
      <c r="D384" s="300">
        <f>'ANEXO B - ICPF - Derescente'!D384</f>
        <v>0</v>
      </c>
      <c r="E384" s="7">
        <f>'MEM. CÁLCULO - Decrescente'!Y384</f>
        <v>0</v>
      </c>
      <c r="F384" s="7">
        <f>'MEM. CÁLCULO - Decrescente'!AA384</f>
        <v>0</v>
      </c>
      <c r="G384" s="2">
        <f>'MEM. CÁLCULO - Decrescente'!AB384</f>
        <v>0</v>
      </c>
      <c r="H384" s="7">
        <f>'MEM. CÁLCULO - Decrescente'!AC384</f>
        <v>0</v>
      </c>
      <c r="I384" s="7">
        <f>'MEM. CÁLCULO - Decrescente'!AE384</f>
        <v>0</v>
      </c>
      <c r="J384" s="2">
        <f>'MEM. CÁLCULO - Decrescente'!AF384</f>
        <v>0</v>
      </c>
      <c r="K384" s="2">
        <f>'MEM. CÁLCULO - Decrescente'!AG384</f>
        <v>0</v>
      </c>
      <c r="L384" s="7">
        <f>'MEM. CÁLCULO - Decrescente'!AI384</f>
        <v>0</v>
      </c>
      <c r="M384" s="7">
        <f>'MEM. CÁLCULO - Decrescente'!AJ384</f>
        <v>0</v>
      </c>
      <c r="N384" s="747">
        <f>'MEM. CÁLCULO - Decrescente'!AU421</f>
        <v>0</v>
      </c>
      <c r="O384" s="748"/>
      <c r="P384" s="748"/>
      <c r="Q384" s="749"/>
    </row>
    <row r="385" spans="1:17" hidden="1">
      <c r="A385" s="5">
        <f>IF(B385="","",MAX($A$15:A384)+1)</f>
        <v>371</v>
      </c>
      <c r="B385" s="282">
        <f>'ANEXO B - ICPF - Derescente'!B385</f>
        <v>0</v>
      </c>
      <c r="C385" s="282">
        <f>'ANEXO B - ICPF - Derescente'!C385</f>
        <v>0</v>
      </c>
      <c r="D385" s="300">
        <f>'ANEXO B - ICPF - Derescente'!D385</f>
        <v>0</v>
      </c>
      <c r="E385" s="7">
        <f>'MEM. CÁLCULO - Decrescente'!Y385</f>
        <v>0</v>
      </c>
      <c r="F385" s="7">
        <f>'MEM. CÁLCULO - Decrescente'!AA385</f>
        <v>0</v>
      </c>
      <c r="G385" s="2">
        <f>'MEM. CÁLCULO - Decrescente'!AB385</f>
        <v>0</v>
      </c>
      <c r="H385" s="7">
        <f>'MEM. CÁLCULO - Decrescente'!AC385</f>
        <v>0</v>
      </c>
      <c r="I385" s="7">
        <f>'MEM. CÁLCULO - Decrescente'!AE385</f>
        <v>0</v>
      </c>
      <c r="J385" s="2">
        <f>'MEM. CÁLCULO - Decrescente'!AF385</f>
        <v>0</v>
      </c>
      <c r="K385" s="2">
        <f>'MEM. CÁLCULO - Decrescente'!AG385</f>
        <v>0</v>
      </c>
      <c r="L385" s="7">
        <f>'MEM. CÁLCULO - Decrescente'!AI385</f>
        <v>0</v>
      </c>
      <c r="M385" s="7">
        <f>'MEM. CÁLCULO - Decrescente'!AJ385</f>
        <v>0</v>
      </c>
      <c r="N385" s="747">
        <f>'MEM. CÁLCULO - Decrescente'!AU422</f>
        <v>0</v>
      </c>
      <c r="O385" s="748"/>
      <c r="P385" s="748"/>
      <c r="Q385" s="749"/>
    </row>
    <row r="386" spans="1:17" hidden="1">
      <c r="A386" s="5">
        <f>IF(B386="","",MAX($A$15:A385)+1)</f>
        <v>372</v>
      </c>
      <c r="B386" s="282">
        <f>'ANEXO B - ICPF - Derescente'!B386</f>
        <v>0</v>
      </c>
      <c r="C386" s="282">
        <f>'ANEXO B - ICPF - Derescente'!C386</f>
        <v>0</v>
      </c>
      <c r="D386" s="300">
        <f>'ANEXO B - ICPF - Derescente'!D386</f>
        <v>0</v>
      </c>
      <c r="E386" s="7">
        <f>'MEM. CÁLCULO - Decrescente'!Y386</f>
        <v>0</v>
      </c>
      <c r="F386" s="7">
        <f>'MEM. CÁLCULO - Decrescente'!AA386</f>
        <v>0</v>
      </c>
      <c r="G386" s="2">
        <f>'MEM. CÁLCULO - Decrescente'!AB386</f>
        <v>0</v>
      </c>
      <c r="H386" s="7">
        <f>'MEM. CÁLCULO - Decrescente'!AC386</f>
        <v>0</v>
      </c>
      <c r="I386" s="7">
        <f>'MEM. CÁLCULO - Decrescente'!AE386</f>
        <v>0</v>
      </c>
      <c r="J386" s="2">
        <f>'MEM. CÁLCULO - Decrescente'!AF386</f>
        <v>0</v>
      </c>
      <c r="K386" s="2">
        <f>'MEM. CÁLCULO - Decrescente'!AG386</f>
        <v>0</v>
      </c>
      <c r="L386" s="7">
        <f>'MEM. CÁLCULO - Decrescente'!AI386</f>
        <v>0</v>
      </c>
      <c r="M386" s="7">
        <f>'MEM. CÁLCULO - Decrescente'!AJ386</f>
        <v>0</v>
      </c>
      <c r="N386" s="747">
        <f>'MEM. CÁLCULO - Decrescente'!AU423</f>
        <v>0</v>
      </c>
      <c r="O386" s="748"/>
      <c r="P386" s="748"/>
      <c r="Q386" s="749"/>
    </row>
    <row r="387" spans="1:17" hidden="1">
      <c r="A387" s="5">
        <f>IF(B387="","",MAX($A$15:A386)+1)</f>
        <v>373</v>
      </c>
      <c r="B387" s="282">
        <f>'ANEXO B - ICPF - Derescente'!B387</f>
        <v>0</v>
      </c>
      <c r="C387" s="282">
        <f>'ANEXO B - ICPF - Derescente'!C387</f>
        <v>0</v>
      </c>
      <c r="D387" s="300">
        <f>'ANEXO B - ICPF - Derescente'!D387</f>
        <v>0</v>
      </c>
      <c r="E387" s="7">
        <f>'MEM. CÁLCULO - Decrescente'!Y387</f>
        <v>0</v>
      </c>
      <c r="F387" s="7">
        <f>'MEM. CÁLCULO - Decrescente'!AA387</f>
        <v>0</v>
      </c>
      <c r="G387" s="2">
        <f>'MEM. CÁLCULO - Decrescente'!AB387</f>
        <v>0</v>
      </c>
      <c r="H387" s="7">
        <f>'MEM. CÁLCULO - Decrescente'!AC387</f>
        <v>0</v>
      </c>
      <c r="I387" s="7">
        <f>'MEM. CÁLCULO - Decrescente'!AE387</f>
        <v>0</v>
      </c>
      <c r="J387" s="2">
        <f>'MEM. CÁLCULO - Decrescente'!AF387</f>
        <v>0</v>
      </c>
      <c r="K387" s="2">
        <f>'MEM. CÁLCULO - Decrescente'!AG387</f>
        <v>0</v>
      </c>
      <c r="L387" s="7">
        <f>'MEM. CÁLCULO - Decrescente'!AI387</f>
        <v>0</v>
      </c>
      <c r="M387" s="7">
        <f>'MEM. CÁLCULO - Decrescente'!AJ387</f>
        <v>0</v>
      </c>
      <c r="N387" s="747">
        <f>'MEM. CÁLCULO - Decrescente'!AU424</f>
        <v>0</v>
      </c>
      <c r="O387" s="748"/>
      <c r="P387" s="748"/>
      <c r="Q387" s="749"/>
    </row>
    <row r="388" spans="1:17" hidden="1">
      <c r="A388" s="5">
        <f>IF(B388="","",MAX($A$15:A387)+1)</f>
        <v>374</v>
      </c>
      <c r="B388" s="282">
        <f>'ANEXO B - ICPF - Derescente'!B388</f>
        <v>0</v>
      </c>
      <c r="C388" s="282">
        <f>'ANEXO B - ICPF - Derescente'!C388</f>
        <v>0</v>
      </c>
      <c r="D388" s="300">
        <f>'ANEXO B - ICPF - Derescente'!D388</f>
        <v>0</v>
      </c>
      <c r="E388" s="7">
        <f>'MEM. CÁLCULO - Decrescente'!Y388</f>
        <v>0</v>
      </c>
      <c r="F388" s="7">
        <f>'MEM. CÁLCULO - Decrescente'!AA388</f>
        <v>0</v>
      </c>
      <c r="G388" s="2">
        <f>'MEM. CÁLCULO - Decrescente'!AB388</f>
        <v>0</v>
      </c>
      <c r="H388" s="7">
        <f>'MEM. CÁLCULO - Decrescente'!AC388</f>
        <v>0</v>
      </c>
      <c r="I388" s="7">
        <f>'MEM. CÁLCULO - Decrescente'!AE388</f>
        <v>0</v>
      </c>
      <c r="J388" s="2">
        <f>'MEM. CÁLCULO - Decrescente'!AF388</f>
        <v>0</v>
      </c>
      <c r="K388" s="2">
        <f>'MEM. CÁLCULO - Decrescente'!AG388</f>
        <v>0</v>
      </c>
      <c r="L388" s="7">
        <f>'MEM. CÁLCULO - Decrescente'!AI388</f>
        <v>0</v>
      </c>
      <c r="M388" s="7">
        <f>'MEM. CÁLCULO - Decrescente'!AJ388</f>
        <v>0</v>
      </c>
      <c r="N388" s="747">
        <f>'MEM. CÁLCULO - Decrescente'!AU425</f>
        <v>0</v>
      </c>
      <c r="O388" s="748"/>
      <c r="P388" s="748"/>
      <c r="Q388" s="749"/>
    </row>
    <row r="389" spans="1:17" hidden="1">
      <c r="A389" s="5">
        <f>IF(B389="","",MAX($A$15:A388)+1)</f>
        <v>375</v>
      </c>
      <c r="B389" s="282">
        <f>'ANEXO B - ICPF - Derescente'!B389</f>
        <v>0</v>
      </c>
      <c r="C389" s="282">
        <f>'ANEXO B - ICPF - Derescente'!C389</f>
        <v>0</v>
      </c>
      <c r="D389" s="300">
        <f>'ANEXO B - ICPF - Derescente'!D389</f>
        <v>0</v>
      </c>
      <c r="E389" s="7">
        <f>'MEM. CÁLCULO - Decrescente'!Y389</f>
        <v>0</v>
      </c>
      <c r="F389" s="7">
        <f>'MEM. CÁLCULO - Decrescente'!AA389</f>
        <v>0</v>
      </c>
      <c r="G389" s="2">
        <f>'MEM. CÁLCULO - Decrescente'!AB389</f>
        <v>0</v>
      </c>
      <c r="H389" s="7">
        <f>'MEM. CÁLCULO - Decrescente'!AC389</f>
        <v>0</v>
      </c>
      <c r="I389" s="7">
        <f>'MEM. CÁLCULO - Decrescente'!AE389</f>
        <v>0</v>
      </c>
      <c r="J389" s="2">
        <f>'MEM. CÁLCULO - Decrescente'!AF389</f>
        <v>0</v>
      </c>
      <c r="K389" s="2">
        <f>'MEM. CÁLCULO - Decrescente'!AG389</f>
        <v>0</v>
      </c>
      <c r="L389" s="7">
        <f>'MEM. CÁLCULO - Decrescente'!AI389</f>
        <v>0</v>
      </c>
      <c r="M389" s="7">
        <f>'MEM. CÁLCULO - Decrescente'!AJ389</f>
        <v>0</v>
      </c>
      <c r="N389" s="747">
        <f>'MEM. CÁLCULO - Decrescente'!AU426</f>
        <v>0</v>
      </c>
      <c r="O389" s="748"/>
      <c r="P389" s="748"/>
      <c r="Q389" s="749"/>
    </row>
    <row r="390" spans="1:17" hidden="1">
      <c r="A390" s="5">
        <f>IF(B390="","",MAX($A$15:A389)+1)</f>
        <v>376</v>
      </c>
      <c r="B390" s="282">
        <f>'ANEXO B - ICPF - Derescente'!B390</f>
        <v>0</v>
      </c>
      <c r="C390" s="282">
        <f>'ANEXO B - ICPF - Derescente'!C390</f>
        <v>0</v>
      </c>
      <c r="D390" s="300">
        <f>'ANEXO B - ICPF - Derescente'!D390</f>
        <v>0</v>
      </c>
      <c r="E390" s="7">
        <f>'MEM. CÁLCULO - Decrescente'!Y390</f>
        <v>0</v>
      </c>
      <c r="F390" s="7">
        <f>'MEM. CÁLCULO - Decrescente'!AA390</f>
        <v>0</v>
      </c>
      <c r="G390" s="2">
        <f>'MEM. CÁLCULO - Decrescente'!AB390</f>
        <v>0</v>
      </c>
      <c r="H390" s="7">
        <f>'MEM. CÁLCULO - Decrescente'!AC390</f>
        <v>0</v>
      </c>
      <c r="I390" s="7">
        <f>'MEM. CÁLCULO - Decrescente'!AE390</f>
        <v>0</v>
      </c>
      <c r="J390" s="2">
        <f>'MEM. CÁLCULO - Decrescente'!AF390</f>
        <v>0</v>
      </c>
      <c r="K390" s="2">
        <f>'MEM. CÁLCULO - Decrescente'!AG390</f>
        <v>0</v>
      </c>
      <c r="L390" s="7">
        <f>'MEM. CÁLCULO - Decrescente'!AI390</f>
        <v>0</v>
      </c>
      <c r="M390" s="7">
        <f>'MEM. CÁLCULO - Decrescente'!AJ390</f>
        <v>0</v>
      </c>
      <c r="N390" s="747">
        <f>'MEM. CÁLCULO - Decrescente'!AU427</f>
        <v>0</v>
      </c>
      <c r="O390" s="748"/>
      <c r="P390" s="748"/>
      <c r="Q390" s="749"/>
    </row>
    <row r="391" spans="1:17" hidden="1">
      <c r="A391" s="5">
        <f>IF(B391="","",MAX($A$15:A390)+1)</f>
        <v>377</v>
      </c>
      <c r="B391" s="282">
        <f>'ANEXO B - ICPF - Derescente'!B391</f>
        <v>0</v>
      </c>
      <c r="C391" s="282">
        <f>'ANEXO B - ICPF - Derescente'!C391</f>
        <v>0</v>
      </c>
      <c r="D391" s="300">
        <f>'ANEXO B - ICPF - Derescente'!D391</f>
        <v>0</v>
      </c>
      <c r="E391" s="7">
        <f>'MEM. CÁLCULO - Decrescente'!Y391</f>
        <v>0</v>
      </c>
      <c r="F391" s="7">
        <f>'MEM. CÁLCULO - Decrescente'!AA391</f>
        <v>0</v>
      </c>
      <c r="G391" s="2">
        <f>'MEM. CÁLCULO - Decrescente'!AB391</f>
        <v>0</v>
      </c>
      <c r="H391" s="7">
        <f>'MEM. CÁLCULO - Decrescente'!AC391</f>
        <v>0</v>
      </c>
      <c r="I391" s="7">
        <f>'MEM. CÁLCULO - Decrescente'!AE391</f>
        <v>0</v>
      </c>
      <c r="J391" s="2">
        <f>'MEM. CÁLCULO - Decrescente'!AF391</f>
        <v>0</v>
      </c>
      <c r="K391" s="2">
        <f>'MEM. CÁLCULO - Decrescente'!AG391</f>
        <v>0</v>
      </c>
      <c r="L391" s="7">
        <f>'MEM. CÁLCULO - Decrescente'!AI391</f>
        <v>0</v>
      </c>
      <c r="M391" s="7">
        <f>'MEM. CÁLCULO - Decrescente'!AJ391</f>
        <v>0</v>
      </c>
      <c r="N391" s="747">
        <f>'MEM. CÁLCULO - Decrescente'!AU428</f>
        <v>0</v>
      </c>
      <c r="O391" s="748"/>
      <c r="P391" s="748"/>
      <c r="Q391" s="749"/>
    </row>
    <row r="392" spans="1:17" hidden="1">
      <c r="A392" s="5">
        <f>IF(B392="","",MAX($A$15:A391)+1)</f>
        <v>378</v>
      </c>
      <c r="B392" s="282">
        <f>'ANEXO B - ICPF - Derescente'!B392</f>
        <v>0</v>
      </c>
      <c r="C392" s="282">
        <f>'ANEXO B - ICPF - Derescente'!C392</f>
        <v>0</v>
      </c>
      <c r="D392" s="300">
        <f>'ANEXO B - ICPF - Derescente'!D392</f>
        <v>0</v>
      </c>
      <c r="E392" s="7">
        <f>'MEM. CÁLCULO - Decrescente'!Y392</f>
        <v>0</v>
      </c>
      <c r="F392" s="7">
        <f>'MEM. CÁLCULO - Decrescente'!AA392</f>
        <v>0</v>
      </c>
      <c r="G392" s="2">
        <f>'MEM. CÁLCULO - Decrescente'!AB392</f>
        <v>0</v>
      </c>
      <c r="H392" s="7">
        <f>'MEM. CÁLCULO - Decrescente'!AC392</f>
        <v>0</v>
      </c>
      <c r="I392" s="7">
        <f>'MEM. CÁLCULO - Decrescente'!AE392</f>
        <v>0</v>
      </c>
      <c r="J392" s="2">
        <f>'MEM. CÁLCULO - Decrescente'!AF392</f>
        <v>0</v>
      </c>
      <c r="K392" s="2">
        <f>'MEM. CÁLCULO - Decrescente'!AG392</f>
        <v>0</v>
      </c>
      <c r="L392" s="7">
        <f>'MEM. CÁLCULO - Decrescente'!AI392</f>
        <v>0</v>
      </c>
      <c r="M392" s="7">
        <f>'MEM. CÁLCULO - Decrescente'!AJ392</f>
        <v>0</v>
      </c>
      <c r="N392" s="747">
        <f>'MEM. CÁLCULO - Decrescente'!AU429</f>
        <v>0</v>
      </c>
      <c r="O392" s="748"/>
      <c r="P392" s="748"/>
      <c r="Q392" s="749"/>
    </row>
    <row r="393" spans="1:17" hidden="1">
      <c r="A393" s="5">
        <f>IF(B393="","",MAX($A$15:A392)+1)</f>
        <v>379</v>
      </c>
      <c r="B393" s="282">
        <f>'ANEXO B - ICPF - Derescente'!B393</f>
        <v>0</v>
      </c>
      <c r="C393" s="282">
        <f>'ANEXO B - ICPF - Derescente'!C393</f>
        <v>0</v>
      </c>
      <c r="D393" s="300">
        <f>'ANEXO B - ICPF - Derescente'!D393</f>
        <v>0</v>
      </c>
      <c r="E393" s="7">
        <f>'MEM. CÁLCULO - Decrescente'!Y393</f>
        <v>0</v>
      </c>
      <c r="F393" s="7">
        <f>'MEM. CÁLCULO - Decrescente'!AA393</f>
        <v>0</v>
      </c>
      <c r="G393" s="2">
        <f>'MEM. CÁLCULO - Decrescente'!AB393</f>
        <v>0</v>
      </c>
      <c r="H393" s="7">
        <f>'MEM. CÁLCULO - Decrescente'!AC393</f>
        <v>0</v>
      </c>
      <c r="I393" s="7">
        <f>'MEM. CÁLCULO - Decrescente'!AE393</f>
        <v>0</v>
      </c>
      <c r="J393" s="2">
        <f>'MEM. CÁLCULO - Decrescente'!AF393</f>
        <v>0</v>
      </c>
      <c r="K393" s="2">
        <f>'MEM. CÁLCULO - Decrescente'!AG393</f>
        <v>0</v>
      </c>
      <c r="L393" s="7">
        <f>'MEM. CÁLCULO - Decrescente'!AI393</f>
        <v>0</v>
      </c>
      <c r="M393" s="7">
        <f>'MEM. CÁLCULO - Decrescente'!AJ393</f>
        <v>0</v>
      </c>
      <c r="N393" s="747">
        <f>'MEM. CÁLCULO - Decrescente'!AU430</f>
        <v>0</v>
      </c>
      <c r="O393" s="748"/>
      <c r="P393" s="748"/>
      <c r="Q393" s="749"/>
    </row>
    <row r="394" spans="1:17" hidden="1">
      <c r="A394" s="5">
        <f>IF(B394="","",MAX($A$15:A393)+1)</f>
        <v>380</v>
      </c>
      <c r="B394" s="282">
        <f>'ANEXO B - ICPF - Derescente'!B394</f>
        <v>0</v>
      </c>
      <c r="C394" s="282">
        <f>'ANEXO B - ICPF - Derescente'!C394</f>
        <v>0</v>
      </c>
      <c r="D394" s="300">
        <f>'ANEXO B - ICPF - Derescente'!D394</f>
        <v>0</v>
      </c>
      <c r="E394" s="7">
        <f>'MEM. CÁLCULO - Decrescente'!Y394</f>
        <v>0</v>
      </c>
      <c r="F394" s="7">
        <f>'MEM. CÁLCULO - Decrescente'!AA394</f>
        <v>0</v>
      </c>
      <c r="G394" s="2">
        <f>'MEM. CÁLCULO - Decrescente'!AB394</f>
        <v>0</v>
      </c>
      <c r="H394" s="7">
        <f>'MEM. CÁLCULO - Decrescente'!AC394</f>
        <v>0</v>
      </c>
      <c r="I394" s="7">
        <f>'MEM. CÁLCULO - Decrescente'!AE394</f>
        <v>0</v>
      </c>
      <c r="J394" s="2">
        <f>'MEM. CÁLCULO - Decrescente'!AF394</f>
        <v>0</v>
      </c>
      <c r="K394" s="2">
        <f>'MEM. CÁLCULO - Decrescente'!AG394</f>
        <v>0</v>
      </c>
      <c r="L394" s="7">
        <f>'MEM. CÁLCULO - Decrescente'!AI394</f>
        <v>0</v>
      </c>
      <c r="M394" s="7">
        <f>'MEM. CÁLCULO - Decrescente'!AJ394</f>
        <v>0</v>
      </c>
      <c r="N394" s="747">
        <f>'MEM. CÁLCULO - Decrescente'!AU431</f>
        <v>0</v>
      </c>
      <c r="O394" s="748"/>
      <c r="P394" s="748"/>
      <c r="Q394" s="749"/>
    </row>
    <row r="395" spans="1:17" hidden="1">
      <c r="A395" s="5">
        <f>IF(B395="","",MAX($A$15:A394)+1)</f>
        <v>381</v>
      </c>
      <c r="B395" s="282">
        <f>'ANEXO B - ICPF - Derescente'!B395</f>
        <v>0</v>
      </c>
      <c r="C395" s="282">
        <f>'ANEXO B - ICPF - Derescente'!C395</f>
        <v>0</v>
      </c>
      <c r="D395" s="300">
        <f>'ANEXO B - ICPF - Derescente'!D395</f>
        <v>0</v>
      </c>
      <c r="E395" s="7">
        <f>'MEM. CÁLCULO - Decrescente'!Y395</f>
        <v>0</v>
      </c>
      <c r="F395" s="7">
        <f>'MEM. CÁLCULO - Decrescente'!AA395</f>
        <v>0</v>
      </c>
      <c r="G395" s="2">
        <f>'MEM. CÁLCULO - Decrescente'!AB395</f>
        <v>0</v>
      </c>
      <c r="H395" s="7">
        <f>'MEM. CÁLCULO - Decrescente'!AC395</f>
        <v>0</v>
      </c>
      <c r="I395" s="7">
        <f>'MEM. CÁLCULO - Decrescente'!AE395</f>
        <v>0</v>
      </c>
      <c r="J395" s="2">
        <f>'MEM. CÁLCULO - Decrescente'!AF395</f>
        <v>0</v>
      </c>
      <c r="K395" s="2">
        <f>'MEM. CÁLCULO - Decrescente'!AG395</f>
        <v>0</v>
      </c>
      <c r="L395" s="7">
        <f>'MEM. CÁLCULO - Decrescente'!AI395</f>
        <v>0</v>
      </c>
      <c r="M395" s="7">
        <f>'MEM. CÁLCULO - Decrescente'!AJ395</f>
        <v>0</v>
      </c>
      <c r="N395" s="747">
        <f>'MEM. CÁLCULO - Decrescente'!AU432</f>
        <v>0</v>
      </c>
      <c r="O395" s="748"/>
      <c r="P395" s="748"/>
      <c r="Q395" s="749"/>
    </row>
    <row r="396" spans="1:17" hidden="1">
      <c r="A396" s="5">
        <f>IF(B396="","",MAX($A$15:A395)+1)</f>
        <v>382</v>
      </c>
      <c r="B396" s="282">
        <f>'ANEXO B - ICPF - Derescente'!B396</f>
        <v>0</v>
      </c>
      <c r="C396" s="282">
        <f>'ANEXO B - ICPF - Derescente'!C396</f>
        <v>0</v>
      </c>
      <c r="D396" s="300">
        <f>'ANEXO B - ICPF - Derescente'!D396</f>
        <v>0</v>
      </c>
      <c r="E396" s="7">
        <f>'MEM. CÁLCULO - Decrescente'!Y396</f>
        <v>0</v>
      </c>
      <c r="F396" s="7">
        <f>'MEM. CÁLCULO - Decrescente'!AA396</f>
        <v>0</v>
      </c>
      <c r="G396" s="2">
        <f>'MEM. CÁLCULO - Decrescente'!AB396</f>
        <v>0</v>
      </c>
      <c r="H396" s="7">
        <f>'MEM. CÁLCULO - Decrescente'!AC396</f>
        <v>0</v>
      </c>
      <c r="I396" s="7">
        <f>'MEM. CÁLCULO - Decrescente'!AE396</f>
        <v>0</v>
      </c>
      <c r="J396" s="2">
        <f>'MEM. CÁLCULO - Decrescente'!AF396</f>
        <v>0</v>
      </c>
      <c r="K396" s="2">
        <f>'MEM. CÁLCULO - Decrescente'!AG396</f>
        <v>0</v>
      </c>
      <c r="L396" s="7">
        <f>'MEM. CÁLCULO - Decrescente'!AI396</f>
        <v>0</v>
      </c>
      <c r="M396" s="7">
        <f>'MEM. CÁLCULO - Decrescente'!AJ396</f>
        <v>0</v>
      </c>
      <c r="N396" s="747">
        <f>'MEM. CÁLCULO - Decrescente'!AU433</f>
        <v>0</v>
      </c>
      <c r="O396" s="748"/>
      <c r="P396" s="748"/>
      <c r="Q396" s="749"/>
    </row>
    <row r="397" spans="1:17" hidden="1">
      <c r="A397" s="5">
        <f>IF(B397="","",MAX($A$15:A396)+1)</f>
        <v>383</v>
      </c>
      <c r="B397" s="282">
        <f>'ANEXO B - ICPF - Derescente'!B397</f>
        <v>0</v>
      </c>
      <c r="C397" s="282">
        <f>'ANEXO B - ICPF - Derescente'!C397</f>
        <v>0</v>
      </c>
      <c r="D397" s="300">
        <f>'ANEXO B - ICPF - Derescente'!D397</f>
        <v>0</v>
      </c>
      <c r="E397" s="7">
        <f>'MEM. CÁLCULO - Decrescente'!Y397</f>
        <v>0</v>
      </c>
      <c r="F397" s="7">
        <f>'MEM. CÁLCULO - Decrescente'!AA397</f>
        <v>0</v>
      </c>
      <c r="G397" s="2">
        <f>'MEM. CÁLCULO - Decrescente'!AB397</f>
        <v>0</v>
      </c>
      <c r="H397" s="7">
        <f>'MEM. CÁLCULO - Decrescente'!AC397</f>
        <v>0</v>
      </c>
      <c r="I397" s="7">
        <f>'MEM. CÁLCULO - Decrescente'!AE397</f>
        <v>0</v>
      </c>
      <c r="J397" s="2">
        <f>'MEM. CÁLCULO - Decrescente'!AF397</f>
        <v>0</v>
      </c>
      <c r="K397" s="2">
        <f>'MEM. CÁLCULO - Decrescente'!AG397</f>
        <v>0</v>
      </c>
      <c r="L397" s="7">
        <f>'MEM. CÁLCULO - Decrescente'!AI397</f>
        <v>0</v>
      </c>
      <c r="M397" s="7">
        <f>'MEM. CÁLCULO - Decrescente'!AJ397</f>
        <v>0</v>
      </c>
      <c r="N397" s="747">
        <f>'MEM. CÁLCULO - Decrescente'!AU434</f>
        <v>0</v>
      </c>
      <c r="O397" s="748"/>
      <c r="P397" s="748"/>
      <c r="Q397" s="749"/>
    </row>
    <row r="398" spans="1:17" hidden="1">
      <c r="A398" s="5">
        <f>IF(B398="","",MAX($A$15:A397)+1)</f>
        <v>384</v>
      </c>
      <c r="B398" s="282">
        <f>'ANEXO B - ICPF - Derescente'!B398</f>
        <v>0</v>
      </c>
      <c r="C398" s="282">
        <f>'ANEXO B - ICPF - Derescente'!C398</f>
        <v>0</v>
      </c>
      <c r="D398" s="300">
        <f>'ANEXO B - ICPF - Derescente'!D398</f>
        <v>0</v>
      </c>
      <c r="E398" s="7">
        <f>'MEM. CÁLCULO - Decrescente'!Y398</f>
        <v>0</v>
      </c>
      <c r="F398" s="7">
        <f>'MEM. CÁLCULO - Decrescente'!AA398</f>
        <v>0</v>
      </c>
      <c r="G398" s="2">
        <f>'MEM. CÁLCULO - Decrescente'!AB398</f>
        <v>0</v>
      </c>
      <c r="H398" s="7">
        <f>'MEM. CÁLCULO - Decrescente'!AC398</f>
        <v>0</v>
      </c>
      <c r="I398" s="7">
        <f>'MEM. CÁLCULO - Decrescente'!AE398</f>
        <v>0</v>
      </c>
      <c r="J398" s="2">
        <f>'MEM. CÁLCULO - Decrescente'!AF398</f>
        <v>0</v>
      </c>
      <c r="K398" s="2">
        <f>'MEM. CÁLCULO - Decrescente'!AG398</f>
        <v>0</v>
      </c>
      <c r="L398" s="7">
        <f>'MEM. CÁLCULO - Decrescente'!AI398</f>
        <v>0</v>
      </c>
      <c r="M398" s="7">
        <f>'MEM. CÁLCULO - Decrescente'!AJ398</f>
        <v>0</v>
      </c>
      <c r="N398" s="747">
        <f>'MEM. CÁLCULO - Decrescente'!AU435</f>
        <v>0</v>
      </c>
      <c r="O398" s="748"/>
      <c r="P398" s="748"/>
      <c r="Q398" s="749"/>
    </row>
    <row r="399" spans="1:17" hidden="1">
      <c r="A399" s="5">
        <f>IF(B399="","",MAX($A$15:A398)+1)</f>
        <v>385</v>
      </c>
      <c r="B399" s="282">
        <f>'ANEXO B - ICPF - Derescente'!B399</f>
        <v>0</v>
      </c>
      <c r="C399" s="282">
        <f>'ANEXO B - ICPF - Derescente'!C399</f>
        <v>0</v>
      </c>
      <c r="D399" s="300">
        <f>'ANEXO B - ICPF - Derescente'!D399</f>
        <v>0</v>
      </c>
      <c r="E399" s="7">
        <f>'MEM. CÁLCULO - Decrescente'!Y399</f>
        <v>0</v>
      </c>
      <c r="F399" s="7">
        <f>'MEM. CÁLCULO - Decrescente'!AA399</f>
        <v>0</v>
      </c>
      <c r="G399" s="2">
        <f>'MEM. CÁLCULO - Decrescente'!AB399</f>
        <v>0</v>
      </c>
      <c r="H399" s="7">
        <f>'MEM. CÁLCULO - Decrescente'!AC399</f>
        <v>0</v>
      </c>
      <c r="I399" s="7">
        <f>'MEM. CÁLCULO - Decrescente'!AE399</f>
        <v>0</v>
      </c>
      <c r="J399" s="2">
        <f>'MEM. CÁLCULO - Decrescente'!AF399</f>
        <v>0</v>
      </c>
      <c r="K399" s="2">
        <f>'MEM. CÁLCULO - Decrescente'!AG399</f>
        <v>0</v>
      </c>
      <c r="L399" s="7">
        <f>'MEM. CÁLCULO - Decrescente'!AI399</f>
        <v>0</v>
      </c>
      <c r="M399" s="7">
        <f>'MEM. CÁLCULO - Decrescente'!AJ399</f>
        <v>0</v>
      </c>
      <c r="N399" s="747">
        <f>'MEM. CÁLCULO - Decrescente'!AU436</f>
        <v>0</v>
      </c>
      <c r="O399" s="748"/>
      <c r="P399" s="748"/>
      <c r="Q399" s="749"/>
    </row>
    <row r="400" spans="1:17" hidden="1">
      <c r="A400" s="5">
        <f>IF(B400="","",MAX($A$15:A399)+1)</f>
        <v>386</v>
      </c>
      <c r="B400" s="282">
        <f>'ANEXO B - ICPF - Derescente'!B400</f>
        <v>0</v>
      </c>
      <c r="C400" s="282">
        <f>'ANEXO B - ICPF - Derescente'!C400</f>
        <v>0</v>
      </c>
      <c r="D400" s="300">
        <f>'ANEXO B - ICPF - Derescente'!D400</f>
        <v>0</v>
      </c>
      <c r="E400" s="7">
        <f>'MEM. CÁLCULO - Decrescente'!Y400</f>
        <v>0</v>
      </c>
      <c r="F400" s="7">
        <f>'MEM. CÁLCULO - Decrescente'!AA400</f>
        <v>0</v>
      </c>
      <c r="G400" s="2">
        <f>'MEM. CÁLCULO - Decrescente'!AB400</f>
        <v>0</v>
      </c>
      <c r="H400" s="7">
        <f>'MEM. CÁLCULO - Decrescente'!AC400</f>
        <v>0</v>
      </c>
      <c r="I400" s="7">
        <f>'MEM. CÁLCULO - Decrescente'!AE400</f>
        <v>0</v>
      </c>
      <c r="J400" s="2">
        <f>'MEM. CÁLCULO - Decrescente'!AF400</f>
        <v>0</v>
      </c>
      <c r="K400" s="2">
        <f>'MEM. CÁLCULO - Decrescente'!AG400</f>
        <v>0</v>
      </c>
      <c r="L400" s="7">
        <f>'MEM. CÁLCULO - Decrescente'!AI400</f>
        <v>0</v>
      </c>
      <c r="M400" s="7">
        <f>'MEM. CÁLCULO - Decrescente'!AJ400</f>
        <v>0</v>
      </c>
      <c r="N400" s="747">
        <f>'MEM. CÁLCULO - Decrescente'!AU437</f>
        <v>0</v>
      </c>
      <c r="O400" s="748"/>
      <c r="P400" s="748"/>
      <c r="Q400" s="749"/>
    </row>
    <row r="401" spans="1:17" hidden="1">
      <c r="A401" s="5">
        <f>IF(B401="","",MAX($A$15:A400)+1)</f>
        <v>387</v>
      </c>
      <c r="B401" s="282">
        <f>'ANEXO B - ICPF - Derescente'!B401</f>
        <v>0</v>
      </c>
      <c r="C401" s="282">
        <f>'ANEXO B - ICPF - Derescente'!C401</f>
        <v>0</v>
      </c>
      <c r="D401" s="300">
        <f>'ANEXO B - ICPF - Derescente'!D401</f>
        <v>0</v>
      </c>
      <c r="E401" s="7">
        <f>'MEM. CÁLCULO - Decrescente'!Y401</f>
        <v>0</v>
      </c>
      <c r="F401" s="7">
        <f>'MEM. CÁLCULO - Decrescente'!AA401</f>
        <v>0</v>
      </c>
      <c r="G401" s="2">
        <f>'MEM. CÁLCULO - Decrescente'!AB401</f>
        <v>0</v>
      </c>
      <c r="H401" s="7">
        <f>'MEM. CÁLCULO - Decrescente'!AC401</f>
        <v>0</v>
      </c>
      <c r="I401" s="7">
        <f>'MEM. CÁLCULO - Decrescente'!AE401</f>
        <v>0</v>
      </c>
      <c r="J401" s="2">
        <f>'MEM. CÁLCULO - Decrescente'!AF401</f>
        <v>0</v>
      </c>
      <c r="K401" s="2">
        <f>'MEM. CÁLCULO - Decrescente'!AG401</f>
        <v>0</v>
      </c>
      <c r="L401" s="7">
        <f>'MEM. CÁLCULO - Decrescente'!AI401</f>
        <v>0</v>
      </c>
      <c r="M401" s="7">
        <f>'MEM. CÁLCULO - Decrescente'!AJ401</f>
        <v>0</v>
      </c>
      <c r="N401" s="747">
        <f>'MEM. CÁLCULO - Decrescente'!AU438</f>
        <v>0</v>
      </c>
      <c r="O401" s="748"/>
      <c r="P401" s="748"/>
      <c r="Q401" s="749"/>
    </row>
    <row r="402" spans="1:17" hidden="1">
      <c r="A402" s="5">
        <f>IF(B402="","",MAX($A$15:A401)+1)</f>
        <v>388</v>
      </c>
      <c r="B402" s="282">
        <f>'ANEXO B - ICPF - Derescente'!B402</f>
        <v>0</v>
      </c>
      <c r="C402" s="282">
        <f>'ANEXO B - ICPF - Derescente'!C402</f>
        <v>0</v>
      </c>
      <c r="D402" s="300">
        <f>'ANEXO B - ICPF - Derescente'!D402</f>
        <v>0</v>
      </c>
      <c r="E402" s="7">
        <f>'MEM. CÁLCULO - Decrescente'!Y402</f>
        <v>0</v>
      </c>
      <c r="F402" s="7">
        <f>'MEM. CÁLCULO - Decrescente'!AA402</f>
        <v>0</v>
      </c>
      <c r="G402" s="2">
        <f>'MEM. CÁLCULO - Decrescente'!AB402</f>
        <v>0</v>
      </c>
      <c r="H402" s="7">
        <f>'MEM. CÁLCULO - Decrescente'!AC402</f>
        <v>0</v>
      </c>
      <c r="I402" s="7">
        <f>'MEM. CÁLCULO - Decrescente'!AE402</f>
        <v>0</v>
      </c>
      <c r="J402" s="2">
        <f>'MEM. CÁLCULO - Decrescente'!AF402</f>
        <v>0</v>
      </c>
      <c r="K402" s="2">
        <f>'MEM. CÁLCULO - Decrescente'!AG402</f>
        <v>0</v>
      </c>
      <c r="L402" s="7">
        <f>'MEM. CÁLCULO - Decrescente'!AI402</f>
        <v>0</v>
      </c>
      <c r="M402" s="7">
        <f>'MEM. CÁLCULO - Decrescente'!AJ402</f>
        <v>0</v>
      </c>
      <c r="N402" s="747">
        <f>'MEM. CÁLCULO - Decrescente'!AU439</f>
        <v>0</v>
      </c>
      <c r="O402" s="748"/>
      <c r="P402" s="748"/>
      <c r="Q402" s="749"/>
    </row>
    <row r="403" spans="1:17" hidden="1">
      <c r="A403" s="5">
        <f>IF(B403="","",MAX($A$15:A402)+1)</f>
        <v>389</v>
      </c>
      <c r="B403" s="282">
        <f>'ANEXO B - ICPF - Derescente'!B403</f>
        <v>0</v>
      </c>
      <c r="C403" s="282">
        <f>'ANEXO B - ICPF - Derescente'!C403</f>
        <v>0</v>
      </c>
      <c r="D403" s="300">
        <f>'ANEXO B - ICPF - Derescente'!D403</f>
        <v>0</v>
      </c>
      <c r="E403" s="7">
        <f>'MEM. CÁLCULO - Decrescente'!Y403</f>
        <v>0</v>
      </c>
      <c r="F403" s="7">
        <f>'MEM. CÁLCULO - Decrescente'!AA403</f>
        <v>0</v>
      </c>
      <c r="G403" s="2">
        <f>'MEM. CÁLCULO - Decrescente'!AB403</f>
        <v>0</v>
      </c>
      <c r="H403" s="7">
        <f>'MEM. CÁLCULO - Decrescente'!AC403</f>
        <v>0</v>
      </c>
      <c r="I403" s="7">
        <f>'MEM. CÁLCULO - Decrescente'!AE403</f>
        <v>0</v>
      </c>
      <c r="J403" s="2">
        <f>'MEM. CÁLCULO - Decrescente'!AF403</f>
        <v>0</v>
      </c>
      <c r="K403" s="2">
        <f>'MEM. CÁLCULO - Decrescente'!AG403</f>
        <v>0</v>
      </c>
      <c r="L403" s="7">
        <f>'MEM. CÁLCULO - Decrescente'!AI403</f>
        <v>0</v>
      </c>
      <c r="M403" s="7">
        <f>'MEM. CÁLCULO - Decrescente'!AJ403</f>
        <v>0</v>
      </c>
      <c r="N403" s="747">
        <f>'MEM. CÁLCULO - Decrescente'!AU440</f>
        <v>0</v>
      </c>
      <c r="O403" s="748"/>
      <c r="P403" s="748"/>
      <c r="Q403" s="749"/>
    </row>
    <row r="404" spans="1:17" hidden="1">
      <c r="A404" s="5">
        <f>IF(B404="","",MAX($A$15:A403)+1)</f>
        <v>390</v>
      </c>
      <c r="B404" s="282">
        <f>'ANEXO B - ICPF - Derescente'!B404</f>
        <v>0</v>
      </c>
      <c r="C404" s="282">
        <f>'ANEXO B - ICPF - Derescente'!C404</f>
        <v>0</v>
      </c>
      <c r="D404" s="300">
        <f>'ANEXO B - ICPF - Derescente'!D404</f>
        <v>0</v>
      </c>
      <c r="E404" s="7">
        <f>'MEM. CÁLCULO - Decrescente'!Y404</f>
        <v>0</v>
      </c>
      <c r="F404" s="7">
        <f>'MEM. CÁLCULO - Decrescente'!AA404</f>
        <v>0</v>
      </c>
      <c r="G404" s="2">
        <f>'MEM. CÁLCULO - Decrescente'!AB404</f>
        <v>0</v>
      </c>
      <c r="H404" s="7">
        <f>'MEM. CÁLCULO - Decrescente'!AC404</f>
        <v>0</v>
      </c>
      <c r="I404" s="7">
        <f>'MEM. CÁLCULO - Decrescente'!AE404</f>
        <v>0</v>
      </c>
      <c r="J404" s="2">
        <f>'MEM. CÁLCULO - Decrescente'!AF404</f>
        <v>0</v>
      </c>
      <c r="K404" s="2">
        <f>'MEM. CÁLCULO - Decrescente'!AG404</f>
        <v>0</v>
      </c>
      <c r="L404" s="7">
        <f>'MEM. CÁLCULO - Decrescente'!AI404</f>
        <v>0</v>
      </c>
      <c r="M404" s="7">
        <f>'MEM. CÁLCULO - Decrescente'!AJ404</f>
        <v>0</v>
      </c>
      <c r="N404" s="747">
        <f>'MEM. CÁLCULO - Decrescente'!AU441</f>
        <v>0</v>
      </c>
      <c r="O404" s="748"/>
      <c r="P404" s="748"/>
      <c r="Q404" s="749"/>
    </row>
    <row r="405" spans="1:17" hidden="1">
      <c r="A405" s="5">
        <f>IF(B405="","",MAX($A$15:A404)+1)</f>
        <v>391</v>
      </c>
      <c r="B405" s="282">
        <f>'ANEXO B - ICPF - Derescente'!B405</f>
        <v>0</v>
      </c>
      <c r="C405" s="282">
        <f>'ANEXO B - ICPF - Derescente'!C405</f>
        <v>0</v>
      </c>
      <c r="D405" s="300">
        <f>'ANEXO B - ICPF - Derescente'!D405</f>
        <v>0</v>
      </c>
      <c r="E405" s="7">
        <f>'MEM. CÁLCULO - Decrescente'!Y405</f>
        <v>0</v>
      </c>
      <c r="F405" s="7">
        <f>'MEM. CÁLCULO - Decrescente'!AA405</f>
        <v>0</v>
      </c>
      <c r="G405" s="2">
        <f>'MEM. CÁLCULO - Decrescente'!AB405</f>
        <v>0</v>
      </c>
      <c r="H405" s="7">
        <f>'MEM. CÁLCULO - Decrescente'!AC405</f>
        <v>0</v>
      </c>
      <c r="I405" s="7">
        <f>'MEM. CÁLCULO - Decrescente'!AE405</f>
        <v>0</v>
      </c>
      <c r="J405" s="2">
        <f>'MEM. CÁLCULO - Decrescente'!AF405</f>
        <v>0</v>
      </c>
      <c r="K405" s="2">
        <f>'MEM. CÁLCULO - Decrescente'!AG405</f>
        <v>0</v>
      </c>
      <c r="L405" s="7">
        <f>'MEM. CÁLCULO - Decrescente'!AI405</f>
        <v>0</v>
      </c>
      <c r="M405" s="7">
        <f>'MEM. CÁLCULO - Decrescente'!AJ405</f>
        <v>0</v>
      </c>
      <c r="N405" s="747">
        <f>'MEM. CÁLCULO - Decrescente'!AU442</f>
        <v>0</v>
      </c>
      <c r="O405" s="748"/>
      <c r="P405" s="748"/>
      <c r="Q405" s="749"/>
    </row>
    <row r="406" spans="1:17" hidden="1">
      <c r="A406" s="5">
        <f>IF(B406="","",MAX($A$15:A405)+1)</f>
        <v>392</v>
      </c>
      <c r="B406" s="282">
        <f>'ANEXO B - ICPF - Derescente'!B406</f>
        <v>0</v>
      </c>
      <c r="C406" s="282">
        <f>'ANEXO B - ICPF - Derescente'!C406</f>
        <v>0</v>
      </c>
      <c r="D406" s="300">
        <f>'ANEXO B - ICPF - Derescente'!D406</f>
        <v>0</v>
      </c>
      <c r="E406" s="7">
        <f>'MEM. CÁLCULO - Decrescente'!Y406</f>
        <v>0</v>
      </c>
      <c r="F406" s="7">
        <f>'MEM. CÁLCULO - Decrescente'!AA406</f>
        <v>0</v>
      </c>
      <c r="G406" s="2">
        <f>'MEM. CÁLCULO - Decrescente'!AB406</f>
        <v>0</v>
      </c>
      <c r="H406" s="7">
        <f>'MEM. CÁLCULO - Decrescente'!AC406</f>
        <v>0</v>
      </c>
      <c r="I406" s="7">
        <f>'MEM. CÁLCULO - Decrescente'!AE406</f>
        <v>0</v>
      </c>
      <c r="J406" s="2">
        <f>'MEM. CÁLCULO - Decrescente'!AF406</f>
        <v>0</v>
      </c>
      <c r="K406" s="2">
        <f>'MEM. CÁLCULO - Decrescente'!AG406</f>
        <v>0</v>
      </c>
      <c r="L406" s="7">
        <f>'MEM. CÁLCULO - Decrescente'!AI406</f>
        <v>0</v>
      </c>
      <c r="M406" s="7">
        <f>'MEM. CÁLCULO - Decrescente'!AJ406</f>
        <v>0</v>
      </c>
      <c r="N406" s="747">
        <f>'MEM. CÁLCULO - Decrescente'!AU443</f>
        <v>0</v>
      </c>
      <c r="O406" s="748"/>
      <c r="P406" s="748"/>
      <c r="Q406" s="749"/>
    </row>
    <row r="407" spans="1:17" hidden="1">
      <c r="A407" s="5">
        <f>IF(B407="","",MAX($A$15:A406)+1)</f>
        <v>393</v>
      </c>
      <c r="B407" s="282">
        <f>'ANEXO B - ICPF - Derescente'!B407</f>
        <v>0</v>
      </c>
      <c r="C407" s="282">
        <f>'ANEXO B - ICPF - Derescente'!C407</f>
        <v>0</v>
      </c>
      <c r="D407" s="300">
        <f>'ANEXO B - ICPF - Derescente'!D407</f>
        <v>0</v>
      </c>
      <c r="E407" s="7">
        <f>'MEM. CÁLCULO - Decrescente'!Y407</f>
        <v>0</v>
      </c>
      <c r="F407" s="7">
        <f>'MEM. CÁLCULO - Decrescente'!AA407</f>
        <v>0</v>
      </c>
      <c r="G407" s="2">
        <f>'MEM. CÁLCULO - Decrescente'!AB407</f>
        <v>0</v>
      </c>
      <c r="H407" s="7">
        <f>'MEM. CÁLCULO - Decrescente'!AC407</f>
        <v>0</v>
      </c>
      <c r="I407" s="7">
        <f>'MEM. CÁLCULO - Decrescente'!AE407</f>
        <v>0</v>
      </c>
      <c r="J407" s="2">
        <f>'MEM. CÁLCULO - Decrescente'!AF407</f>
        <v>0</v>
      </c>
      <c r="K407" s="2">
        <f>'MEM. CÁLCULO - Decrescente'!AG407</f>
        <v>0</v>
      </c>
      <c r="L407" s="7">
        <f>'MEM. CÁLCULO - Decrescente'!AI407</f>
        <v>0</v>
      </c>
      <c r="M407" s="7">
        <f>'MEM. CÁLCULO - Decrescente'!AJ407</f>
        <v>0</v>
      </c>
      <c r="N407" s="747">
        <f>'MEM. CÁLCULO - Decrescente'!AU444</f>
        <v>0</v>
      </c>
      <c r="O407" s="748"/>
      <c r="P407" s="748"/>
      <c r="Q407" s="749"/>
    </row>
    <row r="408" spans="1:17" hidden="1">
      <c r="A408" s="5">
        <f>IF(B408="","",MAX($A$15:A407)+1)</f>
        <v>394</v>
      </c>
      <c r="B408" s="282">
        <f>'ANEXO B - ICPF - Derescente'!B408</f>
        <v>0</v>
      </c>
      <c r="C408" s="282">
        <f>'ANEXO B - ICPF - Derescente'!C408</f>
        <v>0</v>
      </c>
      <c r="D408" s="300">
        <f>'ANEXO B - ICPF - Derescente'!D408</f>
        <v>0</v>
      </c>
      <c r="E408" s="7">
        <f>'MEM. CÁLCULO - Decrescente'!Y408</f>
        <v>0</v>
      </c>
      <c r="F408" s="7">
        <f>'MEM. CÁLCULO - Decrescente'!AA408</f>
        <v>0</v>
      </c>
      <c r="G408" s="2">
        <f>'MEM. CÁLCULO - Decrescente'!AB408</f>
        <v>0</v>
      </c>
      <c r="H408" s="7">
        <f>'MEM. CÁLCULO - Decrescente'!AC408</f>
        <v>0</v>
      </c>
      <c r="I408" s="7">
        <f>'MEM. CÁLCULO - Decrescente'!AE408</f>
        <v>0</v>
      </c>
      <c r="J408" s="2">
        <f>'MEM. CÁLCULO - Decrescente'!AF408</f>
        <v>0</v>
      </c>
      <c r="K408" s="2">
        <f>'MEM. CÁLCULO - Decrescente'!AG408</f>
        <v>0</v>
      </c>
      <c r="L408" s="7">
        <f>'MEM. CÁLCULO - Decrescente'!AI408</f>
        <v>0</v>
      </c>
      <c r="M408" s="7">
        <f>'MEM. CÁLCULO - Decrescente'!AJ408</f>
        <v>0</v>
      </c>
      <c r="N408" s="747">
        <f>'MEM. CÁLCULO - Decrescente'!AU445</f>
        <v>0</v>
      </c>
      <c r="O408" s="748"/>
      <c r="P408" s="748"/>
      <c r="Q408" s="749"/>
    </row>
    <row r="409" spans="1:17" hidden="1">
      <c r="A409" s="5">
        <f>IF(B409="","",MAX($A$15:A408)+1)</f>
        <v>395</v>
      </c>
      <c r="B409" s="282">
        <f>'ANEXO B - ICPF - Derescente'!B409</f>
        <v>0</v>
      </c>
      <c r="C409" s="282">
        <f>'ANEXO B - ICPF - Derescente'!C409</f>
        <v>0</v>
      </c>
      <c r="D409" s="300">
        <f>'ANEXO B - ICPF - Derescente'!D409</f>
        <v>0</v>
      </c>
      <c r="E409" s="7">
        <f>'MEM. CÁLCULO - Decrescente'!Y409</f>
        <v>0</v>
      </c>
      <c r="F409" s="7">
        <f>'MEM. CÁLCULO - Decrescente'!AA409</f>
        <v>0</v>
      </c>
      <c r="G409" s="2">
        <f>'MEM. CÁLCULO - Decrescente'!AB409</f>
        <v>0</v>
      </c>
      <c r="H409" s="7">
        <f>'MEM. CÁLCULO - Decrescente'!AC409</f>
        <v>0</v>
      </c>
      <c r="I409" s="7">
        <f>'MEM. CÁLCULO - Decrescente'!AE409</f>
        <v>0</v>
      </c>
      <c r="J409" s="2">
        <f>'MEM. CÁLCULO - Decrescente'!AF409</f>
        <v>0</v>
      </c>
      <c r="K409" s="2">
        <f>'MEM. CÁLCULO - Decrescente'!AG409</f>
        <v>0</v>
      </c>
      <c r="L409" s="7">
        <f>'MEM. CÁLCULO - Decrescente'!AI409</f>
        <v>0</v>
      </c>
      <c r="M409" s="7">
        <f>'MEM. CÁLCULO - Decrescente'!AJ409</f>
        <v>0</v>
      </c>
      <c r="N409" s="747">
        <f>'MEM. CÁLCULO - Decrescente'!AU446</f>
        <v>0</v>
      </c>
      <c r="O409" s="748"/>
      <c r="P409" s="748"/>
      <c r="Q409" s="749"/>
    </row>
    <row r="410" spans="1:17" hidden="1">
      <c r="A410" s="5">
        <f>IF(B410="","",MAX($A$15:A409)+1)</f>
        <v>396</v>
      </c>
      <c r="B410" s="282">
        <f>'ANEXO B - ICPF - Derescente'!B410</f>
        <v>0</v>
      </c>
      <c r="C410" s="282">
        <f>'ANEXO B - ICPF - Derescente'!C410</f>
        <v>0</v>
      </c>
      <c r="D410" s="300">
        <f>'ANEXO B - ICPF - Derescente'!D410</f>
        <v>0</v>
      </c>
      <c r="E410" s="7">
        <f>'MEM. CÁLCULO - Decrescente'!Y410</f>
        <v>0</v>
      </c>
      <c r="F410" s="7">
        <f>'MEM. CÁLCULO - Decrescente'!AA410</f>
        <v>0</v>
      </c>
      <c r="G410" s="2">
        <f>'MEM. CÁLCULO - Decrescente'!AB410</f>
        <v>0</v>
      </c>
      <c r="H410" s="7">
        <f>'MEM. CÁLCULO - Decrescente'!AC410</f>
        <v>0</v>
      </c>
      <c r="I410" s="7">
        <f>'MEM. CÁLCULO - Decrescente'!AE410</f>
        <v>0</v>
      </c>
      <c r="J410" s="2">
        <f>'MEM. CÁLCULO - Decrescente'!AF410</f>
        <v>0</v>
      </c>
      <c r="K410" s="2">
        <f>'MEM. CÁLCULO - Decrescente'!AG410</f>
        <v>0</v>
      </c>
      <c r="L410" s="7">
        <f>'MEM. CÁLCULO - Decrescente'!AI410</f>
        <v>0</v>
      </c>
      <c r="M410" s="7">
        <f>'MEM. CÁLCULO - Decrescente'!AJ410</f>
        <v>0</v>
      </c>
      <c r="N410" s="747">
        <f>'MEM. CÁLCULO - Decrescente'!AU447</f>
        <v>0</v>
      </c>
      <c r="O410" s="748"/>
      <c r="P410" s="748"/>
      <c r="Q410" s="749"/>
    </row>
    <row r="411" spans="1:17" hidden="1">
      <c r="A411" s="5">
        <f>IF(B411="","",MAX($A$15:A410)+1)</f>
        <v>397</v>
      </c>
      <c r="B411" s="282">
        <f>'ANEXO B - ICPF - Derescente'!B411</f>
        <v>0</v>
      </c>
      <c r="C411" s="282">
        <f>'ANEXO B - ICPF - Derescente'!C411</f>
        <v>0</v>
      </c>
      <c r="D411" s="300">
        <f>'ANEXO B - ICPF - Derescente'!D411</f>
        <v>0</v>
      </c>
      <c r="E411" s="7">
        <f>'MEM. CÁLCULO - Decrescente'!Y411</f>
        <v>0</v>
      </c>
      <c r="F411" s="7">
        <f>'MEM. CÁLCULO - Decrescente'!AA411</f>
        <v>0</v>
      </c>
      <c r="G411" s="2">
        <f>'MEM. CÁLCULO - Decrescente'!AB411</f>
        <v>0</v>
      </c>
      <c r="H411" s="7">
        <f>'MEM. CÁLCULO - Decrescente'!AC411</f>
        <v>0</v>
      </c>
      <c r="I411" s="7">
        <f>'MEM. CÁLCULO - Decrescente'!AE411</f>
        <v>0</v>
      </c>
      <c r="J411" s="2">
        <f>'MEM. CÁLCULO - Decrescente'!AF411</f>
        <v>0</v>
      </c>
      <c r="K411" s="2">
        <f>'MEM. CÁLCULO - Decrescente'!AG411</f>
        <v>0</v>
      </c>
      <c r="L411" s="7">
        <f>'MEM. CÁLCULO - Decrescente'!AI411</f>
        <v>0</v>
      </c>
      <c r="M411" s="7">
        <f>'MEM. CÁLCULO - Decrescente'!AJ411</f>
        <v>0</v>
      </c>
      <c r="N411" s="747">
        <f>'MEM. CÁLCULO - Decrescente'!AU448</f>
        <v>0</v>
      </c>
      <c r="O411" s="748"/>
      <c r="P411" s="748"/>
      <c r="Q411" s="749"/>
    </row>
    <row r="412" spans="1:17" hidden="1">
      <c r="A412" s="5">
        <f>IF(B412="","",MAX($A$15:A411)+1)</f>
        <v>398</v>
      </c>
      <c r="B412" s="282">
        <f>'ANEXO B - ICPF - Derescente'!B412</f>
        <v>0</v>
      </c>
      <c r="C412" s="282">
        <f>'ANEXO B - ICPF - Derescente'!C412</f>
        <v>0</v>
      </c>
      <c r="D412" s="300">
        <f>'ANEXO B - ICPF - Derescente'!D412</f>
        <v>0</v>
      </c>
      <c r="E412" s="7">
        <f>'MEM. CÁLCULO - Decrescente'!Y412</f>
        <v>0</v>
      </c>
      <c r="F412" s="7">
        <f>'MEM. CÁLCULO - Decrescente'!AA412</f>
        <v>0</v>
      </c>
      <c r="G412" s="2">
        <f>'MEM. CÁLCULO - Decrescente'!AB412</f>
        <v>0</v>
      </c>
      <c r="H412" s="7">
        <f>'MEM. CÁLCULO - Decrescente'!AC412</f>
        <v>0</v>
      </c>
      <c r="I412" s="7">
        <f>'MEM. CÁLCULO - Decrescente'!AE412</f>
        <v>0</v>
      </c>
      <c r="J412" s="2">
        <f>'MEM. CÁLCULO - Decrescente'!AF412</f>
        <v>0</v>
      </c>
      <c r="K412" s="2">
        <f>'MEM. CÁLCULO - Decrescente'!AG412</f>
        <v>0</v>
      </c>
      <c r="L412" s="7">
        <f>'MEM. CÁLCULO - Decrescente'!AI412</f>
        <v>0</v>
      </c>
      <c r="M412" s="7">
        <f>'MEM. CÁLCULO - Decrescente'!AJ412</f>
        <v>0</v>
      </c>
      <c r="N412" s="747">
        <f>'MEM. CÁLCULO - Decrescente'!AU449</f>
        <v>0</v>
      </c>
      <c r="O412" s="748"/>
      <c r="P412" s="748"/>
      <c r="Q412" s="749"/>
    </row>
    <row r="413" spans="1:17" hidden="1">
      <c r="A413" s="5">
        <f>IF(B413="","",MAX($A$15:A412)+1)</f>
        <v>399</v>
      </c>
      <c r="B413" s="282">
        <f>'ANEXO B - ICPF - Derescente'!B413</f>
        <v>0</v>
      </c>
      <c r="C413" s="282">
        <f>'ANEXO B - ICPF - Derescente'!C413</f>
        <v>0</v>
      </c>
      <c r="D413" s="300">
        <f>'ANEXO B - ICPF - Derescente'!D413</f>
        <v>0</v>
      </c>
      <c r="E413" s="7">
        <f>'MEM. CÁLCULO - Decrescente'!Y413</f>
        <v>0</v>
      </c>
      <c r="F413" s="7">
        <f>'MEM. CÁLCULO - Decrescente'!AA413</f>
        <v>0</v>
      </c>
      <c r="G413" s="2">
        <f>'MEM. CÁLCULO - Decrescente'!AB413</f>
        <v>0</v>
      </c>
      <c r="H413" s="7">
        <f>'MEM. CÁLCULO - Decrescente'!AC413</f>
        <v>0</v>
      </c>
      <c r="I413" s="7">
        <f>'MEM. CÁLCULO - Decrescente'!AE413</f>
        <v>0</v>
      </c>
      <c r="J413" s="2">
        <f>'MEM. CÁLCULO - Decrescente'!AF413</f>
        <v>0</v>
      </c>
      <c r="K413" s="2">
        <f>'MEM. CÁLCULO - Decrescente'!AG413</f>
        <v>0</v>
      </c>
      <c r="L413" s="7">
        <f>'MEM. CÁLCULO - Decrescente'!AI413</f>
        <v>0</v>
      </c>
      <c r="M413" s="7">
        <f>'MEM. CÁLCULO - Decrescente'!AJ413</f>
        <v>0</v>
      </c>
      <c r="N413" s="747">
        <f>'MEM. CÁLCULO - Decrescente'!AU450</f>
        <v>0</v>
      </c>
      <c r="O413" s="748"/>
      <c r="P413" s="748"/>
      <c r="Q413" s="749"/>
    </row>
    <row r="414" spans="1:17" hidden="1">
      <c r="A414" s="5">
        <f>IF(B414="","",MAX($A$15:A413)+1)</f>
        <v>400</v>
      </c>
      <c r="B414" s="282">
        <f>'ANEXO B - ICPF - Derescente'!B414</f>
        <v>0</v>
      </c>
      <c r="C414" s="282">
        <f>'ANEXO B - ICPF - Derescente'!C414</f>
        <v>0</v>
      </c>
      <c r="D414" s="300">
        <f>'ANEXO B - ICPF - Derescente'!D414</f>
        <v>0</v>
      </c>
      <c r="E414" s="7">
        <f>'MEM. CÁLCULO - Decrescente'!Y414</f>
        <v>0</v>
      </c>
      <c r="F414" s="7">
        <f>'MEM. CÁLCULO - Decrescente'!AA414</f>
        <v>0</v>
      </c>
      <c r="G414" s="2">
        <f>'MEM. CÁLCULO - Decrescente'!AB414</f>
        <v>0</v>
      </c>
      <c r="H414" s="7">
        <f>'MEM. CÁLCULO - Decrescente'!AC414</f>
        <v>0</v>
      </c>
      <c r="I414" s="7">
        <f>'MEM. CÁLCULO - Decrescente'!AE414</f>
        <v>0</v>
      </c>
      <c r="J414" s="2">
        <f>'MEM. CÁLCULO - Decrescente'!AF414</f>
        <v>0</v>
      </c>
      <c r="K414" s="2">
        <f>'MEM. CÁLCULO - Decrescente'!AG414</f>
        <v>0</v>
      </c>
      <c r="L414" s="7">
        <f>'MEM. CÁLCULO - Decrescente'!AI414</f>
        <v>0</v>
      </c>
      <c r="M414" s="7">
        <f>'MEM. CÁLCULO - Decrescente'!AJ414</f>
        <v>0</v>
      </c>
      <c r="N414" s="747">
        <f>'MEM. CÁLCULO - Decrescente'!AU451</f>
        <v>0</v>
      </c>
      <c r="O414" s="748"/>
      <c r="P414" s="748"/>
      <c r="Q414" s="749"/>
    </row>
    <row r="415" spans="1:17" hidden="1">
      <c r="A415" s="5">
        <f>IF(B415="","",MAX($A$15:A414)+1)</f>
        <v>401</v>
      </c>
      <c r="B415" s="282">
        <f>'ANEXO B - ICPF - Derescente'!B415</f>
        <v>0</v>
      </c>
      <c r="C415" s="282">
        <f>'ANEXO B - ICPF - Derescente'!C415</f>
        <v>0</v>
      </c>
      <c r="D415" s="300">
        <f>'ANEXO B - ICPF - Derescente'!D415</f>
        <v>0</v>
      </c>
      <c r="E415" s="7">
        <f>'MEM. CÁLCULO - Decrescente'!Y415</f>
        <v>0</v>
      </c>
      <c r="F415" s="7">
        <f>'MEM. CÁLCULO - Decrescente'!AA415</f>
        <v>0</v>
      </c>
      <c r="G415" s="2">
        <f>'MEM. CÁLCULO - Decrescente'!AB415</f>
        <v>0</v>
      </c>
      <c r="H415" s="7">
        <f>'MEM. CÁLCULO - Decrescente'!AC415</f>
        <v>0</v>
      </c>
      <c r="I415" s="7">
        <f>'MEM. CÁLCULO - Decrescente'!AE415</f>
        <v>0</v>
      </c>
      <c r="J415" s="2">
        <f>'MEM. CÁLCULO - Decrescente'!AF415</f>
        <v>0</v>
      </c>
      <c r="K415" s="2">
        <f>'MEM. CÁLCULO - Decrescente'!AG415</f>
        <v>0</v>
      </c>
      <c r="L415" s="7">
        <f>'MEM. CÁLCULO - Decrescente'!AI415</f>
        <v>0</v>
      </c>
      <c r="M415" s="7">
        <f>'MEM. CÁLCULO - Decrescente'!AJ415</f>
        <v>0</v>
      </c>
      <c r="N415" s="747">
        <f>'MEM. CÁLCULO - Decrescente'!AU452</f>
        <v>0</v>
      </c>
      <c r="O415" s="748"/>
      <c r="P415" s="748"/>
      <c r="Q415" s="749"/>
    </row>
    <row r="416" spans="1:17" hidden="1">
      <c r="A416" s="5">
        <f>IF(B416="","",MAX($A$15:A415)+1)</f>
        <v>402</v>
      </c>
      <c r="B416" s="282">
        <f>'ANEXO B - ICPF - Derescente'!B416</f>
        <v>0</v>
      </c>
      <c r="C416" s="282">
        <f>'ANEXO B - ICPF - Derescente'!C416</f>
        <v>0</v>
      </c>
      <c r="D416" s="300">
        <f>'ANEXO B - ICPF - Derescente'!D416</f>
        <v>0</v>
      </c>
      <c r="E416" s="7">
        <f>'MEM. CÁLCULO - Decrescente'!Y416</f>
        <v>0</v>
      </c>
      <c r="F416" s="7">
        <f>'MEM. CÁLCULO - Decrescente'!AA416</f>
        <v>0</v>
      </c>
      <c r="G416" s="2">
        <f>'MEM. CÁLCULO - Decrescente'!AB416</f>
        <v>0</v>
      </c>
      <c r="H416" s="7">
        <f>'MEM. CÁLCULO - Decrescente'!AC416</f>
        <v>0</v>
      </c>
      <c r="I416" s="7">
        <f>'MEM. CÁLCULO - Decrescente'!AE416</f>
        <v>0</v>
      </c>
      <c r="J416" s="2">
        <f>'MEM. CÁLCULO - Decrescente'!AF416</f>
        <v>0</v>
      </c>
      <c r="K416" s="2">
        <f>'MEM. CÁLCULO - Decrescente'!AG416</f>
        <v>0</v>
      </c>
      <c r="L416" s="7">
        <f>'MEM. CÁLCULO - Decrescente'!AI416</f>
        <v>0</v>
      </c>
      <c r="M416" s="7">
        <f>'MEM. CÁLCULO - Decrescente'!AJ416</f>
        <v>0</v>
      </c>
      <c r="N416" s="747">
        <f>'MEM. CÁLCULO - Decrescente'!AU453</f>
        <v>0</v>
      </c>
      <c r="O416" s="748"/>
      <c r="P416" s="748"/>
      <c r="Q416" s="749"/>
    </row>
    <row r="417" spans="1:17" hidden="1">
      <c r="A417" s="5">
        <f>IF(B417="","",MAX($A$15:A416)+1)</f>
        <v>403</v>
      </c>
      <c r="B417" s="282">
        <f>'ANEXO B - ICPF - Derescente'!B417</f>
        <v>0</v>
      </c>
      <c r="C417" s="282">
        <f>'ANEXO B - ICPF - Derescente'!C417</f>
        <v>0</v>
      </c>
      <c r="D417" s="300">
        <f>'ANEXO B - ICPF - Derescente'!D417</f>
        <v>0</v>
      </c>
      <c r="E417" s="7">
        <f>'MEM. CÁLCULO - Decrescente'!Y417</f>
        <v>0</v>
      </c>
      <c r="F417" s="7">
        <f>'MEM. CÁLCULO - Decrescente'!AA417</f>
        <v>0</v>
      </c>
      <c r="G417" s="2">
        <f>'MEM. CÁLCULO - Decrescente'!AB417</f>
        <v>0</v>
      </c>
      <c r="H417" s="7">
        <f>'MEM. CÁLCULO - Decrescente'!AC417</f>
        <v>0</v>
      </c>
      <c r="I417" s="7">
        <f>'MEM. CÁLCULO - Decrescente'!AE417</f>
        <v>0</v>
      </c>
      <c r="J417" s="2">
        <f>'MEM. CÁLCULO - Decrescente'!AF417</f>
        <v>0</v>
      </c>
      <c r="K417" s="2">
        <f>'MEM. CÁLCULO - Decrescente'!AG417</f>
        <v>0</v>
      </c>
      <c r="L417" s="7">
        <f>'MEM. CÁLCULO - Decrescente'!AI417</f>
        <v>0</v>
      </c>
      <c r="M417" s="7">
        <f>'MEM. CÁLCULO - Decrescente'!AJ417</f>
        <v>0</v>
      </c>
      <c r="N417" s="747">
        <f>'MEM. CÁLCULO - Decrescente'!AU454</f>
        <v>0</v>
      </c>
      <c r="O417" s="748"/>
      <c r="P417" s="748"/>
      <c r="Q417" s="749"/>
    </row>
    <row r="418" spans="1:17" hidden="1">
      <c r="A418" s="5">
        <f>IF(B418="","",MAX($A$15:A417)+1)</f>
        <v>404</v>
      </c>
      <c r="B418" s="282">
        <f>'ANEXO B - ICPF - Derescente'!B418</f>
        <v>0</v>
      </c>
      <c r="C418" s="282">
        <f>'ANEXO B - ICPF - Derescente'!C418</f>
        <v>0</v>
      </c>
      <c r="D418" s="300">
        <f>'ANEXO B - ICPF - Derescente'!D418</f>
        <v>0</v>
      </c>
      <c r="E418" s="7">
        <f>'MEM. CÁLCULO - Decrescente'!Y418</f>
        <v>0</v>
      </c>
      <c r="F418" s="7">
        <f>'MEM. CÁLCULO - Decrescente'!AA418</f>
        <v>0</v>
      </c>
      <c r="G418" s="2">
        <f>'MEM. CÁLCULO - Decrescente'!AB418</f>
        <v>0</v>
      </c>
      <c r="H418" s="7">
        <f>'MEM. CÁLCULO - Decrescente'!AC418</f>
        <v>0</v>
      </c>
      <c r="I418" s="7">
        <f>'MEM. CÁLCULO - Decrescente'!AE418</f>
        <v>0</v>
      </c>
      <c r="J418" s="2">
        <f>'MEM. CÁLCULO - Decrescente'!AF418</f>
        <v>0</v>
      </c>
      <c r="K418" s="2">
        <f>'MEM. CÁLCULO - Decrescente'!AG418</f>
        <v>0</v>
      </c>
      <c r="L418" s="7">
        <f>'MEM. CÁLCULO - Decrescente'!AI418</f>
        <v>0</v>
      </c>
      <c r="M418" s="7">
        <f>'MEM. CÁLCULO - Decrescente'!AJ418</f>
        <v>0</v>
      </c>
      <c r="N418" s="747">
        <f>'MEM. CÁLCULO - Decrescente'!AU455</f>
        <v>0</v>
      </c>
      <c r="O418" s="748"/>
      <c r="P418" s="748"/>
      <c r="Q418" s="749"/>
    </row>
    <row r="419" spans="1:17" hidden="1">
      <c r="A419" s="5">
        <f>IF(B419="","",MAX($A$15:A418)+1)</f>
        <v>405</v>
      </c>
      <c r="B419" s="282">
        <f>'ANEXO B - ICPF - Derescente'!B419</f>
        <v>0</v>
      </c>
      <c r="C419" s="282">
        <f>'ANEXO B - ICPF - Derescente'!C419</f>
        <v>0</v>
      </c>
      <c r="D419" s="300">
        <f>'ANEXO B - ICPF - Derescente'!D419</f>
        <v>0</v>
      </c>
      <c r="E419" s="7">
        <f>'MEM. CÁLCULO - Decrescente'!Y419</f>
        <v>0</v>
      </c>
      <c r="F419" s="7">
        <f>'MEM. CÁLCULO - Decrescente'!AA419</f>
        <v>0</v>
      </c>
      <c r="G419" s="2">
        <f>'MEM. CÁLCULO - Decrescente'!AB419</f>
        <v>0</v>
      </c>
      <c r="H419" s="7">
        <f>'MEM. CÁLCULO - Decrescente'!AC419</f>
        <v>0</v>
      </c>
      <c r="I419" s="7">
        <f>'MEM. CÁLCULO - Decrescente'!AE419</f>
        <v>0</v>
      </c>
      <c r="J419" s="2">
        <f>'MEM. CÁLCULO - Decrescente'!AF419</f>
        <v>0</v>
      </c>
      <c r="K419" s="2">
        <f>'MEM. CÁLCULO - Decrescente'!AG419</f>
        <v>0</v>
      </c>
      <c r="L419" s="7">
        <f>'MEM. CÁLCULO - Decrescente'!AI419</f>
        <v>0</v>
      </c>
      <c r="M419" s="7">
        <f>'MEM. CÁLCULO - Decrescente'!AJ419</f>
        <v>0</v>
      </c>
      <c r="N419" s="747">
        <f>'MEM. CÁLCULO - Decrescente'!AU456</f>
        <v>0</v>
      </c>
      <c r="O419" s="748"/>
      <c r="P419" s="748"/>
      <c r="Q419" s="749"/>
    </row>
    <row r="420" spans="1:17" hidden="1">
      <c r="A420" s="5">
        <f>IF(B420="","",MAX($A$15:A419)+1)</f>
        <v>406</v>
      </c>
      <c r="B420" s="282">
        <f>'ANEXO B - ICPF - Derescente'!B420</f>
        <v>0</v>
      </c>
      <c r="C420" s="282">
        <f>'ANEXO B - ICPF - Derescente'!C420</f>
        <v>0</v>
      </c>
      <c r="D420" s="300">
        <f>'ANEXO B - ICPF - Derescente'!D420</f>
        <v>0</v>
      </c>
      <c r="E420" s="7">
        <f>'MEM. CÁLCULO - Decrescente'!Y420</f>
        <v>0</v>
      </c>
      <c r="F420" s="7">
        <f>'MEM. CÁLCULO - Decrescente'!AA420</f>
        <v>0</v>
      </c>
      <c r="G420" s="2">
        <f>'MEM. CÁLCULO - Decrescente'!AB420</f>
        <v>0</v>
      </c>
      <c r="H420" s="7">
        <f>'MEM. CÁLCULO - Decrescente'!AC420</f>
        <v>0</v>
      </c>
      <c r="I420" s="7">
        <f>'MEM. CÁLCULO - Decrescente'!AE420</f>
        <v>0</v>
      </c>
      <c r="J420" s="2">
        <f>'MEM. CÁLCULO - Decrescente'!AF420</f>
        <v>0</v>
      </c>
      <c r="K420" s="2">
        <f>'MEM. CÁLCULO - Decrescente'!AG420</f>
        <v>0</v>
      </c>
      <c r="L420" s="7">
        <f>'MEM. CÁLCULO - Decrescente'!AI420</f>
        <v>0</v>
      </c>
      <c r="M420" s="7">
        <f>'MEM. CÁLCULO - Decrescente'!AJ420</f>
        <v>0</v>
      </c>
      <c r="N420" s="747">
        <f>'MEM. CÁLCULO - Decrescente'!AU457</f>
        <v>0</v>
      </c>
      <c r="O420" s="748"/>
      <c r="P420" s="748"/>
      <c r="Q420" s="749"/>
    </row>
    <row r="421" spans="1:17" hidden="1">
      <c r="A421" s="5">
        <f>IF(B421="","",MAX($A$15:A420)+1)</f>
        <v>407</v>
      </c>
      <c r="B421" s="282">
        <f>'ANEXO B - ICPF - Derescente'!B421</f>
        <v>0</v>
      </c>
      <c r="C421" s="282">
        <f>'ANEXO B - ICPF - Derescente'!C421</f>
        <v>0</v>
      </c>
      <c r="D421" s="300">
        <f>'ANEXO B - ICPF - Derescente'!D421</f>
        <v>0</v>
      </c>
      <c r="E421" s="7">
        <f>'MEM. CÁLCULO - Decrescente'!Y421</f>
        <v>0</v>
      </c>
      <c r="F421" s="7">
        <f>'MEM. CÁLCULO - Decrescente'!AA421</f>
        <v>0</v>
      </c>
      <c r="G421" s="2">
        <f>'MEM. CÁLCULO - Decrescente'!AB421</f>
        <v>0</v>
      </c>
      <c r="H421" s="7">
        <f>'MEM. CÁLCULO - Decrescente'!AC421</f>
        <v>0</v>
      </c>
      <c r="I421" s="7">
        <f>'MEM. CÁLCULO - Decrescente'!AE421</f>
        <v>0</v>
      </c>
      <c r="J421" s="2">
        <f>'MEM. CÁLCULO - Decrescente'!AF421</f>
        <v>0</v>
      </c>
      <c r="K421" s="2">
        <f>'MEM. CÁLCULO - Decrescente'!AG421</f>
        <v>0</v>
      </c>
      <c r="L421" s="7">
        <f>'MEM. CÁLCULO - Decrescente'!AI421</f>
        <v>0</v>
      </c>
      <c r="M421" s="7">
        <f>'MEM. CÁLCULO - Decrescente'!AJ421</f>
        <v>0</v>
      </c>
      <c r="N421" s="747">
        <f>'MEM. CÁLCULO - Decrescente'!AU458</f>
        <v>0</v>
      </c>
      <c r="O421" s="748"/>
      <c r="P421" s="748"/>
      <c r="Q421" s="749"/>
    </row>
    <row r="422" spans="1:17" hidden="1">
      <c r="A422" s="5">
        <f>IF(B422="","",MAX($A$15:A421)+1)</f>
        <v>408</v>
      </c>
      <c r="B422" s="282">
        <f>'ANEXO B - ICPF - Derescente'!B422</f>
        <v>0</v>
      </c>
      <c r="C422" s="282">
        <f>'ANEXO B - ICPF - Derescente'!C422</f>
        <v>0</v>
      </c>
      <c r="D422" s="300">
        <f>'ANEXO B - ICPF - Derescente'!D422</f>
        <v>0</v>
      </c>
      <c r="E422" s="7">
        <f>'MEM. CÁLCULO - Decrescente'!Y422</f>
        <v>0</v>
      </c>
      <c r="F422" s="7">
        <f>'MEM. CÁLCULO - Decrescente'!AA422</f>
        <v>0</v>
      </c>
      <c r="G422" s="2">
        <f>'MEM. CÁLCULO - Decrescente'!AB422</f>
        <v>0</v>
      </c>
      <c r="H422" s="7">
        <f>'MEM. CÁLCULO - Decrescente'!AC422</f>
        <v>0</v>
      </c>
      <c r="I422" s="7">
        <f>'MEM. CÁLCULO - Decrescente'!AE422</f>
        <v>0</v>
      </c>
      <c r="J422" s="2">
        <f>'MEM. CÁLCULO - Decrescente'!AF422</f>
        <v>0</v>
      </c>
      <c r="K422" s="2">
        <f>'MEM. CÁLCULO - Decrescente'!AG422</f>
        <v>0</v>
      </c>
      <c r="L422" s="7">
        <f>'MEM. CÁLCULO - Decrescente'!AI422</f>
        <v>0</v>
      </c>
      <c r="M422" s="7">
        <f>'MEM. CÁLCULO - Decrescente'!AJ422</f>
        <v>0</v>
      </c>
      <c r="N422" s="747">
        <f>'MEM. CÁLCULO - Decrescente'!AU459</f>
        <v>0</v>
      </c>
      <c r="O422" s="748"/>
      <c r="P422" s="748"/>
      <c r="Q422" s="749"/>
    </row>
    <row r="423" spans="1:17" hidden="1">
      <c r="A423" s="5">
        <f>IF(B423="","",MAX($A$15:A422)+1)</f>
        <v>409</v>
      </c>
      <c r="B423" s="282">
        <f>'ANEXO B - ICPF - Derescente'!B423</f>
        <v>0</v>
      </c>
      <c r="C423" s="282">
        <f>'ANEXO B - ICPF - Derescente'!C423</f>
        <v>0</v>
      </c>
      <c r="D423" s="300">
        <f>'ANEXO B - ICPF - Derescente'!D423</f>
        <v>0</v>
      </c>
      <c r="E423" s="7">
        <f>'MEM. CÁLCULO - Decrescente'!Y423</f>
        <v>0</v>
      </c>
      <c r="F423" s="7">
        <f>'MEM. CÁLCULO - Decrescente'!AA423</f>
        <v>0</v>
      </c>
      <c r="G423" s="2">
        <f>'MEM. CÁLCULO - Decrescente'!AB423</f>
        <v>0</v>
      </c>
      <c r="H423" s="7">
        <f>'MEM. CÁLCULO - Decrescente'!AC423</f>
        <v>0</v>
      </c>
      <c r="I423" s="7">
        <f>'MEM. CÁLCULO - Decrescente'!AE423</f>
        <v>0</v>
      </c>
      <c r="J423" s="2">
        <f>'MEM. CÁLCULO - Decrescente'!AF423</f>
        <v>0</v>
      </c>
      <c r="K423" s="2">
        <f>'MEM. CÁLCULO - Decrescente'!AG423</f>
        <v>0</v>
      </c>
      <c r="L423" s="7">
        <f>'MEM. CÁLCULO - Decrescente'!AI423</f>
        <v>0</v>
      </c>
      <c r="M423" s="7">
        <f>'MEM. CÁLCULO - Decrescente'!AJ423</f>
        <v>0</v>
      </c>
      <c r="N423" s="747">
        <f>'MEM. CÁLCULO - Decrescente'!AU460</f>
        <v>0</v>
      </c>
      <c r="O423" s="748"/>
      <c r="P423" s="748"/>
      <c r="Q423" s="749"/>
    </row>
    <row r="424" spans="1:17" hidden="1">
      <c r="A424" s="5">
        <f>IF(B424="","",MAX($A$15:A423)+1)</f>
        <v>410</v>
      </c>
      <c r="B424" s="282">
        <f>'ANEXO B - ICPF - Derescente'!B424</f>
        <v>0</v>
      </c>
      <c r="C424" s="282">
        <f>'ANEXO B - ICPF - Derescente'!C424</f>
        <v>0</v>
      </c>
      <c r="D424" s="300">
        <f>'ANEXO B - ICPF - Derescente'!D424</f>
        <v>0</v>
      </c>
      <c r="E424" s="7">
        <f>'MEM. CÁLCULO - Decrescente'!Y424</f>
        <v>0</v>
      </c>
      <c r="F424" s="7">
        <f>'MEM. CÁLCULO - Decrescente'!AA424</f>
        <v>0</v>
      </c>
      <c r="G424" s="2">
        <f>'MEM. CÁLCULO - Decrescente'!AB424</f>
        <v>0</v>
      </c>
      <c r="H424" s="7">
        <f>'MEM. CÁLCULO - Decrescente'!AC424</f>
        <v>0</v>
      </c>
      <c r="I424" s="7">
        <f>'MEM. CÁLCULO - Decrescente'!AE424</f>
        <v>0</v>
      </c>
      <c r="J424" s="2">
        <f>'MEM. CÁLCULO - Decrescente'!AF424</f>
        <v>0</v>
      </c>
      <c r="K424" s="2">
        <f>'MEM. CÁLCULO - Decrescente'!AG424</f>
        <v>0</v>
      </c>
      <c r="L424" s="7">
        <f>'MEM. CÁLCULO - Decrescente'!AI424</f>
        <v>0</v>
      </c>
      <c r="M424" s="7">
        <f>'MEM. CÁLCULO - Decrescente'!AJ424</f>
        <v>0</v>
      </c>
      <c r="N424" s="747">
        <f>'MEM. CÁLCULO - Decrescente'!AU461</f>
        <v>0</v>
      </c>
      <c r="O424" s="748"/>
      <c r="P424" s="748"/>
      <c r="Q424" s="749"/>
    </row>
    <row r="425" spans="1:17" hidden="1">
      <c r="A425" s="5">
        <f>IF(B425="","",MAX($A$15:A424)+1)</f>
        <v>411</v>
      </c>
      <c r="B425" s="282">
        <f>'ANEXO B - ICPF - Derescente'!B425</f>
        <v>0</v>
      </c>
      <c r="C425" s="282">
        <f>'ANEXO B - ICPF - Derescente'!C425</f>
        <v>0</v>
      </c>
      <c r="D425" s="300">
        <f>'ANEXO B - ICPF - Derescente'!D425</f>
        <v>0</v>
      </c>
      <c r="E425" s="7">
        <f>'MEM. CÁLCULO - Decrescente'!Y425</f>
        <v>0</v>
      </c>
      <c r="F425" s="7">
        <f>'MEM. CÁLCULO - Decrescente'!AA425</f>
        <v>0</v>
      </c>
      <c r="G425" s="2">
        <f>'MEM. CÁLCULO - Decrescente'!AB425</f>
        <v>0</v>
      </c>
      <c r="H425" s="7">
        <f>'MEM. CÁLCULO - Decrescente'!AC425</f>
        <v>0</v>
      </c>
      <c r="I425" s="7">
        <f>'MEM. CÁLCULO - Decrescente'!AE425</f>
        <v>0</v>
      </c>
      <c r="J425" s="2">
        <f>'MEM. CÁLCULO - Decrescente'!AF425</f>
        <v>0</v>
      </c>
      <c r="K425" s="2">
        <f>'MEM. CÁLCULO - Decrescente'!AG425</f>
        <v>0</v>
      </c>
      <c r="L425" s="7">
        <f>'MEM. CÁLCULO - Decrescente'!AI425</f>
        <v>0</v>
      </c>
      <c r="M425" s="7">
        <f>'MEM. CÁLCULO - Decrescente'!AJ425</f>
        <v>0</v>
      </c>
      <c r="N425" s="747">
        <f>'MEM. CÁLCULO - Decrescente'!AU462</f>
        <v>0</v>
      </c>
      <c r="O425" s="748"/>
      <c r="P425" s="748"/>
      <c r="Q425" s="749"/>
    </row>
    <row r="426" spans="1:17" hidden="1">
      <c r="A426" s="5">
        <f>IF(B426="","",MAX($A$15:A425)+1)</f>
        <v>412</v>
      </c>
      <c r="B426" s="282">
        <f>'ANEXO B - ICPF - Derescente'!B426</f>
        <v>0</v>
      </c>
      <c r="C426" s="282">
        <f>'ANEXO B - ICPF - Derescente'!C426</f>
        <v>0</v>
      </c>
      <c r="D426" s="300">
        <f>'ANEXO B - ICPF - Derescente'!D426</f>
        <v>0</v>
      </c>
      <c r="E426" s="7">
        <f>'MEM. CÁLCULO - Decrescente'!Y426</f>
        <v>0</v>
      </c>
      <c r="F426" s="7">
        <f>'MEM. CÁLCULO - Decrescente'!AA426</f>
        <v>0</v>
      </c>
      <c r="G426" s="2">
        <f>'MEM. CÁLCULO - Decrescente'!AB426</f>
        <v>0</v>
      </c>
      <c r="H426" s="7">
        <f>'MEM. CÁLCULO - Decrescente'!AC426</f>
        <v>0</v>
      </c>
      <c r="I426" s="7">
        <f>'MEM. CÁLCULO - Decrescente'!AE426</f>
        <v>0</v>
      </c>
      <c r="J426" s="2">
        <f>'MEM. CÁLCULO - Decrescente'!AF426</f>
        <v>0</v>
      </c>
      <c r="K426" s="2">
        <f>'MEM. CÁLCULO - Decrescente'!AG426</f>
        <v>0</v>
      </c>
      <c r="L426" s="7">
        <f>'MEM. CÁLCULO - Decrescente'!AI426</f>
        <v>0</v>
      </c>
      <c r="M426" s="7">
        <f>'MEM. CÁLCULO - Decrescente'!AJ426</f>
        <v>0</v>
      </c>
      <c r="N426" s="747">
        <f>'MEM. CÁLCULO - Decrescente'!AU463</f>
        <v>0</v>
      </c>
      <c r="O426" s="748"/>
      <c r="P426" s="748"/>
      <c r="Q426" s="749"/>
    </row>
    <row r="427" spans="1:17" hidden="1">
      <c r="A427" s="5">
        <f>IF(B427="","",MAX($A$15:A426)+1)</f>
        <v>413</v>
      </c>
      <c r="B427" s="282">
        <f>'ANEXO B - ICPF - Derescente'!B427</f>
        <v>0</v>
      </c>
      <c r="C427" s="282">
        <f>'ANEXO B - ICPF - Derescente'!C427</f>
        <v>0</v>
      </c>
      <c r="D427" s="300">
        <f>'ANEXO B - ICPF - Derescente'!D427</f>
        <v>0</v>
      </c>
      <c r="E427" s="7">
        <f>'MEM. CÁLCULO - Decrescente'!Y427</f>
        <v>0</v>
      </c>
      <c r="F427" s="7">
        <f>'MEM. CÁLCULO - Decrescente'!AA427</f>
        <v>0</v>
      </c>
      <c r="G427" s="2">
        <f>'MEM. CÁLCULO - Decrescente'!AB427</f>
        <v>0</v>
      </c>
      <c r="H427" s="7">
        <f>'MEM. CÁLCULO - Decrescente'!AC427</f>
        <v>0</v>
      </c>
      <c r="I427" s="7">
        <f>'MEM. CÁLCULO - Decrescente'!AE427</f>
        <v>0</v>
      </c>
      <c r="J427" s="2">
        <f>'MEM. CÁLCULO - Decrescente'!AF427</f>
        <v>0</v>
      </c>
      <c r="K427" s="2">
        <f>'MEM. CÁLCULO - Decrescente'!AG427</f>
        <v>0</v>
      </c>
      <c r="L427" s="7">
        <f>'MEM. CÁLCULO - Decrescente'!AI427</f>
        <v>0</v>
      </c>
      <c r="M427" s="7">
        <f>'MEM. CÁLCULO - Decrescente'!AJ427</f>
        <v>0</v>
      </c>
      <c r="N427" s="747">
        <f>'MEM. CÁLCULO - Decrescente'!AU464</f>
        <v>0</v>
      </c>
      <c r="O427" s="748"/>
      <c r="P427" s="748"/>
      <c r="Q427" s="749"/>
    </row>
    <row r="428" spans="1:17" hidden="1">
      <c r="A428" s="5">
        <f>IF(B428="","",MAX($A$15:A427)+1)</f>
        <v>414</v>
      </c>
      <c r="B428" s="282">
        <f>'ANEXO B - ICPF - Derescente'!B428</f>
        <v>0</v>
      </c>
      <c r="C428" s="282">
        <f>'ANEXO B - ICPF - Derescente'!C428</f>
        <v>0</v>
      </c>
      <c r="D428" s="300">
        <f>'ANEXO B - ICPF - Derescente'!D428</f>
        <v>0</v>
      </c>
      <c r="E428" s="7">
        <f>'MEM. CÁLCULO - Decrescente'!Y428</f>
        <v>0</v>
      </c>
      <c r="F428" s="7">
        <f>'MEM. CÁLCULO - Decrescente'!AA428</f>
        <v>0</v>
      </c>
      <c r="G428" s="2">
        <f>'MEM. CÁLCULO - Decrescente'!AB428</f>
        <v>0</v>
      </c>
      <c r="H428" s="7">
        <f>'MEM. CÁLCULO - Decrescente'!AC428</f>
        <v>0</v>
      </c>
      <c r="I428" s="7">
        <f>'MEM. CÁLCULO - Decrescente'!AE428</f>
        <v>0</v>
      </c>
      <c r="J428" s="2">
        <f>'MEM. CÁLCULO - Decrescente'!AF428</f>
        <v>0</v>
      </c>
      <c r="K428" s="2">
        <f>'MEM. CÁLCULO - Decrescente'!AG428</f>
        <v>0</v>
      </c>
      <c r="L428" s="7">
        <f>'MEM. CÁLCULO - Decrescente'!AI428</f>
        <v>0</v>
      </c>
      <c r="M428" s="7">
        <f>'MEM. CÁLCULO - Decrescente'!AJ428</f>
        <v>0</v>
      </c>
      <c r="N428" s="747">
        <f>'MEM. CÁLCULO - Decrescente'!AU465</f>
        <v>0</v>
      </c>
      <c r="O428" s="748"/>
      <c r="P428" s="748"/>
      <c r="Q428" s="749"/>
    </row>
    <row r="429" spans="1:17" hidden="1">
      <c r="A429" s="5">
        <f>IF(B429="","",MAX($A$15:A428)+1)</f>
        <v>415</v>
      </c>
      <c r="B429" s="282">
        <f>'ANEXO B - ICPF - Derescente'!B429</f>
        <v>0</v>
      </c>
      <c r="C429" s="282">
        <f>'ANEXO B - ICPF - Derescente'!C429</f>
        <v>0</v>
      </c>
      <c r="D429" s="300">
        <f>'ANEXO B - ICPF - Derescente'!D429</f>
        <v>0</v>
      </c>
      <c r="E429" s="7">
        <f>'MEM. CÁLCULO - Decrescente'!Y429</f>
        <v>0</v>
      </c>
      <c r="F429" s="7">
        <f>'MEM. CÁLCULO - Decrescente'!AA429</f>
        <v>0</v>
      </c>
      <c r="G429" s="2">
        <f>'MEM. CÁLCULO - Decrescente'!AB429</f>
        <v>0</v>
      </c>
      <c r="H429" s="7">
        <f>'MEM. CÁLCULO - Decrescente'!AC429</f>
        <v>0</v>
      </c>
      <c r="I429" s="7">
        <f>'MEM. CÁLCULO - Decrescente'!AE429</f>
        <v>0</v>
      </c>
      <c r="J429" s="2">
        <f>'MEM. CÁLCULO - Decrescente'!AF429</f>
        <v>0</v>
      </c>
      <c r="K429" s="2">
        <f>'MEM. CÁLCULO - Decrescente'!AG429</f>
        <v>0</v>
      </c>
      <c r="L429" s="7">
        <f>'MEM. CÁLCULO - Decrescente'!AI429</f>
        <v>0</v>
      </c>
      <c r="M429" s="7">
        <f>'MEM. CÁLCULO - Decrescente'!AJ429</f>
        <v>0</v>
      </c>
      <c r="N429" s="747">
        <f>'MEM. CÁLCULO - Decrescente'!AU466</f>
        <v>0</v>
      </c>
      <c r="O429" s="748"/>
      <c r="P429" s="748"/>
      <c r="Q429" s="749"/>
    </row>
    <row r="430" spans="1:17" hidden="1">
      <c r="A430" s="5">
        <f>IF(B430="","",MAX($A$15:A429)+1)</f>
        <v>416</v>
      </c>
      <c r="B430" s="282">
        <f>'ANEXO B - ICPF - Derescente'!B430</f>
        <v>0</v>
      </c>
      <c r="C430" s="282">
        <f>'ANEXO B - ICPF - Derescente'!C430</f>
        <v>0</v>
      </c>
      <c r="D430" s="300">
        <f>'ANEXO B - ICPF - Derescente'!D430</f>
        <v>0</v>
      </c>
      <c r="E430" s="7">
        <f>'MEM. CÁLCULO - Decrescente'!Y430</f>
        <v>0</v>
      </c>
      <c r="F430" s="7">
        <f>'MEM. CÁLCULO - Decrescente'!AA430</f>
        <v>0</v>
      </c>
      <c r="G430" s="2">
        <f>'MEM. CÁLCULO - Decrescente'!AB430</f>
        <v>0</v>
      </c>
      <c r="H430" s="7">
        <f>'MEM. CÁLCULO - Decrescente'!AC430</f>
        <v>0</v>
      </c>
      <c r="I430" s="7">
        <f>'MEM. CÁLCULO - Decrescente'!AE430</f>
        <v>0</v>
      </c>
      <c r="J430" s="2">
        <f>'MEM. CÁLCULO - Decrescente'!AF430</f>
        <v>0</v>
      </c>
      <c r="K430" s="2">
        <f>'MEM. CÁLCULO - Decrescente'!AG430</f>
        <v>0</v>
      </c>
      <c r="L430" s="7">
        <f>'MEM. CÁLCULO - Decrescente'!AI430</f>
        <v>0</v>
      </c>
      <c r="M430" s="7">
        <f>'MEM. CÁLCULO - Decrescente'!AJ430</f>
        <v>0</v>
      </c>
      <c r="N430" s="747">
        <f>'MEM. CÁLCULO - Decrescente'!AU467</f>
        <v>0</v>
      </c>
      <c r="O430" s="748"/>
      <c r="P430" s="748"/>
      <c r="Q430" s="749"/>
    </row>
    <row r="431" spans="1:17" hidden="1">
      <c r="A431" s="5">
        <f>IF(B431="","",MAX($A$15:A430)+1)</f>
        <v>417</v>
      </c>
      <c r="B431" s="282">
        <f>'ANEXO B - ICPF - Derescente'!B431</f>
        <v>0</v>
      </c>
      <c r="C431" s="282">
        <f>'ANEXO B - ICPF - Derescente'!C431</f>
        <v>0</v>
      </c>
      <c r="D431" s="300">
        <f>'ANEXO B - ICPF - Derescente'!D431</f>
        <v>0</v>
      </c>
      <c r="E431" s="7">
        <f>'MEM. CÁLCULO - Decrescente'!Y431</f>
        <v>0</v>
      </c>
      <c r="F431" s="7">
        <f>'MEM. CÁLCULO - Decrescente'!AA431</f>
        <v>0</v>
      </c>
      <c r="G431" s="2">
        <f>'MEM. CÁLCULO - Decrescente'!AB431</f>
        <v>0</v>
      </c>
      <c r="H431" s="7">
        <f>'MEM. CÁLCULO - Decrescente'!AC431</f>
        <v>0</v>
      </c>
      <c r="I431" s="7">
        <f>'MEM. CÁLCULO - Decrescente'!AE431</f>
        <v>0</v>
      </c>
      <c r="J431" s="2">
        <f>'MEM. CÁLCULO - Decrescente'!AF431</f>
        <v>0</v>
      </c>
      <c r="K431" s="2">
        <f>'MEM. CÁLCULO - Decrescente'!AG431</f>
        <v>0</v>
      </c>
      <c r="L431" s="7">
        <f>'MEM. CÁLCULO - Decrescente'!AI431</f>
        <v>0</v>
      </c>
      <c r="M431" s="7">
        <f>'MEM. CÁLCULO - Decrescente'!AJ431</f>
        <v>0</v>
      </c>
      <c r="N431" s="747">
        <f>'MEM. CÁLCULO - Decrescente'!AU468</f>
        <v>0</v>
      </c>
      <c r="O431" s="748"/>
      <c r="P431" s="748"/>
      <c r="Q431" s="749"/>
    </row>
    <row r="432" spans="1:17" hidden="1">
      <c r="A432" s="5">
        <f>IF(B432="","",MAX($A$15:A431)+1)</f>
        <v>418</v>
      </c>
      <c r="B432" s="282">
        <f>'ANEXO B - ICPF - Derescente'!B432</f>
        <v>0</v>
      </c>
      <c r="C432" s="282">
        <f>'ANEXO B - ICPF - Derescente'!C432</f>
        <v>0</v>
      </c>
      <c r="D432" s="300">
        <f>'ANEXO B - ICPF - Derescente'!D432</f>
        <v>0</v>
      </c>
      <c r="E432" s="7">
        <f>'MEM. CÁLCULO - Decrescente'!Y432</f>
        <v>0</v>
      </c>
      <c r="F432" s="7">
        <f>'MEM. CÁLCULO - Decrescente'!AA432</f>
        <v>0</v>
      </c>
      <c r="G432" s="2">
        <f>'MEM. CÁLCULO - Decrescente'!AB432</f>
        <v>0</v>
      </c>
      <c r="H432" s="7">
        <f>'MEM. CÁLCULO - Decrescente'!AC432</f>
        <v>0</v>
      </c>
      <c r="I432" s="7">
        <f>'MEM. CÁLCULO - Decrescente'!AE432</f>
        <v>0</v>
      </c>
      <c r="J432" s="2">
        <f>'MEM. CÁLCULO - Decrescente'!AF432</f>
        <v>0</v>
      </c>
      <c r="K432" s="2">
        <f>'MEM. CÁLCULO - Decrescente'!AG432</f>
        <v>0</v>
      </c>
      <c r="L432" s="7">
        <f>'MEM. CÁLCULO - Decrescente'!AI432</f>
        <v>0</v>
      </c>
      <c r="M432" s="7">
        <f>'MEM. CÁLCULO - Decrescente'!AJ432</f>
        <v>0</v>
      </c>
      <c r="N432" s="747">
        <f>'MEM. CÁLCULO - Decrescente'!AU469</f>
        <v>0</v>
      </c>
      <c r="O432" s="748"/>
      <c r="P432" s="748"/>
      <c r="Q432" s="749"/>
    </row>
    <row r="433" spans="1:17" hidden="1">
      <c r="A433" s="5">
        <f>IF(B433="","",MAX($A$15:A432)+1)</f>
        <v>419</v>
      </c>
      <c r="B433" s="282">
        <f>'ANEXO B - ICPF - Derescente'!B433</f>
        <v>0</v>
      </c>
      <c r="C433" s="282">
        <f>'ANEXO B - ICPF - Derescente'!C433</f>
        <v>0</v>
      </c>
      <c r="D433" s="300">
        <f>'ANEXO B - ICPF - Derescente'!D433</f>
        <v>0</v>
      </c>
      <c r="E433" s="7">
        <f>'MEM. CÁLCULO - Decrescente'!Y433</f>
        <v>0</v>
      </c>
      <c r="F433" s="7">
        <f>'MEM. CÁLCULO - Decrescente'!AA433</f>
        <v>0</v>
      </c>
      <c r="G433" s="2">
        <f>'MEM. CÁLCULO - Decrescente'!AB433</f>
        <v>0</v>
      </c>
      <c r="H433" s="7">
        <f>'MEM. CÁLCULO - Decrescente'!AC433</f>
        <v>0</v>
      </c>
      <c r="I433" s="7">
        <f>'MEM. CÁLCULO - Decrescente'!AE433</f>
        <v>0</v>
      </c>
      <c r="J433" s="2">
        <f>'MEM. CÁLCULO - Decrescente'!AF433</f>
        <v>0</v>
      </c>
      <c r="K433" s="2">
        <f>'MEM. CÁLCULO - Decrescente'!AG433</f>
        <v>0</v>
      </c>
      <c r="L433" s="7">
        <f>'MEM. CÁLCULO - Decrescente'!AI433</f>
        <v>0</v>
      </c>
      <c r="M433" s="7">
        <f>'MEM. CÁLCULO - Decrescente'!AJ433</f>
        <v>0</v>
      </c>
      <c r="N433" s="747">
        <f>'MEM. CÁLCULO - Decrescente'!AU470</f>
        <v>0</v>
      </c>
      <c r="O433" s="748"/>
      <c r="P433" s="748"/>
      <c r="Q433" s="749"/>
    </row>
    <row r="434" spans="1:17" hidden="1">
      <c r="A434" s="5">
        <f>IF(B434="","",MAX($A$15:A433)+1)</f>
        <v>420</v>
      </c>
      <c r="B434" s="282">
        <f>'ANEXO B - ICPF - Derescente'!B434</f>
        <v>0</v>
      </c>
      <c r="C434" s="282">
        <f>'ANEXO B - ICPF - Derescente'!C434</f>
        <v>0</v>
      </c>
      <c r="D434" s="300">
        <f>'ANEXO B - ICPF - Derescente'!D434</f>
        <v>0</v>
      </c>
      <c r="E434" s="7">
        <f>'MEM. CÁLCULO - Decrescente'!Y434</f>
        <v>0</v>
      </c>
      <c r="F434" s="7">
        <f>'MEM. CÁLCULO - Decrescente'!AA434</f>
        <v>0</v>
      </c>
      <c r="G434" s="2">
        <f>'MEM. CÁLCULO - Decrescente'!AB434</f>
        <v>0</v>
      </c>
      <c r="H434" s="7">
        <f>'MEM. CÁLCULO - Decrescente'!AC434</f>
        <v>0</v>
      </c>
      <c r="I434" s="7">
        <f>'MEM. CÁLCULO - Decrescente'!AE434</f>
        <v>0</v>
      </c>
      <c r="J434" s="2">
        <f>'MEM. CÁLCULO - Decrescente'!AF434</f>
        <v>0</v>
      </c>
      <c r="K434" s="2">
        <f>'MEM. CÁLCULO - Decrescente'!AG434</f>
        <v>0</v>
      </c>
      <c r="L434" s="7">
        <f>'MEM. CÁLCULO - Decrescente'!AI434</f>
        <v>0</v>
      </c>
      <c r="M434" s="7">
        <f>'MEM. CÁLCULO - Decrescente'!AJ434</f>
        <v>0</v>
      </c>
      <c r="N434" s="747">
        <f>'MEM. CÁLCULO - Decrescente'!AU471</f>
        <v>0</v>
      </c>
      <c r="O434" s="748"/>
      <c r="P434" s="748"/>
      <c r="Q434" s="749"/>
    </row>
    <row r="435" spans="1:17" hidden="1">
      <c r="A435" s="5">
        <f>IF(B435="","",MAX($A$15:A434)+1)</f>
        <v>421</v>
      </c>
      <c r="B435" s="282">
        <f>'ANEXO B - ICPF - Derescente'!B435</f>
        <v>0</v>
      </c>
      <c r="C435" s="282">
        <f>'ANEXO B - ICPF - Derescente'!C435</f>
        <v>0</v>
      </c>
      <c r="D435" s="300">
        <f>'ANEXO B - ICPF - Derescente'!D435</f>
        <v>0</v>
      </c>
      <c r="E435" s="7">
        <f>'MEM. CÁLCULO - Decrescente'!Y435</f>
        <v>0</v>
      </c>
      <c r="F435" s="7">
        <f>'MEM. CÁLCULO - Decrescente'!AA435</f>
        <v>0</v>
      </c>
      <c r="G435" s="2">
        <f>'MEM. CÁLCULO - Decrescente'!AB435</f>
        <v>0</v>
      </c>
      <c r="H435" s="7">
        <f>'MEM. CÁLCULO - Decrescente'!AC435</f>
        <v>0</v>
      </c>
      <c r="I435" s="7">
        <f>'MEM. CÁLCULO - Decrescente'!AE435</f>
        <v>0</v>
      </c>
      <c r="J435" s="2">
        <f>'MEM. CÁLCULO - Decrescente'!AF435</f>
        <v>0</v>
      </c>
      <c r="K435" s="2">
        <f>'MEM. CÁLCULO - Decrescente'!AG435</f>
        <v>0</v>
      </c>
      <c r="L435" s="7">
        <f>'MEM. CÁLCULO - Decrescente'!AI435</f>
        <v>0</v>
      </c>
      <c r="M435" s="7">
        <f>'MEM. CÁLCULO - Decrescente'!AJ435</f>
        <v>0</v>
      </c>
      <c r="N435" s="747">
        <f>'MEM. CÁLCULO - Decrescente'!AU472</f>
        <v>0</v>
      </c>
      <c r="O435" s="748"/>
      <c r="P435" s="748"/>
      <c r="Q435" s="749"/>
    </row>
    <row r="436" spans="1:17" hidden="1">
      <c r="A436" s="5">
        <f>IF(B436="","",MAX($A$15:A435)+1)</f>
        <v>422</v>
      </c>
      <c r="B436" s="282">
        <f>'ANEXO B - ICPF - Derescente'!B436</f>
        <v>0</v>
      </c>
      <c r="C436" s="282">
        <f>'ANEXO B - ICPF - Derescente'!C436</f>
        <v>0</v>
      </c>
      <c r="D436" s="300">
        <f>'ANEXO B - ICPF - Derescente'!D436</f>
        <v>0</v>
      </c>
      <c r="E436" s="7">
        <f>'MEM. CÁLCULO - Decrescente'!Y436</f>
        <v>0</v>
      </c>
      <c r="F436" s="7">
        <f>'MEM. CÁLCULO - Decrescente'!AA436</f>
        <v>0</v>
      </c>
      <c r="G436" s="2">
        <f>'MEM. CÁLCULO - Decrescente'!AB436</f>
        <v>0</v>
      </c>
      <c r="H436" s="7">
        <f>'MEM. CÁLCULO - Decrescente'!AC436</f>
        <v>0</v>
      </c>
      <c r="I436" s="7">
        <f>'MEM. CÁLCULO - Decrescente'!AE436</f>
        <v>0</v>
      </c>
      <c r="J436" s="2">
        <f>'MEM. CÁLCULO - Decrescente'!AF436</f>
        <v>0</v>
      </c>
      <c r="K436" s="2">
        <f>'MEM. CÁLCULO - Decrescente'!AG436</f>
        <v>0</v>
      </c>
      <c r="L436" s="7">
        <f>'MEM. CÁLCULO - Decrescente'!AI436</f>
        <v>0</v>
      </c>
      <c r="M436" s="7">
        <f>'MEM. CÁLCULO - Decrescente'!AJ436</f>
        <v>0</v>
      </c>
      <c r="N436" s="747">
        <f>'MEM. CÁLCULO - Decrescente'!AU473</f>
        <v>0</v>
      </c>
      <c r="O436" s="748"/>
      <c r="P436" s="748"/>
      <c r="Q436" s="749"/>
    </row>
    <row r="437" spans="1:17" hidden="1">
      <c r="A437" s="5">
        <f>IF(B437="","",MAX($A$15:A436)+1)</f>
        <v>423</v>
      </c>
      <c r="B437" s="282">
        <f>'ANEXO B - ICPF - Derescente'!B437</f>
        <v>0</v>
      </c>
      <c r="C437" s="282">
        <f>'ANEXO B - ICPF - Derescente'!C437</f>
        <v>0</v>
      </c>
      <c r="D437" s="300">
        <f>'ANEXO B - ICPF - Derescente'!D437</f>
        <v>0</v>
      </c>
      <c r="E437" s="7">
        <f>'MEM. CÁLCULO - Decrescente'!Y437</f>
        <v>0</v>
      </c>
      <c r="F437" s="7">
        <f>'MEM. CÁLCULO - Decrescente'!AA437</f>
        <v>0</v>
      </c>
      <c r="G437" s="2">
        <f>'MEM. CÁLCULO - Decrescente'!AB437</f>
        <v>0</v>
      </c>
      <c r="H437" s="7">
        <f>'MEM. CÁLCULO - Decrescente'!AC437</f>
        <v>0</v>
      </c>
      <c r="I437" s="7">
        <f>'MEM. CÁLCULO - Decrescente'!AE437</f>
        <v>0</v>
      </c>
      <c r="J437" s="2">
        <f>'MEM. CÁLCULO - Decrescente'!AF437</f>
        <v>0</v>
      </c>
      <c r="K437" s="2">
        <f>'MEM. CÁLCULO - Decrescente'!AG437</f>
        <v>0</v>
      </c>
      <c r="L437" s="7">
        <f>'MEM. CÁLCULO - Decrescente'!AI437</f>
        <v>0</v>
      </c>
      <c r="M437" s="7">
        <f>'MEM. CÁLCULO - Decrescente'!AJ437</f>
        <v>0</v>
      </c>
      <c r="N437" s="747">
        <f>'MEM. CÁLCULO - Decrescente'!AU474</f>
        <v>0</v>
      </c>
      <c r="O437" s="748"/>
      <c r="P437" s="748"/>
      <c r="Q437" s="749"/>
    </row>
    <row r="438" spans="1:17" hidden="1">
      <c r="A438" s="5">
        <f>IF(B438="","",MAX($A$15:A437)+1)</f>
        <v>424</v>
      </c>
      <c r="B438" s="282">
        <f>'ANEXO B - ICPF - Derescente'!B438</f>
        <v>0</v>
      </c>
      <c r="C438" s="282">
        <f>'ANEXO B - ICPF - Derescente'!C438</f>
        <v>0</v>
      </c>
      <c r="D438" s="300">
        <f>'ANEXO B - ICPF - Derescente'!D438</f>
        <v>0</v>
      </c>
      <c r="E438" s="7">
        <f>'MEM. CÁLCULO - Decrescente'!Y438</f>
        <v>0</v>
      </c>
      <c r="F438" s="7">
        <f>'MEM. CÁLCULO - Decrescente'!AA438</f>
        <v>0</v>
      </c>
      <c r="G438" s="2">
        <f>'MEM. CÁLCULO - Decrescente'!AB438</f>
        <v>0</v>
      </c>
      <c r="H438" s="7">
        <f>'MEM. CÁLCULO - Decrescente'!AC438</f>
        <v>0</v>
      </c>
      <c r="I438" s="7">
        <f>'MEM. CÁLCULO - Decrescente'!AE438</f>
        <v>0</v>
      </c>
      <c r="J438" s="2">
        <f>'MEM. CÁLCULO - Decrescente'!AF438</f>
        <v>0</v>
      </c>
      <c r="K438" s="2">
        <f>'MEM. CÁLCULO - Decrescente'!AG438</f>
        <v>0</v>
      </c>
      <c r="L438" s="7">
        <f>'MEM. CÁLCULO - Decrescente'!AI438</f>
        <v>0</v>
      </c>
      <c r="M438" s="7">
        <f>'MEM. CÁLCULO - Decrescente'!AJ438</f>
        <v>0</v>
      </c>
      <c r="N438" s="747">
        <f>'MEM. CÁLCULO - Decrescente'!AU475</f>
        <v>0</v>
      </c>
      <c r="O438" s="748"/>
      <c r="P438" s="748"/>
      <c r="Q438" s="749"/>
    </row>
    <row r="439" spans="1:17" hidden="1">
      <c r="A439" s="5">
        <f>IF(B439="","",MAX($A$15:A438)+1)</f>
        <v>425</v>
      </c>
      <c r="B439" s="282">
        <f>'ANEXO B - ICPF - Derescente'!B439</f>
        <v>0</v>
      </c>
      <c r="C439" s="282">
        <f>'ANEXO B - ICPF - Derescente'!C439</f>
        <v>0</v>
      </c>
      <c r="D439" s="300">
        <f>'ANEXO B - ICPF - Derescente'!D439</f>
        <v>0</v>
      </c>
      <c r="E439" s="7">
        <f>'MEM. CÁLCULO - Decrescente'!Y439</f>
        <v>0</v>
      </c>
      <c r="F439" s="7">
        <f>'MEM. CÁLCULO - Decrescente'!AA439</f>
        <v>0</v>
      </c>
      <c r="G439" s="2">
        <f>'MEM. CÁLCULO - Decrescente'!AB439</f>
        <v>0</v>
      </c>
      <c r="H439" s="7">
        <f>'MEM. CÁLCULO - Decrescente'!AC439</f>
        <v>0</v>
      </c>
      <c r="I439" s="7">
        <f>'MEM. CÁLCULO - Decrescente'!AE439</f>
        <v>0</v>
      </c>
      <c r="J439" s="2">
        <f>'MEM. CÁLCULO - Decrescente'!AF439</f>
        <v>0</v>
      </c>
      <c r="K439" s="2">
        <f>'MEM. CÁLCULO - Decrescente'!AG439</f>
        <v>0</v>
      </c>
      <c r="L439" s="7">
        <f>'MEM. CÁLCULO - Decrescente'!AI439</f>
        <v>0</v>
      </c>
      <c r="M439" s="7">
        <f>'MEM. CÁLCULO - Decrescente'!AJ439</f>
        <v>0</v>
      </c>
      <c r="N439" s="747">
        <f>'MEM. CÁLCULO - Decrescente'!AU476</f>
        <v>0</v>
      </c>
      <c r="O439" s="748"/>
      <c r="P439" s="748"/>
      <c r="Q439" s="749"/>
    </row>
    <row r="440" spans="1:17" hidden="1">
      <c r="A440" s="5">
        <f>IF(B440="","",MAX($A$15:A439)+1)</f>
        <v>426</v>
      </c>
      <c r="B440" s="282">
        <f>'ANEXO B - ICPF - Derescente'!B440</f>
        <v>0</v>
      </c>
      <c r="C440" s="282">
        <f>'ANEXO B - ICPF - Derescente'!C440</f>
        <v>0</v>
      </c>
      <c r="D440" s="300">
        <f>'ANEXO B - ICPF - Derescente'!D440</f>
        <v>0</v>
      </c>
      <c r="E440" s="7">
        <f>'MEM. CÁLCULO - Decrescente'!Y440</f>
        <v>0</v>
      </c>
      <c r="F440" s="7">
        <f>'MEM. CÁLCULO - Decrescente'!AA440</f>
        <v>0</v>
      </c>
      <c r="G440" s="2">
        <f>'MEM. CÁLCULO - Decrescente'!AB440</f>
        <v>0</v>
      </c>
      <c r="H440" s="7">
        <f>'MEM. CÁLCULO - Decrescente'!AC440</f>
        <v>0</v>
      </c>
      <c r="I440" s="7">
        <f>'MEM. CÁLCULO - Decrescente'!AE440</f>
        <v>0</v>
      </c>
      <c r="J440" s="2">
        <f>'MEM. CÁLCULO - Decrescente'!AF440</f>
        <v>0</v>
      </c>
      <c r="K440" s="2">
        <f>'MEM. CÁLCULO - Decrescente'!AG440</f>
        <v>0</v>
      </c>
      <c r="L440" s="7">
        <f>'MEM. CÁLCULO - Decrescente'!AI440</f>
        <v>0</v>
      </c>
      <c r="M440" s="7">
        <f>'MEM. CÁLCULO - Decrescente'!AJ440</f>
        <v>0</v>
      </c>
      <c r="N440" s="747">
        <f>'MEM. CÁLCULO - Decrescente'!AU477</f>
        <v>0</v>
      </c>
      <c r="O440" s="748"/>
      <c r="P440" s="748"/>
      <c r="Q440" s="749"/>
    </row>
    <row r="441" spans="1:17" hidden="1">
      <c r="A441" s="5">
        <f>IF(B441="","",MAX($A$15:A440)+1)</f>
        <v>427</v>
      </c>
      <c r="B441" s="282">
        <f>'ANEXO B - ICPF - Derescente'!B441</f>
        <v>0</v>
      </c>
      <c r="C441" s="282">
        <f>'ANEXO B - ICPF - Derescente'!C441</f>
        <v>0</v>
      </c>
      <c r="D441" s="300">
        <f>'ANEXO B - ICPF - Derescente'!D441</f>
        <v>0</v>
      </c>
      <c r="E441" s="7">
        <f>'MEM. CÁLCULO - Decrescente'!Y441</f>
        <v>0</v>
      </c>
      <c r="F441" s="7">
        <f>'MEM. CÁLCULO - Decrescente'!AA441</f>
        <v>0</v>
      </c>
      <c r="G441" s="2">
        <f>'MEM. CÁLCULO - Decrescente'!AB441</f>
        <v>0</v>
      </c>
      <c r="H441" s="7">
        <f>'MEM. CÁLCULO - Decrescente'!AC441</f>
        <v>0</v>
      </c>
      <c r="I441" s="7">
        <f>'MEM. CÁLCULO - Decrescente'!AE441</f>
        <v>0</v>
      </c>
      <c r="J441" s="2">
        <f>'MEM. CÁLCULO - Decrescente'!AF441</f>
        <v>0</v>
      </c>
      <c r="K441" s="2">
        <f>'MEM. CÁLCULO - Decrescente'!AG441</f>
        <v>0</v>
      </c>
      <c r="L441" s="7">
        <f>'MEM. CÁLCULO - Decrescente'!AI441</f>
        <v>0</v>
      </c>
      <c r="M441" s="7">
        <f>'MEM. CÁLCULO - Decrescente'!AJ441</f>
        <v>0</v>
      </c>
      <c r="N441" s="747">
        <f>'MEM. CÁLCULO - Decrescente'!AU478</f>
        <v>0</v>
      </c>
      <c r="O441" s="748"/>
      <c r="P441" s="748"/>
      <c r="Q441" s="749"/>
    </row>
    <row r="442" spans="1:17" hidden="1">
      <c r="A442" s="5">
        <f>IF(B442="","",MAX($A$15:A441)+1)</f>
        <v>428</v>
      </c>
      <c r="B442" s="282">
        <f>'ANEXO B - ICPF - Derescente'!B442</f>
        <v>0</v>
      </c>
      <c r="C442" s="282">
        <f>'ANEXO B - ICPF - Derescente'!C442</f>
        <v>0</v>
      </c>
      <c r="D442" s="300">
        <f>'ANEXO B - ICPF - Derescente'!D442</f>
        <v>0</v>
      </c>
      <c r="E442" s="7">
        <f>'MEM. CÁLCULO - Decrescente'!Y442</f>
        <v>0</v>
      </c>
      <c r="F442" s="7">
        <f>'MEM. CÁLCULO - Decrescente'!AA442</f>
        <v>0</v>
      </c>
      <c r="G442" s="2">
        <f>'MEM. CÁLCULO - Decrescente'!AB442</f>
        <v>0</v>
      </c>
      <c r="H442" s="7">
        <f>'MEM. CÁLCULO - Decrescente'!AC442</f>
        <v>0</v>
      </c>
      <c r="I442" s="7">
        <f>'MEM. CÁLCULO - Decrescente'!AE442</f>
        <v>0</v>
      </c>
      <c r="J442" s="2">
        <f>'MEM. CÁLCULO - Decrescente'!AF442</f>
        <v>0</v>
      </c>
      <c r="K442" s="2">
        <f>'MEM. CÁLCULO - Decrescente'!AG442</f>
        <v>0</v>
      </c>
      <c r="L442" s="7">
        <f>'MEM. CÁLCULO - Decrescente'!AI442</f>
        <v>0</v>
      </c>
      <c r="M442" s="7">
        <f>'MEM. CÁLCULO - Decrescente'!AJ442</f>
        <v>0</v>
      </c>
      <c r="N442" s="747">
        <f>'MEM. CÁLCULO - Decrescente'!AU479</f>
        <v>0</v>
      </c>
      <c r="O442" s="748"/>
      <c r="P442" s="748"/>
      <c r="Q442" s="749"/>
    </row>
    <row r="443" spans="1:17" hidden="1">
      <c r="A443" s="5">
        <f>IF(B443="","",MAX($A$15:A442)+1)</f>
        <v>429</v>
      </c>
      <c r="B443" s="282">
        <f>'ANEXO B - ICPF - Derescente'!B443</f>
        <v>0</v>
      </c>
      <c r="C443" s="282">
        <f>'ANEXO B - ICPF - Derescente'!C443</f>
        <v>0</v>
      </c>
      <c r="D443" s="300">
        <f>'ANEXO B - ICPF - Derescente'!D443</f>
        <v>0</v>
      </c>
      <c r="E443" s="7">
        <f>'MEM. CÁLCULO - Decrescente'!Y443</f>
        <v>0</v>
      </c>
      <c r="F443" s="7">
        <f>'MEM. CÁLCULO - Decrescente'!AA443</f>
        <v>0</v>
      </c>
      <c r="G443" s="2">
        <f>'MEM. CÁLCULO - Decrescente'!AB443</f>
        <v>0</v>
      </c>
      <c r="H443" s="7">
        <f>'MEM. CÁLCULO - Decrescente'!AC443</f>
        <v>0</v>
      </c>
      <c r="I443" s="7">
        <f>'MEM. CÁLCULO - Decrescente'!AE443</f>
        <v>0</v>
      </c>
      <c r="J443" s="2">
        <f>'MEM. CÁLCULO - Decrescente'!AF443</f>
        <v>0</v>
      </c>
      <c r="K443" s="2">
        <f>'MEM. CÁLCULO - Decrescente'!AG443</f>
        <v>0</v>
      </c>
      <c r="L443" s="7">
        <f>'MEM. CÁLCULO - Decrescente'!AI443</f>
        <v>0</v>
      </c>
      <c r="M443" s="7">
        <f>'MEM. CÁLCULO - Decrescente'!AJ443</f>
        <v>0</v>
      </c>
      <c r="N443" s="747">
        <f>'MEM. CÁLCULO - Decrescente'!AU480</f>
        <v>0</v>
      </c>
      <c r="O443" s="748"/>
      <c r="P443" s="748"/>
      <c r="Q443" s="749"/>
    </row>
    <row r="444" spans="1:17" hidden="1">
      <c r="A444" s="5">
        <f>IF(B444="","",MAX($A$15:A443)+1)</f>
        <v>430</v>
      </c>
      <c r="B444" s="282">
        <f>'ANEXO B - ICPF - Derescente'!B444</f>
        <v>0</v>
      </c>
      <c r="C444" s="282">
        <f>'ANEXO B - ICPF - Derescente'!C444</f>
        <v>0</v>
      </c>
      <c r="D444" s="300">
        <f>'ANEXO B - ICPF - Derescente'!D444</f>
        <v>0</v>
      </c>
      <c r="E444" s="7">
        <f>'MEM. CÁLCULO - Decrescente'!Y444</f>
        <v>0</v>
      </c>
      <c r="F444" s="7">
        <f>'MEM. CÁLCULO - Decrescente'!AA444</f>
        <v>0</v>
      </c>
      <c r="G444" s="2">
        <f>'MEM. CÁLCULO - Decrescente'!AB444</f>
        <v>0</v>
      </c>
      <c r="H444" s="7">
        <f>'MEM. CÁLCULO - Decrescente'!AC444</f>
        <v>0</v>
      </c>
      <c r="I444" s="7">
        <f>'MEM. CÁLCULO - Decrescente'!AE444</f>
        <v>0</v>
      </c>
      <c r="J444" s="2">
        <f>'MEM. CÁLCULO - Decrescente'!AF444</f>
        <v>0</v>
      </c>
      <c r="K444" s="2">
        <f>'MEM. CÁLCULO - Decrescente'!AG444</f>
        <v>0</v>
      </c>
      <c r="L444" s="7">
        <f>'MEM. CÁLCULO - Decrescente'!AI444</f>
        <v>0</v>
      </c>
      <c r="M444" s="7">
        <f>'MEM. CÁLCULO - Decrescente'!AJ444</f>
        <v>0</v>
      </c>
      <c r="N444" s="747">
        <f>'MEM. CÁLCULO - Decrescente'!AU481</f>
        <v>0</v>
      </c>
      <c r="O444" s="748"/>
      <c r="P444" s="748"/>
      <c r="Q444" s="749"/>
    </row>
    <row r="445" spans="1:17" hidden="1">
      <c r="A445" s="5">
        <f>IF(B445="","",MAX($A$15:A444)+1)</f>
        <v>431</v>
      </c>
      <c r="B445" s="282">
        <f>'ANEXO B - ICPF - Derescente'!B445</f>
        <v>0</v>
      </c>
      <c r="C445" s="282">
        <f>'ANEXO B - ICPF - Derescente'!C445</f>
        <v>0</v>
      </c>
      <c r="D445" s="300">
        <f>'ANEXO B - ICPF - Derescente'!D445</f>
        <v>0</v>
      </c>
      <c r="E445" s="7">
        <f>'MEM. CÁLCULO - Decrescente'!Y445</f>
        <v>0</v>
      </c>
      <c r="F445" s="7">
        <f>'MEM. CÁLCULO - Decrescente'!AA445</f>
        <v>0</v>
      </c>
      <c r="G445" s="2">
        <f>'MEM. CÁLCULO - Decrescente'!AB445</f>
        <v>0</v>
      </c>
      <c r="H445" s="7">
        <f>'MEM. CÁLCULO - Decrescente'!AC445</f>
        <v>0</v>
      </c>
      <c r="I445" s="7">
        <f>'MEM. CÁLCULO - Decrescente'!AE445</f>
        <v>0</v>
      </c>
      <c r="J445" s="2">
        <f>'MEM. CÁLCULO - Decrescente'!AF445</f>
        <v>0</v>
      </c>
      <c r="K445" s="2">
        <f>'MEM. CÁLCULO - Decrescente'!AG445</f>
        <v>0</v>
      </c>
      <c r="L445" s="7">
        <f>'MEM. CÁLCULO - Decrescente'!AI445</f>
        <v>0</v>
      </c>
      <c r="M445" s="7">
        <f>'MEM. CÁLCULO - Decrescente'!AJ445</f>
        <v>0</v>
      </c>
      <c r="N445" s="747">
        <f>'MEM. CÁLCULO - Decrescente'!AU482</f>
        <v>0</v>
      </c>
      <c r="O445" s="748"/>
      <c r="P445" s="748"/>
      <c r="Q445" s="749"/>
    </row>
    <row r="446" spans="1:17" hidden="1">
      <c r="A446" s="5">
        <f>IF(B446="","",MAX($A$15:A445)+1)</f>
        <v>432</v>
      </c>
      <c r="B446" s="282">
        <f>'ANEXO B - ICPF - Derescente'!B446</f>
        <v>0</v>
      </c>
      <c r="C446" s="282">
        <f>'ANEXO B - ICPF - Derescente'!C446</f>
        <v>0</v>
      </c>
      <c r="D446" s="300">
        <f>'ANEXO B - ICPF - Derescente'!D446</f>
        <v>0</v>
      </c>
      <c r="E446" s="7">
        <f>'MEM. CÁLCULO - Decrescente'!Y446</f>
        <v>0</v>
      </c>
      <c r="F446" s="7">
        <f>'MEM. CÁLCULO - Decrescente'!AA446</f>
        <v>0</v>
      </c>
      <c r="G446" s="2">
        <f>'MEM. CÁLCULO - Decrescente'!AB446</f>
        <v>0</v>
      </c>
      <c r="H446" s="7">
        <f>'MEM. CÁLCULO - Decrescente'!AC446</f>
        <v>0</v>
      </c>
      <c r="I446" s="7">
        <f>'MEM. CÁLCULO - Decrescente'!AE446</f>
        <v>0</v>
      </c>
      <c r="J446" s="2">
        <f>'MEM. CÁLCULO - Decrescente'!AF446</f>
        <v>0</v>
      </c>
      <c r="K446" s="2">
        <f>'MEM. CÁLCULO - Decrescente'!AG446</f>
        <v>0</v>
      </c>
      <c r="L446" s="7">
        <f>'MEM. CÁLCULO - Decrescente'!AI446</f>
        <v>0</v>
      </c>
      <c r="M446" s="7">
        <f>'MEM. CÁLCULO - Decrescente'!AJ446</f>
        <v>0</v>
      </c>
      <c r="N446" s="747">
        <f>'MEM. CÁLCULO - Decrescente'!AU483</f>
        <v>0</v>
      </c>
      <c r="O446" s="748"/>
      <c r="P446" s="748"/>
      <c r="Q446" s="749"/>
    </row>
    <row r="447" spans="1:17" hidden="1">
      <c r="A447" s="5">
        <f>IF(B447="","",MAX($A$15:A446)+1)</f>
        <v>433</v>
      </c>
      <c r="B447" s="282">
        <f>'ANEXO B - ICPF - Derescente'!B447</f>
        <v>0</v>
      </c>
      <c r="C447" s="282">
        <f>'ANEXO B - ICPF - Derescente'!C447</f>
        <v>0</v>
      </c>
      <c r="D447" s="300">
        <f>'ANEXO B - ICPF - Derescente'!D447</f>
        <v>0</v>
      </c>
      <c r="E447" s="7">
        <f>'MEM. CÁLCULO - Decrescente'!Y447</f>
        <v>0</v>
      </c>
      <c r="F447" s="7">
        <f>'MEM. CÁLCULO - Decrescente'!AA447</f>
        <v>0</v>
      </c>
      <c r="G447" s="2">
        <f>'MEM. CÁLCULO - Decrescente'!AB447</f>
        <v>0</v>
      </c>
      <c r="H447" s="7">
        <f>'MEM. CÁLCULO - Decrescente'!AC447</f>
        <v>0</v>
      </c>
      <c r="I447" s="7">
        <f>'MEM. CÁLCULO - Decrescente'!AE447</f>
        <v>0</v>
      </c>
      <c r="J447" s="2">
        <f>'MEM. CÁLCULO - Decrescente'!AF447</f>
        <v>0</v>
      </c>
      <c r="K447" s="2">
        <f>'MEM. CÁLCULO - Decrescente'!AG447</f>
        <v>0</v>
      </c>
      <c r="L447" s="7">
        <f>'MEM. CÁLCULO - Decrescente'!AI447</f>
        <v>0</v>
      </c>
      <c r="M447" s="7">
        <f>'MEM. CÁLCULO - Decrescente'!AJ447</f>
        <v>0</v>
      </c>
      <c r="N447" s="747">
        <f>'MEM. CÁLCULO - Decrescente'!AU484</f>
        <v>0</v>
      </c>
      <c r="O447" s="748"/>
      <c r="P447" s="748"/>
      <c r="Q447" s="749"/>
    </row>
    <row r="448" spans="1:17" hidden="1">
      <c r="A448" s="5">
        <f>IF(B448="","",MAX($A$15:A447)+1)</f>
        <v>434</v>
      </c>
      <c r="B448" s="282">
        <f>'ANEXO B - ICPF - Derescente'!B448</f>
        <v>0</v>
      </c>
      <c r="C448" s="282">
        <f>'ANEXO B - ICPF - Derescente'!C448</f>
        <v>0</v>
      </c>
      <c r="D448" s="300">
        <f>'ANEXO B - ICPF - Derescente'!D448</f>
        <v>0</v>
      </c>
      <c r="E448" s="7">
        <f>'MEM. CÁLCULO - Decrescente'!Y448</f>
        <v>0</v>
      </c>
      <c r="F448" s="7">
        <f>'MEM. CÁLCULO - Decrescente'!AA448</f>
        <v>0</v>
      </c>
      <c r="G448" s="2">
        <f>'MEM. CÁLCULO - Decrescente'!AB448</f>
        <v>0</v>
      </c>
      <c r="H448" s="7">
        <f>'MEM. CÁLCULO - Decrescente'!AC448</f>
        <v>0</v>
      </c>
      <c r="I448" s="7">
        <f>'MEM. CÁLCULO - Decrescente'!AE448</f>
        <v>0</v>
      </c>
      <c r="J448" s="2">
        <f>'MEM. CÁLCULO - Decrescente'!AF448</f>
        <v>0</v>
      </c>
      <c r="K448" s="2">
        <f>'MEM. CÁLCULO - Decrescente'!AG448</f>
        <v>0</v>
      </c>
      <c r="L448" s="7">
        <f>'MEM. CÁLCULO - Decrescente'!AI448</f>
        <v>0</v>
      </c>
      <c r="M448" s="7">
        <f>'MEM. CÁLCULO - Decrescente'!AJ448</f>
        <v>0</v>
      </c>
      <c r="N448" s="747">
        <f>'MEM. CÁLCULO - Decrescente'!AU485</f>
        <v>0</v>
      </c>
      <c r="O448" s="748"/>
      <c r="P448" s="748"/>
      <c r="Q448" s="749"/>
    </row>
    <row r="449" spans="1:17" hidden="1">
      <c r="A449" s="5">
        <f>IF(B449="","",MAX($A$15:A448)+1)</f>
        <v>435</v>
      </c>
      <c r="B449" s="282">
        <f>'ANEXO B - ICPF - Derescente'!B449</f>
        <v>0</v>
      </c>
      <c r="C449" s="282">
        <f>'ANEXO B - ICPF - Derescente'!C449</f>
        <v>0</v>
      </c>
      <c r="D449" s="300">
        <f>'ANEXO B - ICPF - Derescente'!D449</f>
        <v>0</v>
      </c>
      <c r="E449" s="7">
        <f>'MEM. CÁLCULO - Decrescente'!Y449</f>
        <v>0</v>
      </c>
      <c r="F449" s="7">
        <f>'MEM. CÁLCULO - Decrescente'!AA449</f>
        <v>0</v>
      </c>
      <c r="G449" s="2">
        <f>'MEM. CÁLCULO - Decrescente'!AB449</f>
        <v>0</v>
      </c>
      <c r="H449" s="7">
        <f>'MEM. CÁLCULO - Decrescente'!AC449</f>
        <v>0</v>
      </c>
      <c r="I449" s="7">
        <f>'MEM. CÁLCULO - Decrescente'!AE449</f>
        <v>0</v>
      </c>
      <c r="J449" s="2">
        <f>'MEM. CÁLCULO - Decrescente'!AF449</f>
        <v>0</v>
      </c>
      <c r="K449" s="2">
        <f>'MEM. CÁLCULO - Decrescente'!AG449</f>
        <v>0</v>
      </c>
      <c r="L449" s="7">
        <f>'MEM. CÁLCULO - Decrescente'!AI449</f>
        <v>0</v>
      </c>
      <c r="M449" s="7">
        <f>'MEM. CÁLCULO - Decrescente'!AJ449</f>
        <v>0</v>
      </c>
      <c r="N449" s="747">
        <f>'MEM. CÁLCULO - Decrescente'!AU486</f>
        <v>0</v>
      </c>
      <c r="O449" s="748"/>
      <c r="P449" s="748"/>
      <c r="Q449" s="749"/>
    </row>
    <row r="450" spans="1:17" hidden="1">
      <c r="A450" s="5">
        <f>IF(B450="","",MAX($A$15:A449)+1)</f>
        <v>436</v>
      </c>
      <c r="B450" s="282">
        <f>'ANEXO B - ICPF - Derescente'!B450</f>
        <v>0</v>
      </c>
      <c r="C450" s="282">
        <f>'ANEXO B - ICPF - Derescente'!C450</f>
        <v>0</v>
      </c>
      <c r="D450" s="300">
        <f>'ANEXO B - ICPF - Derescente'!D450</f>
        <v>0</v>
      </c>
      <c r="E450" s="7">
        <f>'MEM. CÁLCULO - Decrescente'!Y450</f>
        <v>0</v>
      </c>
      <c r="F450" s="7">
        <f>'MEM. CÁLCULO - Decrescente'!AA450</f>
        <v>0</v>
      </c>
      <c r="G450" s="2">
        <f>'MEM. CÁLCULO - Decrescente'!AB450</f>
        <v>0</v>
      </c>
      <c r="H450" s="7">
        <f>'MEM. CÁLCULO - Decrescente'!AC450</f>
        <v>0</v>
      </c>
      <c r="I450" s="7">
        <f>'MEM. CÁLCULO - Decrescente'!AE450</f>
        <v>0</v>
      </c>
      <c r="J450" s="2">
        <f>'MEM. CÁLCULO - Decrescente'!AF450</f>
        <v>0</v>
      </c>
      <c r="K450" s="2">
        <f>'MEM. CÁLCULO - Decrescente'!AG450</f>
        <v>0</v>
      </c>
      <c r="L450" s="7">
        <f>'MEM. CÁLCULO - Decrescente'!AI450</f>
        <v>0</v>
      </c>
      <c r="M450" s="7">
        <f>'MEM. CÁLCULO - Decrescente'!AJ450</f>
        <v>0</v>
      </c>
      <c r="N450" s="747">
        <f>'MEM. CÁLCULO - Decrescente'!AU487</f>
        <v>0</v>
      </c>
      <c r="O450" s="748"/>
      <c r="P450" s="748"/>
      <c r="Q450" s="749"/>
    </row>
    <row r="451" spans="1:17" hidden="1">
      <c r="A451" s="5">
        <f>IF(B451="","",MAX($A$15:A450)+1)</f>
        <v>437</v>
      </c>
      <c r="B451" s="282">
        <f>'ANEXO B - ICPF - Derescente'!B451</f>
        <v>0</v>
      </c>
      <c r="C451" s="282">
        <f>'ANEXO B - ICPF - Derescente'!C451</f>
        <v>0</v>
      </c>
      <c r="D451" s="300">
        <f>'ANEXO B - ICPF - Derescente'!D451</f>
        <v>0</v>
      </c>
      <c r="E451" s="7">
        <f>'MEM. CÁLCULO - Decrescente'!Y451</f>
        <v>0</v>
      </c>
      <c r="F451" s="7">
        <f>'MEM. CÁLCULO - Decrescente'!AA451</f>
        <v>0</v>
      </c>
      <c r="G451" s="2">
        <f>'MEM. CÁLCULO - Decrescente'!AB451</f>
        <v>0</v>
      </c>
      <c r="H451" s="7">
        <f>'MEM. CÁLCULO - Decrescente'!AC451</f>
        <v>0</v>
      </c>
      <c r="I451" s="7">
        <f>'MEM. CÁLCULO - Decrescente'!AE451</f>
        <v>0</v>
      </c>
      <c r="J451" s="2">
        <f>'MEM. CÁLCULO - Decrescente'!AF451</f>
        <v>0</v>
      </c>
      <c r="K451" s="2">
        <f>'MEM. CÁLCULO - Decrescente'!AG451</f>
        <v>0</v>
      </c>
      <c r="L451" s="7">
        <f>'MEM. CÁLCULO - Decrescente'!AI451</f>
        <v>0</v>
      </c>
      <c r="M451" s="7">
        <f>'MEM. CÁLCULO - Decrescente'!AJ451</f>
        <v>0</v>
      </c>
      <c r="N451" s="747">
        <f>'MEM. CÁLCULO - Decrescente'!AU488</f>
        <v>0</v>
      </c>
      <c r="O451" s="748"/>
      <c r="P451" s="748"/>
      <c r="Q451" s="749"/>
    </row>
    <row r="452" spans="1:17" hidden="1">
      <c r="A452" s="5">
        <f>IF(B452="","",MAX($A$15:A451)+1)</f>
        <v>438</v>
      </c>
      <c r="B452" s="282">
        <f>'ANEXO B - ICPF - Derescente'!B452</f>
        <v>0</v>
      </c>
      <c r="C452" s="282">
        <f>'ANEXO B - ICPF - Derescente'!C452</f>
        <v>0</v>
      </c>
      <c r="D452" s="300">
        <f>'ANEXO B - ICPF - Derescente'!D452</f>
        <v>0</v>
      </c>
      <c r="E452" s="7">
        <f>'MEM. CÁLCULO - Decrescente'!Y452</f>
        <v>0</v>
      </c>
      <c r="F452" s="7">
        <f>'MEM. CÁLCULO - Decrescente'!AA452</f>
        <v>0</v>
      </c>
      <c r="G452" s="2">
        <f>'MEM. CÁLCULO - Decrescente'!AB452</f>
        <v>0</v>
      </c>
      <c r="H452" s="7">
        <f>'MEM. CÁLCULO - Decrescente'!AC452</f>
        <v>0</v>
      </c>
      <c r="I452" s="7">
        <f>'MEM. CÁLCULO - Decrescente'!AE452</f>
        <v>0</v>
      </c>
      <c r="J452" s="2">
        <f>'MEM. CÁLCULO - Decrescente'!AF452</f>
        <v>0</v>
      </c>
      <c r="K452" s="2">
        <f>'MEM. CÁLCULO - Decrescente'!AG452</f>
        <v>0</v>
      </c>
      <c r="L452" s="7">
        <f>'MEM. CÁLCULO - Decrescente'!AI452</f>
        <v>0</v>
      </c>
      <c r="M452" s="7">
        <f>'MEM. CÁLCULO - Decrescente'!AJ452</f>
        <v>0</v>
      </c>
      <c r="N452" s="747">
        <f>'MEM. CÁLCULO - Decrescente'!AU489</f>
        <v>0</v>
      </c>
      <c r="O452" s="748"/>
      <c r="P452" s="748"/>
      <c r="Q452" s="749"/>
    </row>
    <row r="453" spans="1:17" hidden="1">
      <c r="A453" s="5">
        <f>IF(B453="","",MAX($A$15:A452)+1)</f>
        <v>439</v>
      </c>
      <c r="B453" s="282">
        <f>'ANEXO B - ICPF - Derescente'!B453</f>
        <v>0</v>
      </c>
      <c r="C453" s="282">
        <f>'ANEXO B - ICPF - Derescente'!C453</f>
        <v>0</v>
      </c>
      <c r="D453" s="300">
        <f>'ANEXO B - ICPF - Derescente'!D453</f>
        <v>0</v>
      </c>
      <c r="E453" s="7">
        <f>'MEM. CÁLCULO - Decrescente'!Y453</f>
        <v>0</v>
      </c>
      <c r="F453" s="7">
        <f>'MEM. CÁLCULO - Decrescente'!AA453</f>
        <v>0</v>
      </c>
      <c r="G453" s="2">
        <f>'MEM. CÁLCULO - Decrescente'!AB453</f>
        <v>0</v>
      </c>
      <c r="H453" s="7">
        <f>'MEM. CÁLCULO - Decrescente'!AC453</f>
        <v>0</v>
      </c>
      <c r="I453" s="7">
        <f>'MEM. CÁLCULO - Decrescente'!AE453</f>
        <v>0</v>
      </c>
      <c r="J453" s="2">
        <f>'MEM. CÁLCULO - Decrescente'!AF453</f>
        <v>0</v>
      </c>
      <c r="K453" s="2">
        <f>'MEM. CÁLCULO - Decrescente'!AG453</f>
        <v>0</v>
      </c>
      <c r="L453" s="7">
        <f>'MEM. CÁLCULO - Decrescente'!AI453</f>
        <v>0</v>
      </c>
      <c r="M453" s="7">
        <f>'MEM. CÁLCULO - Decrescente'!AJ453</f>
        <v>0</v>
      </c>
      <c r="N453" s="747">
        <f>'MEM. CÁLCULO - Decrescente'!AU490</f>
        <v>0</v>
      </c>
      <c r="O453" s="748"/>
      <c r="P453" s="748"/>
      <c r="Q453" s="749"/>
    </row>
    <row r="454" spans="1:17" hidden="1">
      <c r="A454" s="5">
        <f>IF(B454="","",MAX($A$15:A453)+1)</f>
        <v>440</v>
      </c>
      <c r="B454" s="282">
        <f>'ANEXO B - ICPF - Derescente'!B454</f>
        <v>0</v>
      </c>
      <c r="C454" s="282">
        <f>'ANEXO B - ICPF - Derescente'!C454</f>
        <v>0</v>
      </c>
      <c r="D454" s="300">
        <f>'ANEXO B - ICPF - Derescente'!D454</f>
        <v>0</v>
      </c>
      <c r="E454" s="7">
        <f>'MEM. CÁLCULO - Decrescente'!Y454</f>
        <v>0</v>
      </c>
      <c r="F454" s="7">
        <f>'MEM. CÁLCULO - Decrescente'!AA454</f>
        <v>0</v>
      </c>
      <c r="G454" s="2">
        <f>'MEM. CÁLCULO - Decrescente'!AB454</f>
        <v>0</v>
      </c>
      <c r="H454" s="7">
        <f>'MEM. CÁLCULO - Decrescente'!AC454</f>
        <v>0</v>
      </c>
      <c r="I454" s="7">
        <f>'MEM. CÁLCULO - Decrescente'!AE454</f>
        <v>0</v>
      </c>
      <c r="J454" s="2">
        <f>'MEM. CÁLCULO - Decrescente'!AF454</f>
        <v>0</v>
      </c>
      <c r="K454" s="2">
        <f>'MEM. CÁLCULO - Decrescente'!AG454</f>
        <v>0</v>
      </c>
      <c r="L454" s="7">
        <f>'MEM. CÁLCULO - Decrescente'!AI454</f>
        <v>0</v>
      </c>
      <c r="M454" s="7">
        <f>'MEM. CÁLCULO - Decrescente'!AJ454</f>
        <v>0</v>
      </c>
      <c r="N454" s="747">
        <f>'MEM. CÁLCULO - Decrescente'!AU491</f>
        <v>0</v>
      </c>
      <c r="O454" s="748"/>
      <c r="P454" s="748"/>
      <c r="Q454" s="749"/>
    </row>
    <row r="455" spans="1:17" hidden="1">
      <c r="A455" s="5">
        <f>IF(B455="","",MAX($A$15:A454)+1)</f>
        <v>441</v>
      </c>
      <c r="B455" s="282">
        <f>'ANEXO B - ICPF - Derescente'!B455</f>
        <v>0</v>
      </c>
      <c r="C455" s="282">
        <f>'ANEXO B - ICPF - Derescente'!C455</f>
        <v>0</v>
      </c>
      <c r="D455" s="300">
        <f>'ANEXO B - ICPF - Derescente'!D455</f>
        <v>0</v>
      </c>
      <c r="E455" s="7">
        <f>'MEM. CÁLCULO - Decrescente'!Y455</f>
        <v>0</v>
      </c>
      <c r="F455" s="7">
        <f>'MEM. CÁLCULO - Decrescente'!AA455</f>
        <v>0</v>
      </c>
      <c r="G455" s="2">
        <f>'MEM. CÁLCULO - Decrescente'!AB455</f>
        <v>0</v>
      </c>
      <c r="H455" s="7">
        <f>'MEM. CÁLCULO - Decrescente'!AC455</f>
        <v>0</v>
      </c>
      <c r="I455" s="7">
        <f>'MEM. CÁLCULO - Decrescente'!AE455</f>
        <v>0</v>
      </c>
      <c r="J455" s="2">
        <f>'MEM. CÁLCULO - Decrescente'!AF455</f>
        <v>0</v>
      </c>
      <c r="K455" s="2">
        <f>'MEM. CÁLCULO - Decrescente'!AG455</f>
        <v>0</v>
      </c>
      <c r="L455" s="7">
        <f>'MEM. CÁLCULO - Decrescente'!AI455</f>
        <v>0</v>
      </c>
      <c r="M455" s="7">
        <f>'MEM. CÁLCULO - Decrescente'!AJ455</f>
        <v>0</v>
      </c>
      <c r="N455" s="747">
        <f>'MEM. CÁLCULO - Decrescente'!AU492</f>
        <v>0</v>
      </c>
      <c r="O455" s="748"/>
      <c r="P455" s="748"/>
      <c r="Q455" s="749"/>
    </row>
    <row r="456" spans="1:17" hidden="1">
      <c r="A456" s="5">
        <f>IF(B456="","",MAX($A$15:A455)+1)</f>
        <v>442</v>
      </c>
      <c r="B456" s="282">
        <f>'ANEXO B - ICPF - Derescente'!B456</f>
        <v>0</v>
      </c>
      <c r="C456" s="282">
        <f>'ANEXO B - ICPF - Derescente'!C456</f>
        <v>0</v>
      </c>
      <c r="D456" s="300">
        <f>'ANEXO B - ICPF - Derescente'!D456</f>
        <v>0</v>
      </c>
      <c r="E456" s="7">
        <f>'MEM. CÁLCULO - Decrescente'!Y456</f>
        <v>0</v>
      </c>
      <c r="F456" s="7">
        <f>'MEM. CÁLCULO - Decrescente'!AA456</f>
        <v>0</v>
      </c>
      <c r="G456" s="2">
        <f>'MEM. CÁLCULO - Decrescente'!AB456</f>
        <v>0</v>
      </c>
      <c r="H456" s="7">
        <f>'MEM. CÁLCULO - Decrescente'!AC456</f>
        <v>0</v>
      </c>
      <c r="I456" s="7">
        <f>'MEM. CÁLCULO - Decrescente'!AE456</f>
        <v>0</v>
      </c>
      <c r="J456" s="2">
        <f>'MEM. CÁLCULO - Decrescente'!AF456</f>
        <v>0</v>
      </c>
      <c r="K456" s="2">
        <f>'MEM. CÁLCULO - Decrescente'!AG456</f>
        <v>0</v>
      </c>
      <c r="L456" s="7">
        <f>'MEM. CÁLCULO - Decrescente'!AI456</f>
        <v>0</v>
      </c>
      <c r="M456" s="7">
        <f>'MEM. CÁLCULO - Decrescente'!AJ456</f>
        <v>0</v>
      </c>
      <c r="N456" s="747">
        <f>'MEM. CÁLCULO - Decrescente'!AU493</f>
        <v>0</v>
      </c>
      <c r="O456" s="748"/>
      <c r="P456" s="748"/>
      <c r="Q456" s="749"/>
    </row>
    <row r="457" spans="1:17" hidden="1">
      <c r="A457" s="5">
        <f>IF(B457="","",MAX($A$15:A456)+1)</f>
        <v>443</v>
      </c>
      <c r="B457" s="282">
        <f>'ANEXO B - ICPF - Derescente'!B457</f>
        <v>0</v>
      </c>
      <c r="C457" s="282">
        <f>'ANEXO B - ICPF - Derescente'!C457</f>
        <v>0</v>
      </c>
      <c r="D457" s="300">
        <f>'ANEXO B - ICPF - Derescente'!D457</f>
        <v>0</v>
      </c>
      <c r="E457" s="7">
        <f>'MEM. CÁLCULO - Decrescente'!Y457</f>
        <v>0</v>
      </c>
      <c r="F457" s="7">
        <f>'MEM. CÁLCULO - Decrescente'!AA457</f>
        <v>0</v>
      </c>
      <c r="G457" s="2">
        <f>'MEM. CÁLCULO - Decrescente'!AB457</f>
        <v>0</v>
      </c>
      <c r="H457" s="7">
        <f>'MEM. CÁLCULO - Decrescente'!AC457</f>
        <v>0</v>
      </c>
      <c r="I457" s="7">
        <f>'MEM. CÁLCULO - Decrescente'!AE457</f>
        <v>0</v>
      </c>
      <c r="J457" s="2">
        <f>'MEM. CÁLCULO - Decrescente'!AF457</f>
        <v>0</v>
      </c>
      <c r="K457" s="2">
        <f>'MEM. CÁLCULO - Decrescente'!AG457</f>
        <v>0</v>
      </c>
      <c r="L457" s="7">
        <f>'MEM. CÁLCULO - Decrescente'!AI457</f>
        <v>0</v>
      </c>
      <c r="M457" s="7">
        <f>'MEM. CÁLCULO - Decrescente'!AJ457</f>
        <v>0</v>
      </c>
      <c r="N457" s="747">
        <f>'MEM. CÁLCULO - Decrescente'!AU494</f>
        <v>0</v>
      </c>
      <c r="O457" s="748"/>
      <c r="P457" s="748"/>
      <c r="Q457" s="749"/>
    </row>
    <row r="458" spans="1:17" hidden="1">
      <c r="A458" s="5">
        <f>IF(B458="","",MAX($A$15:A457)+1)</f>
        <v>444</v>
      </c>
      <c r="B458" s="282">
        <f>'ANEXO B - ICPF - Derescente'!B458</f>
        <v>0</v>
      </c>
      <c r="C458" s="282">
        <f>'ANEXO B - ICPF - Derescente'!C458</f>
        <v>0</v>
      </c>
      <c r="D458" s="300">
        <f>'ANEXO B - ICPF - Derescente'!D458</f>
        <v>0</v>
      </c>
      <c r="E458" s="7">
        <f>'MEM. CÁLCULO - Decrescente'!Y458</f>
        <v>0</v>
      </c>
      <c r="F458" s="7">
        <f>'MEM. CÁLCULO - Decrescente'!AA458</f>
        <v>0</v>
      </c>
      <c r="G458" s="2">
        <f>'MEM. CÁLCULO - Decrescente'!AB458</f>
        <v>0</v>
      </c>
      <c r="H458" s="7">
        <f>'MEM. CÁLCULO - Decrescente'!AC458</f>
        <v>0</v>
      </c>
      <c r="I458" s="7">
        <f>'MEM. CÁLCULO - Decrescente'!AE458</f>
        <v>0</v>
      </c>
      <c r="J458" s="2">
        <f>'MEM. CÁLCULO - Decrescente'!AF458</f>
        <v>0</v>
      </c>
      <c r="K458" s="2">
        <f>'MEM. CÁLCULO - Decrescente'!AG458</f>
        <v>0</v>
      </c>
      <c r="L458" s="7">
        <f>'MEM. CÁLCULO - Decrescente'!AI458</f>
        <v>0</v>
      </c>
      <c r="M458" s="7">
        <f>'MEM. CÁLCULO - Decrescente'!AJ458</f>
        <v>0</v>
      </c>
      <c r="N458" s="747">
        <f>'MEM. CÁLCULO - Decrescente'!AU495</f>
        <v>0</v>
      </c>
      <c r="O458" s="748"/>
      <c r="P458" s="748"/>
      <c r="Q458" s="749"/>
    </row>
    <row r="459" spans="1:17" hidden="1">
      <c r="A459" s="5">
        <f>IF(B459="","",MAX($A$15:A458)+1)</f>
        <v>445</v>
      </c>
      <c r="B459" s="282">
        <f>'ANEXO B - ICPF - Derescente'!B459</f>
        <v>0</v>
      </c>
      <c r="C459" s="282">
        <f>'ANEXO B - ICPF - Derescente'!C459</f>
        <v>0</v>
      </c>
      <c r="D459" s="300">
        <f>'ANEXO B - ICPF - Derescente'!D459</f>
        <v>0</v>
      </c>
      <c r="E459" s="7">
        <f>'MEM. CÁLCULO - Decrescente'!Y459</f>
        <v>0</v>
      </c>
      <c r="F459" s="7">
        <f>'MEM. CÁLCULO - Decrescente'!AA459</f>
        <v>0</v>
      </c>
      <c r="G459" s="2">
        <f>'MEM. CÁLCULO - Decrescente'!AB459</f>
        <v>0</v>
      </c>
      <c r="H459" s="7">
        <f>'MEM. CÁLCULO - Decrescente'!AC459</f>
        <v>0</v>
      </c>
      <c r="I459" s="7">
        <f>'MEM. CÁLCULO - Decrescente'!AE459</f>
        <v>0</v>
      </c>
      <c r="J459" s="2">
        <f>'MEM. CÁLCULO - Decrescente'!AF459</f>
        <v>0</v>
      </c>
      <c r="K459" s="2">
        <f>'MEM. CÁLCULO - Decrescente'!AG459</f>
        <v>0</v>
      </c>
      <c r="L459" s="7">
        <f>'MEM. CÁLCULO - Decrescente'!AI459</f>
        <v>0</v>
      </c>
      <c r="M459" s="7">
        <f>'MEM. CÁLCULO - Decrescente'!AJ459</f>
        <v>0</v>
      </c>
      <c r="N459" s="747">
        <f>'MEM. CÁLCULO - Decrescente'!AU496</f>
        <v>0</v>
      </c>
      <c r="O459" s="748"/>
      <c r="P459" s="748"/>
      <c r="Q459" s="749"/>
    </row>
    <row r="460" spans="1:17" hidden="1">
      <c r="A460" s="5">
        <f>IF(B460="","",MAX($A$15:A459)+1)</f>
        <v>446</v>
      </c>
      <c r="B460" s="282">
        <f>'ANEXO B - ICPF - Derescente'!B460</f>
        <v>0</v>
      </c>
      <c r="C460" s="282">
        <f>'ANEXO B - ICPF - Derescente'!C460</f>
        <v>0</v>
      </c>
      <c r="D460" s="300">
        <f>'ANEXO B - ICPF - Derescente'!D460</f>
        <v>0</v>
      </c>
      <c r="E460" s="7">
        <f>'MEM. CÁLCULO - Decrescente'!Y460</f>
        <v>0</v>
      </c>
      <c r="F460" s="7">
        <f>'MEM. CÁLCULO - Decrescente'!AA460</f>
        <v>0</v>
      </c>
      <c r="G460" s="2">
        <f>'MEM. CÁLCULO - Decrescente'!AB460</f>
        <v>0</v>
      </c>
      <c r="H460" s="7">
        <f>'MEM. CÁLCULO - Decrescente'!AC460</f>
        <v>0</v>
      </c>
      <c r="I460" s="7">
        <f>'MEM. CÁLCULO - Decrescente'!AE460</f>
        <v>0</v>
      </c>
      <c r="J460" s="2">
        <f>'MEM. CÁLCULO - Decrescente'!AF460</f>
        <v>0</v>
      </c>
      <c r="K460" s="2">
        <f>'MEM. CÁLCULO - Decrescente'!AG460</f>
        <v>0</v>
      </c>
      <c r="L460" s="7">
        <f>'MEM. CÁLCULO - Decrescente'!AI460</f>
        <v>0</v>
      </c>
      <c r="M460" s="7">
        <f>'MEM. CÁLCULO - Decrescente'!AJ460</f>
        <v>0</v>
      </c>
      <c r="N460" s="747">
        <f>'MEM. CÁLCULO - Decrescente'!AU497</f>
        <v>0</v>
      </c>
      <c r="O460" s="748"/>
      <c r="P460" s="748"/>
      <c r="Q460" s="749"/>
    </row>
    <row r="461" spans="1:17" hidden="1">
      <c r="A461" s="5">
        <f>IF(B461="","",MAX($A$15:A460)+1)</f>
        <v>447</v>
      </c>
      <c r="B461" s="282">
        <f>'ANEXO B - ICPF - Derescente'!B461</f>
        <v>0</v>
      </c>
      <c r="C461" s="282">
        <f>'ANEXO B - ICPF - Derescente'!C461</f>
        <v>0</v>
      </c>
      <c r="D461" s="300">
        <f>'ANEXO B - ICPF - Derescente'!D461</f>
        <v>0</v>
      </c>
      <c r="E461" s="7">
        <f>'MEM. CÁLCULO - Decrescente'!Y461</f>
        <v>0</v>
      </c>
      <c r="F461" s="7">
        <f>'MEM. CÁLCULO - Decrescente'!AA461</f>
        <v>0</v>
      </c>
      <c r="G461" s="2">
        <f>'MEM. CÁLCULO - Decrescente'!AB461</f>
        <v>0</v>
      </c>
      <c r="H461" s="7">
        <f>'MEM. CÁLCULO - Decrescente'!AC461</f>
        <v>0</v>
      </c>
      <c r="I461" s="7">
        <f>'MEM. CÁLCULO - Decrescente'!AE461</f>
        <v>0</v>
      </c>
      <c r="J461" s="2">
        <f>'MEM. CÁLCULO - Decrescente'!AF461</f>
        <v>0</v>
      </c>
      <c r="K461" s="2">
        <f>'MEM. CÁLCULO - Decrescente'!AG461</f>
        <v>0</v>
      </c>
      <c r="L461" s="7">
        <f>'MEM. CÁLCULO - Decrescente'!AI461</f>
        <v>0</v>
      </c>
      <c r="M461" s="7">
        <f>'MEM. CÁLCULO - Decrescente'!AJ461</f>
        <v>0</v>
      </c>
      <c r="N461" s="747">
        <f>'MEM. CÁLCULO - Decrescente'!AU498</f>
        <v>0</v>
      </c>
      <c r="O461" s="748"/>
      <c r="P461" s="748"/>
      <c r="Q461" s="749"/>
    </row>
    <row r="462" spans="1:17" hidden="1">
      <c r="A462" s="5">
        <f>IF(B462="","",MAX($A$15:A461)+1)</f>
        <v>448</v>
      </c>
      <c r="B462" s="282">
        <f>'ANEXO B - ICPF - Derescente'!B462</f>
        <v>0</v>
      </c>
      <c r="C462" s="282">
        <f>'ANEXO B - ICPF - Derescente'!C462</f>
        <v>0</v>
      </c>
      <c r="D462" s="300">
        <f>'ANEXO B - ICPF - Derescente'!D462</f>
        <v>0</v>
      </c>
      <c r="E462" s="7">
        <f>'MEM. CÁLCULO - Decrescente'!Y462</f>
        <v>0</v>
      </c>
      <c r="F462" s="7">
        <f>'MEM. CÁLCULO - Decrescente'!AA462</f>
        <v>0</v>
      </c>
      <c r="G462" s="2">
        <f>'MEM. CÁLCULO - Decrescente'!AB462</f>
        <v>0</v>
      </c>
      <c r="H462" s="7">
        <f>'MEM. CÁLCULO - Decrescente'!AC462</f>
        <v>0</v>
      </c>
      <c r="I462" s="7">
        <f>'MEM. CÁLCULO - Decrescente'!AE462</f>
        <v>0</v>
      </c>
      <c r="J462" s="2">
        <f>'MEM. CÁLCULO - Decrescente'!AF462</f>
        <v>0</v>
      </c>
      <c r="K462" s="2">
        <f>'MEM. CÁLCULO - Decrescente'!AG462</f>
        <v>0</v>
      </c>
      <c r="L462" s="7">
        <f>'MEM. CÁLCULO - Decrescente'!AI462</f>
        <v>0</v>
      </c>
      <c r="M462" s="7">
        <f>'MEM. CÁLCULO - Decrescente'!AJ462</f>
        <v>0</v>
      </c>
      <c r="N462" s="747">
        <f>'MEM. CÁLCULO - Decrescente'!AU499</f>
        <v>0</v>
      </c>
      <c r="O462" s="748"/>
      <c r="P462" s="748"/>
      <c r="Q462" s="749"/>
    </row>
    <row r="463" spans="1:17" hidden="1">
      <c r="A463" s="5">
        <f>IF(B463="","",MAX($A$15:A462)+1)</f>
        <v>449</v>
      </c>
      <c r="B463" s="282">
        <f>'ANEXO B - ICPF - Derescente'!B463</f>
        <v>0</v>
      </c>
      <c r="C463" s="282">
        <f>'ANEXO B - ICPF - Derescente'!C463</f>
        <v>0</v>
      </c>
      <c r="D463" s="300">
        <f>'ANEXO B - ICPF - Derescente'!D463</f>
        <v>0</v>
      </c>
      <c r="E463" s="7">
        <f>'MEM. CÁLCULO - Decrescente'!Y463</f>
        <v>0</v>
      </c>
      <c r="F463" s="7">
        <f>'MEM. CÁLCULO - Decrescente'!AA463</f>
        <v>0</v>
      </c>
      <c r="G463" s="2">
        <f>'MEM. CÁLCULO - Decrescente'!AB463</f>
        <v>0</v>
      </c>
      <c r="H463" s="7">
        <f>'MEM. CÁLCULO - Decrescente'!AC463</f>
        <v>0</v>
      </c>
      <c r="I463" s="7">
        <f>'MEM. CÁLCULO - Decrescente'!AE463</f>
        <v>0</v>
      </c>
      <c r="J463" s="2">
        <f>'MEM. CÁLCULO - Decrescente'!AF463</f>
        <v>0</v>
      </c>
      <c r="K463" s="2">
        <f>'MEM. CÁLCULO - Decrescente'!AG463</f>
        <v>0</v>
      </c>
      <c r="L463" s="7">
        <f>'MEM. CÁLCULO - Decrescente'!AI463</f>
        <v>0</v>
      </c>
      <c r="M463" s="7">
        <f>'MEM. CÁLCULO - Decrescente'!AJ463</f>
        <v>0</v>
      </c>
      <c r="N463" s="747">
        <f>'MEM. CÁLCULO - Decrescente'!AU500</f>
        <v>0</v>
      </c>
      <c r="O463" s="748"/>
      <c r="P463" s="748"/>
      <c r="Q463" s="749"/>
    </row>
    <row r="464" spans="1:17" hidden="1">
      <c r="A464" s="5">
        <f>IF(B464="","",MAX($A$15:A463)+1)</f>
        <v>450</v>
      </c>
      <c r="B464" s="282">
        <f>'ANEXO B - ICPF - Derescente'!B464</f>
        <v>0</v>
      </c>
      <c r="C464" s="282">
        <f>'ANEXO B - ICPF - Derescente'!C464</f>
        <v>0</v>
      </c>
      <c r="D464" s="300">
        <f>'ANEXO B - ICPF - Derescente'!D464</f>
        <v>0</v>
      </c>
      <c r="E464" s="7">
        <f>'MEM. CÁLCULO - Decrescente'!Y464</f>
        <v>0</v>
      </c>
      <c r="F464" s="7">
        <f>'MEM. CÁLCULO - Decrescente'!AA464</f>
        <v>0</v>
      </c>
      <c r="G464" s="2">
        <f>'MEM. CÁLCULO - Decrescente'!AB464</f>
        <v>0</v>
      </c>
      <c r="H464" s="7">
        <f>'MEM. CÁLCULO - Decrescente'!AC464</f>
        <v>0</v>
      </c>
      <c r="I464" s="7">
        <f>'MEM. CÁLCULO - Decrescente'!AE464</f>
        <v>0</v>
      </c>
      <c r="J464" s="2">
        <f>'MEM. CÁLCULO - Decrescente'!AF464</f>
        <v>0</v>
      </c>
      <c r="K464" s="2">
        <f>'MEM. CÁLCULO - Decrescente'!AG464</f>
        <v>0</v>
      </c>
      <c r="L464" s="7">
        <f>'MEM. CÁLCULO - Decrescente'!AI464</f>
        <v>0</v>
      </c>
      <c r="M464" s="7">
        <f>'MEM. CÁLCULO - Decrescente'!AJ464</f>
        <v>0</v>
      </c>
      <c r="N464" s="747">
        <f>'MEM. CÁLCULO - Decrescente'!AU501</f>
        <v>0</v>
      </c>
      <c r="O464" s="748"/>
      <c r="P464" s="748"/>
      <c r="Q464" s="749"/>
    </row>
    <row r="465" spans="1:17" hidden="1">
      <c r="A465" s="5">
        <f>IF(B465="","",MAX($A$15:A464)+1)</f>
        <v>451</v>
      </c>
      <c r="B465" s="282">
        <f>'ANEXO B - ICPF - Derescente'!B465</f>
        <v>0</v>
      </c>
      <c r="C465" s="282">
        <f>'ANEXO B - ICPF - Derescente'!C465</f>
        <v>0</v>
      </c>
      <c r="D465" s="300">
        <f>'ANEXO B - ICPF - Derescente'!D465</f>
        <v>0</v>
      </c>
      <c r="E465" s="7">
        <f>'MEM. CÁLCULO - Decrescente'!Y465</f>
        <v>0</v>
      </c>
      <c r="F465" s="7">
        <f>'MEM. CÁLCULO - Decrescente'!AA465</f>
        <v>0</v>
      </c>
      <c r="G465" s="2">
        <f>'MEM. CÁLCULO - Decrescente'!AB465</f>
        <v>0</v>
      </c>
      <c r="H465" s="7">
        <f>'MEM. CÁLCULO - Decrescente'!AC465</f>
        <v>0</v>
      </c>
      <c r="I465" s="7">
        <f>'MEM. CÁLCULO - Decrescente'!AE465</f>
        <v>0</v>
      </c>
      <c r="J465" s="2">
        <f>'MEM. CÁLCULO - Decrescente'!AF465</f>
        <v>0</v>
      </c>
      <c r="K465" s="2">
        <f>'MEM. CÁLCULO - Decrescente'!AG465</f>
        <v>0</v>
      </c>
      <c r="L465" s="7">
        <f>'MEM. CÁLCULO - Decrescente'!AI465</f>
        <v>0</v>
      </c>
      <c r="M465" s="7">
        <f>'MEM. CÁLCULO - Decrescente'!AJ465</f>
        <v>0</v>
      </c>
      <c r="N465" s="747">
        <f>'MEM. CÁLCULO - Decrescente'!AU502</f>
        <v>0</v>
      </c>
      <c r="O465" s="748"/>
      <c r="P465" s="748"/>
      <c r="Q465" s="749"/>
    </row>
    <row r="466" spans="1:17" hidden="1">
      <c r="A466" s="5">
        <f>IF(B466="","",MAX($A$15:A465)+1)</f>
        <v>452</v>
      </c>
      <c r="B466" s="282">
        <f>'ANEXO B - ICPF - Derescente'!B466</f>
        <v>0</v>
      </c>
      <c r="C466" s="282">
        <f>'ANEXO B - ICPF - Derescente'!C466</f>
        <v>0</v>
      </c>
      <c r="D466" s="300">
        <f>'ANEXO B - ICPF - Derescente'!D466</f>
        <v>0</v>
      </c>
      <c r="E466" s="7">
        <f>'MEM. CÁLCULO - Decrescente'!Y466</f>
        <v>0</v>
      </c>
      <c r="F466" s="7">
        <f>'MEM. CÁLCULO - Decrescente'!AA466</f>
        <v>0</v>
      </c>
      <c r="G466" s="2">
        <f>'MEM. CÁLCULO - Decrescente'!AB466</f>
        <v>0</v>
      </c>
      <c r="H466" s="7">
        <f>'MEM. CÁLCULO - Decrescente'!AC466</f>
        <v>0</v>
      </c>
      <c r="I466" s="7">
        <f>'MEM. CÁLCULO - Decrescente'!AE466</f>
        <v>0</v>
      </c>
      <c r="J466" s="2">
        <f>'MEM. CÁLCULO - Decrescente'!AF466</f>
        <v>0</v>
      </c>
      <c r="K466" s="2">
        <f>'MEM. CÁLCULO - Decrescente'!AG466</f>
        <v>0</v>
      </c>
      <c r="L466" s="7">
        <f>'MEM. CÁLCULO - Decrescente'!AI466</f>
        <v>0</v>
      </c>
      <c r="M466" s="7">
        <f>'MEM. CÁLCULO - Decrescente'!AJ466</f>
        <v>0</v>
      </c>
      <c r="N466" s="747">
        <f>'MEM. CÁLCULO - Decrescente'!AU503</f>
        <v>0</v>
      </c>
      <c r="O466" s="748"/>
      <c r="P466" s="748"/>
      <c r="Q466" s="749"/>
    </row>
    <row r="467" spans="1:17" hidden="1">
      <c r="A467" s="5">
        <f>IF(B467="","",MAX($A$15:A466)+1)</f>
        <v>453</v>
      </c>
      <c r="B467" s="282">
        <f>'ANEXO B - ICPF - Derescente'!B467</f>
        <v>0</v>
      </c>
      <c r="C467" s="282">
        <f>'ANEXO B - ICPF - Derescente'!C467</f>
        <v>0</v>
      </c>
      <c r="D467" s="300">
        <f>'ANEXO B - ICPF - Derescente'!D467</f>
        <v>0</v>
      </c>
      <c r="E467" s="7">
        <f>'MEM. CÁLCULO - Decrescente'!Y467</f>
        <v>0</v>
      </c>
      <c r="F467" s="7">
        <f>'MEM. CÁLCULO - Decrescente'!AA467</f>
        <v>0</v>
      </c>
      <c r="G467" s="2">
        <f>'MEM. CÁLCULO - Decrescente'!AB467</f>
        <v>0</v>
      </c>
      <c r="H467" s="7">
        <f>'MEM. CÁLCULO - Decrescente'!AC467</f>
        <v>0</v>
      </c>
      <c r="I467" s="7">
        <f>'MEM. CÁLCULO - Decrescente'!AE467</f>
        <v>0</v>
      </c>
      <c r="J467" s="2">
        <f>'MEM. CÁLCULO - Decrescente'!AF467</f>
        <v>0</v>
      </c>
      <c r="K467" s="2">
        <f>'MEM. CÁLCULO - Decrescente'!AG467</f>
        <v>0</v>
      </c>
      <c r="L467" s="7">
        <f>'MEM. CÁLCULO - Decrescente'!AI467</f>
        <v>0</v>
      </c>
      <c r="M467" s="7">
        <f>'MEM. CÁLCULO - Decrescente'!AJ467</f>
        <v>0</v>
      </c>
      <c r="N467" s="747">
        <f>'MEM. CÁLCULO - Decrescente'!AU504</f>
        <v>0</v>
      </c>
      <c r="O467" s="748"/>
      <c r="P467" s="748"/>
      <c r="Q467" s="749"/>
    </row>
    <row r="468" spans="1:17" hidden="1">
      <c r="A468" s="5">
        <f>IF(B468="","",MAX($A$15:A467)+1)</f>
        <v>454</v>
      </c>
      <c r="B468" s="282">
        <f>'ANEXO B - ICPF - Derescente'!B468</f>
        <v>0</v>
      </c>
      <c r="C468" s="282">
        <f>'ANEXO B - ICPF - Derescente'!C468</f>
        <v>0</v>
      </c>
      <c r="D468" s="300">
        <f>'ANEXO B - ICPF - Derescente'!D468</f>
        <v>0</v>
      </c>
      <c r="E468" s="7">
        <f>'MEM. CÁLCULO - Decrescente'!Y468</f>
        <v>0</v>
      </c>
      <c r="F468" s="7">
        <f>'MEM. CÁLCULO - Decrescente'!AA468</f>
        <v>0</v>
      </c>
      <c r="G468" s="2">
        <f>'MEM. CÁLCULO - Decrescente'!AB468</f>
        <v>0</v>
      </c>
      <c r="H468" s="7">
        <f>'MEM. CÁLCULO - Decrescente'!AC468</f>
        <v>0</v>
      </c>
      <c r="I468" s="7">
        <f>'MEM. CÁLCULO - Decrescente'!AE468</f>
        <v>0</v>
      </c>
      <c r="J468" s="2">
        <f>'MEM. CÁLCULO - Decrescente'!AF468</f>
        <v>0</v>
      </c>
      <c r="K468" s="2">
        <f>'MEM. CÁLCULO - Decrescente'!AG468</f>
        <v>0</v>
      </c>
      <c r="L468" s="7">
        <f>'MEM. CÁLCULO - Decrescente'!AI468</f>
        <v>0</v>
      </c>
      <c r="M468" s="7">
        <f>'MEM. CÁLCULO - Decrescente'!AJ468</f>
        <v>0</v>
      </c>
      <c r="N468" s="747">
        <f>'MEM. CÁLCULO - Decrescente'!AU505</f>
        <v>0</v>
      </c>
      <c r="O468" s="748"/>
      <c r="P468" s="748"/>
      <c r="Q468" s="749"/>
    </row>
    <row r="469" spans="1:17" hidden="1">
      <c r="A469" s="5">
        <f>IF(B469="","",MAX($A$15:A468)+1)</f>
        <v>455</v>
      </c>
      <c r="B469" s="282">
        <f>'ANEXO B - ICPF - Derescente'!B469</f>
        <v>0</v>
      </c>
      <c r="C469" s="282">
        <f>'ANEXO B - ICPF - Derescente'!C469</f>
        <v>0</v>
      </c>
      <c r="D469" s="300">
        <f>'ANEXO B - ICPF - Derescente'!D469</f>
        <v>0</v>
      </c>
      <c r="E469" s="7">
        <f>'MEM. CÁLCULO - Decrescente'!Y469</f>
        <v>0</v>
      </c>
      <c r="F469" s="7">
        <f>'MEM. CÁLCULO - Decrescente'!AA469</f>
        <v>0</v>
      </c>
      <c r="G469" s="2">
        <f>'MEM. CÁLCULO - Decrescente'!AB469</f>
        <v>0</v>
      </c>
      <c r="H469" s="7">
        <f>'MEM. CÁLCULO - Decrescente'!AC469</f>
        <v>0</v>
      </c>
      <c r="I469" s="7">
        <f>'MEM. CÁLCULO - Decrescente'!AE469</f>
        <v>0</v>
      </c>
      <c r="J469" s="2">
        <f>'MEM. CÁLCULO - Decrescente'!AF469</f>
        <v>0</v>
      </c>
      <c r="K469" s="2">
        <f>'MEM. CÁLCULO - Decrescente'!AG469</f>
        <v>0</v>
      </c>
      <c r="L469" s="7">
        <f>'MEM. CÁLCULO - Decrescente'!AI469</f>
        <v>0</v>
      </c>
      <c r="M469" s="7">
        <f>'MEM. CÁLCULO - Decrescente'!AJ469</f>
        <v>0</v>
      </c>
      <c r="N469" s="747">
        <f>'MEM. CÁLCULO - Decrescente'!AU506</f>
        <v>0</v>
      </c>
      <c r="O469" s="748"/>
      <c r="P469" s="748"/>
      <c r="Q469" s="749"/>
    </row>
    <row r="470" spans="1:17" hidden="1">
      <c r="A470" s="5">
        <f>IF(B470="","",MAX($A$15:A469)+1)</f>
        <v>456</v>
      </c>
      <c r="B470" s="282">
        <f>'ANEXO B - ICPF - Derescente'!B470</f>
        <v>0</v>
      </c>
      <c r="C470" s="282">
        <f>'ANEXO B - ICPF - Derescente'!C470</f>
        <v>0</v>
      </c>
      <c r="D470" s="300">
        <f>'ANEXO B - ICPF - Derescente'!D470</f>
        <v>0</v>
      </c>
      <c r="E470" s="7">
        <f>'MEM. CÁLCULO - Decrescente'!Y470</f>
        <v>0</v>
      </c>
      <c r="F470" s="7">
        <f>'MEM. CÁLCULO - Decrescente'!AA470</f>
        <v>0</v>
      </c>
      <c r="G470" s="2">
        <f>'MEM. CÁLCULO - Decrescente'!AB470</f>
        <v>0</v>
      </c>
      <c r="H470" s="7">
        <f>'MEM. CÁLCULO - Decrescente'!AC470</f>
        <v>0</v>
      </c>
      <c r="I470" s="7">
        <f>'MEM. CÁLCULO - Decrescente'!AE470</f>
        <v>0</v>
      </c>
      <c r="J470" s="2">
        <f>'MEM. CÁLCULO - Decrescente'!AF470</f>
        <v>0</v>
      </c>
      <c r="K470" s="2">
        <f>'MEM. CÁLCULO - Decrescente'!AG470</f>
        <v>0</v>
      </c>
      <c r="L470" s="7">
        <f>'MEM. CÁLCULO - Decrescente'!AI470</f>
        <v>0</v>
      </c>
      <c r="M470" s="7">
        <f>'MEM. CÁLCULO - Decrescente'!AJ470</f>
        <v>0</v>
      </c>
      <c r="N470" s="747">
        <f>'MEM. CÁLCULO - Decrescente'!AU507</f>
        <v>0</v>
      </c>
      <c r="O470" s="748"/>
      <c r="P470" s="748"/>
      <c r="Q470" s="749"/>
    </row>
    <row r="471" spans="1:17" hidden="1">
      <c r="A471" s="5">
        <f>IF(B471="","",MAX($A$15:A470)+1)</f>
        <v>457</v>
      </c>
      <c r="B471" s="282">
        <f>'ANEXO B - ICPF - Derescente'!B471</f>
        <v>0</v>
      </c>
      <c r="C471" s="282">
        <f>'ANEXO B - ICPF - Derescente'!C471</f>
        <v>0</v>
      </c>
      <c r="D471" s="300">
        <f>'ANEXO B - ICPF - Derescente'!D471</f>
        <v>0</v>
      </c>
      <c r="E471" s="7">
        <f>'MEM. CÁLCULO - Decrescente'!Y471</f>
        <v>0</v>
      </c>
      <c r="F471" s="7">
        <f>'MEM. CÁLCULO - Decrescente'!AA471</f>
        <v>0</v>
      </c>
      <c r="G471" s="2">
        <f>'MEM. CÁLCULO - Decrescente'!AB471</f>
        <v>0</v>
      </c>
      <c r="H471" s="7">
        <f>'MEM. CÁLCULO - Decrescente'!AC471</f>
        <v>0</v>
      </c>
      <c r="I471" s="7">
        <f>'MEM. CÁLCULO - Decrescente'!AE471</f>
        <v>0</v>
      </c>
      <c r="J471" s="2">
        <f>'MEM. CÁLCULO - Decrescente'!AF471</f>
        <v>0</v>
      </c>
      <c r="K471" s="2">
        <f>'MEM. CÁLCULO - Decrescente'!AG471</f>
        <v>0</v>
      </c>
      <c r="L471" s="7">
        <f>'MEM. CÁLCULO - Decrescente'!AI471</f>
        <v>0</v>
      </c>
      <c r="M471" s="7">
        <f>'MEM. CÁLCULO - Decrescente'!AJ471</f>
        <v>0</v>
      </c>
      <c r="N471" s="747">
        <f>'MEM. CÁLCULO - Decrescente'!AU508</f>
        <v>0</v>
      </c>
      <c r="O471" s="748"/>
      <c r="P471" s="748"/>
      <c r="Q471" s="749"/>
    </row>
    <row r="472" spans="1:17" hidden="1">
      <c r="A472" s="5">
        <f>IF(B472="","",MAX($A$15:A471)+1)</f>
        <v>458</v>
      </c>
      <c r="B472" s="282">
        <f>'ANEXO B - ICPF - Derescente'!B472</f>
        <v>0</v>
      </c>
      <c r="C472" s="282">
        <f>'ANEXO B - ICPF - Derescente'!C472</f>
        <v>0</v>
      </c>
      <c r="D472" s="300">
        <f>'ANEXO B - ICPF - Derescente'!D472</f>
        <v>0</v>
      </c>
      <c r="E472" s="7">
        <f>'MEM. CÁLCULO - Decrescente'!Y472</f>
        <v>0</v>
      </c>
      <c r="F472" s="7">
        <f>'MEM. CÁLCULO - Decrescente'!AA472</f>
        <v>0</v>
      </c>
      <c r="G472" s="2">
        <f>'MEM. CÁLCULO - Decrescente'!AB472</f>
        <v>0</v>
      </c>
      <c r="H472" s="7">
        <f>'MEM. CÁLCULO - Decrescente'!AC472</f>
        <v>0</v>
      </c>
      <c r="I472" s="7">
        <f>'MEM. CÁLCULO - Decrescente'!AE472</f>
        <v>0</v>
      </c>
      <c r="J472" s="2">
        <f>'MEM. CÁLCULO - Decrescente'!AF472</f>
        <v>0</v>
      </c>
      <c r="K472" s="2">
        <f>'MEM. CÁLCULO - Decrescente'!AG472</f>
        <v>0</v>
      </c>
      <c r="L472" s="7">
        <f>'MEM. CÁLCULO - Decrescente'!AI472</f>
        <v>0</v>
      </c>
      <c r="M472" s="7">
        <f>'MEM. CÁLCULO - Decrescente'!AJ472</f>
        <v>0</v>
      </c>
      <c r="N472" s="747">
        <f>'MEM. CÁLCULO - Decrescente'!AU509</f>
        <v>0</v>
      </c>
      <c r="O472" s="748"/>
      <c r="P472" s="748"/>
      <c r="Q472" s="749"/>
    </row>
    <row r="473" spans="1:17" hidden="1">
      <c r="A473" s="5">
        <f>IF(B473="","",MAX($A$15:A472)+1)</f>
        <v>459</v>
      </c>
      <c r="B473" s="282">
        <f>'ANEXO B - ICPF - Derescente'!B473</f>
        <v>0</v>
      </c>
      <c r="C473" s="282">
        <f>'ANEXO B - ICPF - Derescente'!C473</f>
        <v>0</v>
      </c>
      <c r="D473" s="300">
        <f>'ANEXO B - ICPF - Derescente'!D473</f>
        <v>0</v>
      </c>
      <c r="E473" s="7">
        <f>'MEM. CÁLCULO - Decrescente'!Y473</f>
        <v>0</v>
      </c>
      <c r="F473" s="7">
        <f>'MEM. CÁLCULO - Decrescente'!AA473</f>
        <v>0</v>
      </c>
      <c r="G473" s="2">
        <f>'MEM. CÁLCULO - Decrescente'!AB473</f>
        <v>0</v>
      </c>
      <c r="H473" s="7">
        <f>'MEM. CÁLCULO - Decrescente'!AC473</f>
        <v>0</v>
      </c>
      <c r="I473" s="7">
        <f>'MEM. CÁLCULO - Decrescente'!AE473</f>
        <v>0</v>
      </c>
      <c r="J473" s="2">
        <f>'MEM. CÁLCULO - Decrescente'!AF473</f>
        <v>0</v>
      </c>
      <c r="K473" s="2">
        <f>'MEM. CÁLCULO - Decrescente'!AG473</f>
        <v>0</v>
      </c>
      <c r="L473" s="7">
        <f>'MEM. CÁLCULO - Decrescente'!AI473</f>
        <v>0</v>
      </c>
      <c r="M473" s="7">
        <f>'MEM. CÁLCULO - Decrescente'!AJ473</f>
        <v>0</v>
      </c>
      <c r="N473" s="747">
        <f>'MEM. CÁLCULO - Decrescente'!AU510</f>
        <v>0</v>
      </c>
      <c r="O473" s="748"/>
      <c r="P473" s="748"/>
      <c r="Q473" s="749"/>
    </row>
    <row r="474" spans="1:17" hidden="1">
      <c r="A474" s="5">
        <f>IF(B474="","",MAX($A$15:A473)+1)</f>
        <v>460</v>
      </c>
      <c r="B474" s="282">
        <f>'ANEXO B - ICPF - Derescente'!B474</f>
        <v>0</v>
      </c>
      <c r="C474" s="282">
        <f>'ANEXO B - ICPF - Derescente'!C474</f>
        <v>0</v>
      </c>
      <c r="D474" s="300">
        <f>'ANEXO B - ICPF - Derescente'!D474</f>
        <v>0</v>
      </c>
      <c r="E474" s="7">
        <f>'MEM. CÁLCULO - Decrescente'!Y474</f>
        <v>0</v>
      </c>
      <c r="F474" s="7">
        <f>'MEM. CÁLCULO - Decrescente'!AA474</f>
        <v>0</v>
      </c>
      <c r="G474" s="2">
        <f>'MEM. CÁLCULO - Decrescente'!AB474</f>
        <v>0</v>
      </c>
      <c r="H474" s="7">
        <f>'MEM. CÁLCULO - Decrescente'!AC474</f>
        <v>0</v>
      </c>
      <c r="I474" s="7">
        <f>'MEM. CÁLCULO - Decrescente'!AE474</f>
        <v>0</v>
      </c>
      <c r="J474" s="2">
        <f>'MEM. CÁLCULO - Decrescente'!AF474</f>
        <v>0</v>
      </c>
      <c r="K474" s="2">
        <f>'MEM. CÁLCULO - Decrescente'!AG474</f>
        <v>0</v>
      </c>
      <c r="L474" s="7">
        <f>'MEM. CÁLCULO - Decrescente'!AI474</f>
        <v>0</v>
      </c>
      <c r="M474" s="7">
        <f>'MEM. CÁLCULO - Decrescente'!AJ474</f>
        <v>0</v>
      </c>
      <c r="N474" s="747">
        <f>'MEM. CÁLCULO - Decrescente'!AU511</f>
        <v>0</v>
      </c>
      <c r="O474" s="748"/>
      <c r="P474" s="748"/>
      <c r="Q474" s="749"/>
    </row>
    <row r="475" spans="1:17" hidden="1">
      <c r="A475" s="5">
        <f>IF(B475="","",MAX($A$15:A474)+1)</f>
        <v>461</v>
      </c>
      <c r="B475" s="282">
        <f>'ANEXO B - ICPF - Derescente'!B475</f>
        <v>0</v>
      </c>
      <c r="C475" s="282">
        <f>'ANEXO B - ICPF - Derescente'!C475</f>
        <v>0</v>
      </c>
      <c r="D475" s="300">
        <f>'ANEXO B - ICPF - Derescente'!D475</f>
        <v>0</v>
      </c>
      <c r="E475" s="7">
        <f>'MEM. CÁLCULO - Decrescente'!Y475</f>
        <v>0</v>
      </c>
      <c r="F475" s="7">
        <f>'MEM. CÁLCULO - Decrescente'!AA475</f>
        <v>0</v>
      </c>
      <c r="G475" s="2">
        <f>'MEM. CÁLCULO - Decrescente'!AB475</f>
        <v>0</v>
      </c>
      <c r="H475" s="7">
        <f>'MEM. CÁLCULO - Decrescente'!AC475</f>
        <v>0</v>
      </c>
      <c r="I475" s="7">
        <f>'MEM. CÁLCULO - Decrescente'!AE475</f>
        <v>0</v>
      </c>
      <c r="J475" s="2">
        <f>'MEM. CÁLCULO - Decrescente'!AF475</f>
        <v>0</v>
      </c>
      <c r="K475" s="2">
        <f>'MEM. CÁLCULO - Decrescente'!AG475</f>
        <v>0</v>
      </c>
      <c r="L475" s="7">
        <f>'MEM. CÁLCULO - Decrescente'!AI475</f>
        <v>0</v>
      </c>
      <c r="M475" s="7">
        <f>'MEM. CÁLCULO - Decrescente'!AJ475</f>
        <v>0</v>
      </c>
      <c r="N475" s="747">
        <f>'MEM. CÁLCULO - Decrescente'!AU512</f>
        <v>0</v>
      </c>
      <c r="O475" s="748"/>
      <c r="P475" s="748"/>
      <c r="Q475" s="749"/>
    </row>
    <row r="476" spans="1:17" hidden="1">
      <c r="A476" s="5">
        <f>IF(B476="","",MAX($A$15:A475)+1)</f>
        <v>462</v>
      </c>
      <c r="B476" s="282">
        <f>'ANEXO B - ICPF - Derescente'!B476</f>
        <v>0</v>
      </c>
      <c r="C476" s="282">
        <f>'ANEXO B - ICPF - Derescente'!C476</f>
        <v>0</v>
      </c>
      <c r="D476" s="300">
        <f>'ANEXO B - ICPF - Derescente'!D476</f>
        <v>0</v>
      </c>
      <c r="E476" s="7">
        <f>'MEM. CÁLCULO - Decrescente'!Y476</f>
        <v>0</v>
      </c>
      <c r="F476" s="7">
        <f>'MEM. CÁLCULO - Decrescente'!AA476</f>
        <v>0</v>
      </c>
      <c r="G476" s="2">
        <f>'MEM. CÁLCULO - Decrescente'!AB476</f>
        <v>0</v>
      </c>
      <c r="H476" s="7">
        <f>'MEM. CÁLCULO - Decrescente'!AC476</f>
        <v>0</v>
      </c>
      <c r="I476" s="7">
        <f>'MEM. CÁLCULO - Decrescente'!AE476</f>
        <v>0</v>
      </c>
      <c r="J476" s="2">
        <f>'MEM. CÁLCULO - Decrescente'!AF476</f>
        <v>0</v>
      </c>
      <c r="K476" s="2">
        <f>'MEM. CÁLCULO - Decrescente'!AG476</f>
        <v>0</v>
      </c>
      <c r="L476" s="7">
        <f>'MEM. CÁLCULO - Decrescente'!AI476</f>
        <v>0</v>
      </c>
      <c r="M476" s="7">
        <f>'MEM. CÁLCULO - Decrescente'!AJ476</f>
        <v>0</v>
      </c>
      <c r="N476" s="747">
        <f>'MEM. CÁLCULO - Decrescente'!AU513</f>
        <v>0</v>
      </c>
      <c r="O476" s="748"/>
      <c r="P476" s="748"/>
      <c r="Q476" s="749"/>
    </row>
    <row r="477" spans="1:17" hidden="1">
      <c r="A477" s="5">
        <f>IF(B477="","",MAX($A$15:A476)+1)</f>
        <v>463</v>
      </c>
      <c r="B477" s="282">
        <f>'ANEXO B - ICPF - Derescente'!B477</f>
        <v>0</v>
      </c>
      <c r="C477" s="282">
        <f>'ANEXO B - ICPF - Derescente'!C477</f>
        <v>0</v>
      </c>
      <c r="D477" s="300">
        <f>'ANEXO B - ICPF - Derescente'!D477</f>
        <v>0</v>
      </c>
      <c r="E477" s="7">
        <f>'MEM. CÁLCULO - Decrescente'!Y477</f>
        <v>0</v>
      </c>
      <c r="F477" s="7">
        <f>'MEM. CÁLCULO - Decrescente'!AA477</f>
        <v>0</v>
      </c>
      <c r="G477" s="2">
        <f>'MEM. CÁLCULO - Decrescente'!AB477</f>
        <v>0</v>
      </c>
      <c r="H477" s="7">
        <f>'MEM. CÁLCULO - Decrescente'!AC477</f>
        <v>0</v>
      </c>
      <c r="I477" s="7">
        <f>'MEM. CÁLCULO - Decrescente'!AE477</f>
        <v>0</v>
      </c>
      <c r="J477" s="2">
        <f>'MEM. CÁLCULO - Decrescente'!AF477</f>
        <v>0</v>
      </c>
      <c r="K477" s="2">
        <f>'MEM. CÁLCULO - Decrescente'!AG477</f>
        <v>0</v>
      </c>
      <c r="L477" s="7">
        <f>'MEM. CÁLCULO - Decrescente'!AI477</f>
        <v>0</v>
      </c>
      <c r="M477" s="7">
        <f>'MEM. CÁLCULO - Decrescente'!AJ477</f>
        <v>0</v>
      </c>
      <c r="N477" s="747">
        <f>'MEM. CÁLCULO - Decrescente'!AU514</f>
        <v>0</v>
      </c>
      <c r="O477" s="748"/>
      <c r="P477" s="748"/>
      <c r="Q477" s="749"/>
    </row>
    <row r="478" spans="1:17" hidden="1">
      <c r="A478" s="5">
        <f>IF(B478="","",MAX($A$15:A477)+1)</f>
        <v>464</v>
      </c>
      <c r="B478" s="282">
        <f>'ANEXO B - ICPF - Derescente'!B478</f>
        <v>0</v>
      </c>
      <c r="C478" s="282">
        <f>'ANEXO B - ICPF - Derescente'!C478</f>
        <v>0</v>
      </c>
      <c r="D478" s="300">
        <f>'ANEXO B - ICPF - Derescente'!D478</f>
        <v>0</v>
      </c>
      <c r="E478" s="7">
        <f>'MEM. CÁLCULO - Decrescente'!Y478</f>
        <v>0</v>
      </c>
      <c r="F478" s="7">
        <f>'MEM. CÁLCULO - Decrescente'!AA478</f>
        <v>0</v>
      </c>
      <c r="G478" s="2">
        <f>'MEM. CÁLCULO - Decrescente'!AB478</f>
        <v>0</v>
      </c>
      <c r="H478" s="7">
        <f>'MEM. CÁLCULO - Decrescente'!AC478</f>
        <v>0</v>
      </c>
      <c r="I478" s="7">
        <f>'MEM. CÁLCULO - Decrescente'!AE478</f>
        <v>0</v>
      </c>
      <c r="J478" s="2">
        <f>'MEM. CÁLCULO - Decrescente'!AF478</f>
        <v>0</v>
      </c>
      <c r="K478" s="2">
        <f>'MEM. CÁLCULO - Decrescente'!AG478</f>
        <v>0</v>
      </c>
      <c r="L478" s="7">
        <f>'MEM. CÁLCULO - Decrescente'!AI478</f>
        <v>0</v>
      </c>
      <c r="M478" s="7">
        <f>'MEM. CÁLCULO - Decrescente'!AJ478</f>
        <v>0</v>
      </c>
      <c r="N478" s="747">
        <f>'MEM. CÁLCULO - Decrescente'!AU515</f>
        <v>0</v>
      </c>
      <c r="O478" s="748"/>
      <c r="P478" s="748"/>
      <c r="Q478" s="749"/>
    </row>
    <row r="479" spans="1:17" hidden="1">
      <c r="A479" s="5">
        <f>IF(B479="","",MAX($A$15:A478)+1)</f>
        <v>465</v>
      </c>
      <c r="B479" s="282">
        <f>'ANEXO B - ICPF - Derescente'!B479</f>
        <v>0</v>
      </c>
      <c r="C479" s="282">
        <f>'ANEXO B - ICPF - Derescente'!C479</f>
        <v>0</v>
      </c>
      <c r="D479" s="300">
        <f>'ANEXO B - ICPF - Derescente'!D479</f>
        <v>0</v>
      </c>
      <c r="E479" s="7">
        <f>'MEM. CÁLCULO - Decrescente'!Y479</f>
        <v>0</v>
      </c>
      <c r="F479" s="7">
        <f>'MEM. CÁLCULO - Decrescente'!AA479</f>
        <v>0</v>
      </c>
      <c r="G479" s="2">
        <f>'MEM. CÁLCULO - Decrescente'!AB479</f>
        <v>0</v>
      </c>
      <c r="H479" s="7">
        <f>'MEM. CÁLCULO - Decrescente'!AC479</f>
        <v>0</v>
      </c>
      <c r="I479" s="7">
        <f>'MEM. CÁLCULO - Decrescente'!AE479</f>
        <v>0</v>
      </c>
      <c r="J479" s="2">
        <f>'MEM. CÁLCULO - Decrescente'!AF479</f>
        <v>0</v>
      </c>
      <c r="K479" s="2">
        <f>'MEM. CÁLCULO - Decrescente'!AG479</f>
        <v>0</v>
      </c>
      <c r="L479" s="7">
        <f>'MEM. CÁLCULO - Decrescente'!AI479</f>
        <v>0</v>
      </c>
      <c r="M479" s="7">
        <f>'MEM. CÁLCULO - Decrescente'!AJ479</f>
        <v>0</v>
      </c>
      <c r="N479" s="747">
        <f>'MEM. CÁLCULO - Decrescente'!AU516</f>
        <v>0</v>
      </c>
      <c r="O479" s="748"/>
      <c r="P479" s="748"/>
      <c r="Q479" s="749"/>
    </row>
    <row r="480" spans="1:17" hidden="1">
      <c r="A480" s="5">
        <f>IF(B480="","",MAX($A$15:A479)+1)</f>
        <v>466</v>
      </c>
      <c r="B480" s="282">
        <f>'ANEXO B - ICPF - Derescente'!B480</f>
        <v>0</v>
      </c>
      <c r="C480" s="282">
        <f>'ANEXO B - ICPF - Derescente'!C480</f>
        <v>0</v>
      </c>
      <c r="D480" s="300">
        <f>'ANEXO B - ICPF - Derescente'!D480</f>
        <v>0</v>
      </c>
      <c r="E480" s="7">
        <f>'MEM. CÁLCULO - Decrescente'!Y480</f>
        <v>0</v>
      </c>
      <c r="F480" s="7">
        <f>'MEM. CÁLCULO - Decrescente'!AA480</f>
        <v>0</v>
      </c>
      <c r="G480" s="2">
        <f>'MEM. CÁLCULO - Decrescente'!AB480</f>
        <v>0</v>
      </c>
      <c r="H480" s="7">
        <f>'MEM. CÁLCULO - Decrescente'!AC480</f>
        <v>0</v>
      </c>
      <c r="I480" s="7">
        <f>'MEM. CÁLCULO - Decrescente'!AE480</f>
        <v>0</v>
      </c>
      <c r="J480" s="2">
        <f>'MEM. CÁLCULO - Decrescente'!AF480</f>
        <v>0</v>
      </c>
      <c r="K480" s="2">
        <f>'MEM. CÁLCULO - Decrescente'!AG480</f>
        <v>0</v>
      </c>
      <c r="L480" s="7">
        <f>'MEM. CÁLCULO - Decrescente'!AI480</f>
        <v>0</v>
      </c>
      <c r="M480" s="7">
        <f>'MEM. CÁLCULO - Decrescente'!AJ480</f>
        <v>0</v>
      </c>
      <c r="N480" s="747">
        <f>'MEM. CÁLCULO - Decrescente'!AU517</f>
        <v>0</v>
      </c>
      <c r="O480" s="748"/>
      <c r="P480" s="748"/>
      <c r="Q480" s="749"/>
    </row>
    <row r="481" spans="1:17" hidden="1">
      <c r="A481" s="5">
        <f>IF(B481="","",MAX($A$15:A480)+1)</f>
        <v>467</v>
      </c>
      <c r="B481" s="282">
        <f>'ANEXO B - ICPF - Derescente'!B481</f>
        <v>0</v>
      </c>
      <c r="C481" s="282">
        <f>'ANEXO B - ICPF - Derescente'!C481</f>
        <v>0</v>
      </c>
      <c r="D481" s="300">
        <f>'ANEXO B - ICPF - Derescente'!D481</f>
        <v>0</v>
      </c>
      <c r="E481" s="7">
        <f>'MEM. CÁLCULO - Decrescente'!Y481</f>
        <v>0</v>
      </c>
      <c r="F481" s="7">
        <f>'MEM. CÁLCULO - Decrescente'!AA481</f>
        <v>0</v>
      </c>
      <c r="G481" s="2">
        <f>'MEM. CÁLCULO - Decrescente'!AB481</f>
        <v>0</v>
      </c>
      <c r="H481" s="7">
        <f>'MEM. CÁLCULO - Decrescente'!AC481</f>
        <v>0</v>
      </c>
      <c r="I481" s="7">
        <f>'MEM. CÁLCULO - Decrescente'!AE481</f>
        <v>0</v>
      </c>
      <c r="J481" s="2">
        <f>'MEM. CÁLCULO - Decrescente'!AF481</f>
        <v>0</v>
      </c>
      <c r="K481" s="2">
        <f>'MEM. CÁLCULO - Decrescente'!AG481</f>
        <v>0</v>
      </c>
      <c r="L481" s="7">
        <f>'MEM. CÁLCULO - Decrescente'!AI481</f>
        <v>0</v>
      </c>
      <c r="M481" s="7">
        <f>'MEM. CÁLCULO - Decrescente'!AJ481</f>
        <v>0</v>
      </c>
      <c r="N481" s="747">
        <f>'MEM. CÁLCULO - Decrescente'!AU518</f>
        <v>0</v>
      </c>
      <c r="O481" s="748"/>
      <c r="P481" s="748"/>
      <c r="Q481" s="749"/>
    </row>
    <row r="482" spans="1:17" hidden="1">
      <c r="A482" s="5">
        <f>IF(B482="","",MAX($A$15:A481)+1)</f>
        <v>468</v>
      </c>
      <c r="B482" s="282">
        <f>'ANEXO B - ICPF - Derescente'!B482</f>
        <v>0</v>
      </c>
      <c r="C482" s="282">
        <f>'ANEXO B - ICPF - Derescente'!C482</f>
        <v>0</v>
      </c>
      <c r="D482" s="300">
        <f>'ANEXO B - ICPF - Derescente'!D482</f>
        <v>0</v>
      </c>
      <c r="E482" s="7">
        <f>'MEM. CÁLCULO - Decrescente'!Y482</f>
        <v>0</v>
      </c>
      <c r="F482" s="7">
        <f>'MEM. CÁLCULO - Decrescente'!AA482</f>
        <v>0</v>
      </c>
      <c r="G482" s="2">
        <f>'MEM. CÁLCULO - Decrescente'!AB482</f>
        <v>0</v>
      </c>
      <c r="H482" s="7">
        <f>'MEM. CÁLCULO - Decrescente'!AC482</f>
        <v>0</v>
      </c>
      <c r="I482" s="7">
        <f>'MEM. CÁLCULO - Decrescente'!AE482</f>
        <v>0</v>
      </c>
      <c r="J482" s="2">
        <f>'MEM. CÁLCULO - Decrescente'!AF482</f>
        <v>0</v>
      </c>
      <c r="K482" s="2">
        <f>'MEM. CÁLCULO - Decrescente'!AG482</f>
        <v>0</v>
      </c>
      <c r="L482" s="7">
        <f>'MEM. CÁLCULO - Decrescente'!AI482</f>
        <v>0</v>
      </c>
      <c r="M482" s="7">
        <f>'MEM. CÁLCULO - Decrescente'!AJ482</f>
        <v>0</v>
      </c>
      <c r="N482" s="747">
        <f>'MEM. CÁLCULO - Decrescente'!AU519</f>
        <v>0</v>
      </c>
      <c r="O482" s="748"/>
      <c r="P482" s="748"/>
      <c r="Q482" s="749"/>
    </row>
    <row r="483" spans="1:17" hidden="1">
      <c r="A483" s="5">
        <f>IF(B483="","",MAX($A$15:A482)+1)</f>
        <v>469</v>
      </c>
      <c r="B483" s="282">
        <f>'ANEXO B - ICPF - Derescente'!B483</f>
        <v>0</v>
      </c>
      <c r="C483" s="282">
        <f>'ANEXO B - ICPF - Derescente'!C483</f>
        <v>0</v>
      </c>
      <c r="D483" s="300">
        <f>'ANEXO B - ICPF - Derescente'!D483</f>
        <v>0</v>
      </c>
      <c r="E483" s="7">
        <f>'MEM. CÁLCULO - Decrescente'!Y483</f>
        <v>0</v>
      </c>
      <c r="F483" s="7">
        <f>'MEM. CÁLCULO - Decrescente'!AA483</f>
        <v>0</v>
      </c>
      <c r="G483" s="2">
        <f>'MEM. CÁLCULO - Decrescente'!AB483</f>
        <v>0</v>
      </c>
      <c r="H483" s="7">
        <f>'MEM. CÁLCULO - Decrescente'!AC483</f>
        <v>0</v>
      </c>
      <c r="I483" s="7">
        <f>'MEM. CÁLCULO - Decrescente'!AE483</f>
        <v>0</v>
      </c>
      <c r="J483" s="2">
        <f>'MEM. CÁLCULO - Decrescente'!AF483</f>
        <v>0</v>
      </c>
      <c r="K483" s="2">
        <f>'MEM. CÁLCULO - Decrescente'!AG483</f>
        <v>0</v>
      </c>
      <c r="L483" s="7">
        <f>'MEM. CÁLCULO - Decrescente'!AI483</f>
        <v>0</v>
      </c>
      <c r="M483" s="7">
        <f>'MEM. CÁLCULO - Decrescente'!AJ483</f>
        <v>0</v>
      </c>
      <c r="N483" s="747">
        <f>'MEM. CÁLCULO - Decrescente'!AU520</f>
        <v>0</v>
      </c>
      <c r="O483" s="748"/>
      <c r="P483" s="748"/>
      <c r="Q483" s="749"/>
    </row>
    <row r="484" spans="1:17" hidden="1">
      <c r="A484" s="5">
        <f>IF(B484="","",MAX($A$15:A483)+1)</f>
        <v>470</v>
      </c>
      <c r="B484" s="282">
        <f>'ANEXO B - ICPF - Derescente'!B484</f>
        <v>0</v>
      </c>
      <c r="C484" s="282">
        <f>'ANEXO B - ICPF - Derescente'!C484</f>
        <v>0</v>
      </c>
      <c r="D484" s="300">
        <f>'ANEXO B - ICPF - Derescente'!D484</f>
        <v>0</v>
      </c>
      <c r="E484" s="7">
        <f>'MEM. CÁLCULO - Decrescente'!Y484</f>
        <v>0</v>
      </c>
      <c r="F484" s="7">
        <f>'MEM. CÁLCULO - Decrescente'!AA484</f>
        <v>0</v>
      </c>
      <c r="G484" s="2">
        <f>'MEM. CÁLCULO - Decrescente'!AB484</f>
        <v>0</v>
      </c>
      <c r="H484" s="7">
        <f>'MEM. CÁLCULO - Decrescente'!AC484</f>
        <v>0</v>
      </c>
      <c r="I484" s="7">
        <f>'MEM. CÁLCULO - Decrescente'!AE484</f>
        <v>0</v>
      </c>
      <c r="J484" s="2">
        <f>'MEM. CÁLCULO - Decrescente'!AF484</f>
        <v>0</v>
      </c>
      <c r="K484" s="2">
        <f>'MEM. CÁLCULO - Decrescente'!AG484</f>
        <v>0</v>
      </c>
      <c r="L484" s="7">
        <f>'MEM. CÁLCULO - Decrescente'!AI484</f>
        <v>0</v>
      </c>
      <c r="M484" s="7">
        <f>'MEM. CÁLCULO - Decrescente'!AJ484</f>
        <v>0</v>
      </c>
      <c r="N484" s="747">
        <f>'MEM. CÁLCULO - Decrescente'!AU521</f>
        <v>0</v>
      </c>
      <c r="O484" s="748"/>
      <c r="P484" s="748"/>
      <c r="Q484" s="749"/>
    </row>
    <row r="485" spans="1:17" hidden="1">
      <c r="A485" s="5">
        <f>IF(B485="","",MAX($A$15:A484)+1)</f>
        <v>471</v>
      </c>
      <c r="B485" s="282">
        <f>'ANEXO B - ICPF - Derescente'!B485</f>
        <v>0</v>
      </c>
      <c r="C485" s="282">
        <f>'ANEXO B - ICPF - Derescente'!C485</f>
        <v>0</v>
      </c>
      <c r="D485" s="300">
        <f>'ANEXO B - ICPF - Derescente'!D485</f>
        <v>0</v>
      </c>
      <c r="E485" s="7">
        <f>'MEM. CÁLCULO - Decrescente'!Y485</f>
        <v>0</v>
      </c>
      <c r="F485" s="7">
        <f>'MEM. CÁLCULO - Decrescente'!AA485</f>
        <v>0</v>
      </c>
      <c r="G485" s="2">
        <f>'MEM. CÁLCULO - Decrescente'!AB485</f>
        <v>0</v>
      </c>
      <c r="H485" s="7">
        <f>'MEM. CÁLCULO - Decrescente'!AC485</f>
        <v>0</v>
      </c>
      <c r="I485" s="7">
        <f>'MEM. CÁLCULO - Decrescente'!AE485</f>
        <v>0</v>
      </c>
      <c r="J485" s="2">
        <f>'MEM. CÁLCULO - Decrescente'!AF485</f>
        <v>0</v>
      </c>
      <c r="K485" s="2">
        <f>'MEM. CÁLCULO - Decrescente'!AG485</f>
        <v>0</v>
      </c>
      <c r="L485" s="7">
        <f>'MEM. CÁLCULO - Decrescente'!AI485</f>
        <v>0</v>
      </c>
      <c r="M485" s="7">
        <f>'MEM. CÁLCULO - Decrescente'!AJ485</f>
        <v>0</v>
      </c>
      <c r="N485" s="747">
        <f>'MEM. CÁLCULO - Decrescente'!AU522</f>
        <v>0</v>
      </c>
      <c r="O485" s="748"/>
      <c r="P485" s="748"/>
      <c r="Q485" s="749"/>
    </row>
    <row r="486" spans="1:17" hidden="1">
      <c r="A486" s="5">
        <f>IF(B486="","",MAX($A$15:A485)+1)</f>
        <v>472</v>
      </c>
      <c r="B486" s="282">
        <f>'ANEXO B - ICPF - Derescente'!B486</f>
        <v>0</v>
      </c>
      <c r="C486" s="282">
        <f>'ANEXO B - ICPF - Derescente'!C486</f>
        <v>0</v>
      </c>
      <c r="D486" s="300">
        <f>'ANEXO B - ICPF - Derescente'!D486</f>
        <v>0</v>
      </c>
      <c r="E486" s="7">
        <f>'MEM. CÁLCULO - Decrescente'!Y486</f>
        <v>0</v>
      </c>
      <c r="F486" s="7">
        <f>'MEM. CÁLCULO - Decrescente'!AA486</f>
        <v>0</v>
      </c>
      <c r="G486" s="2">
        <f>'MEM. CÁLCULO - Decrescente'!AB486</f>
        <v>0</v>
      </c>
      <c r="H486" s="7">
        <f>'MEM. CÁLCULO - Decrescente'!AC486</f>
        <v>0</v>
      </c>
      <c r="I486" s="7">
        <f>'MEM. CÁLCULO - Decrescente'!AE486</f>
        <v>0</v>
      </c>
      <c r="J486" s="2">
        <f>'MEM. CÁLCULO - Decrescente'!AF486</f>
        <v>0</v>
      </c>
      <c r="K486" s="2">
        <f>'MEM. CÁLCULO - Decrescente'!AG486</f>
        <v>0</v>
      </c>
      <c r="L486" s="7">
        <f>'MEM. CÁLCULO - Decrescente'!AI486</f>
        <v>0</v>
      </c>
      <c r="M486" s="7">
        <f>'MEM. CÁLCULO - Decrescente'!AJ486</f>
        <v>0</v>
      </c>
      <c r="N486" s="747">
        <f>'MEM. CÁLCULO - Decrescente'!AU523</f>
        <v>0</v>
      </c>
      <c r="O486" s="748"/>
      <c r="P486" s="748"/>
      <c r="Q486" s="749"/>
    </row>
    <row r="487" spans="1:17" hidden="1">
      <c r="A487" s="5">
        <f>IF(B487="","",MAX($A$15:A486)+1)</f>
        <v>473</v>
      </c>
      <c r="B487" s="282">
        <f>'ANEXO B - ICPF - Derescente'!B487</f>
        <v>0</v>
      </c>
      <c r="C487" s="282">
        <f>'ANEXO B - ICPF - Derescente'!C487</f>
        <v>0</v>
      </c>
      <c r="D487" s="300">
        <f>'ANEXO B - ICPF - Derescente'!D487</f>
        <v>0</v>
      </c>
      <c r="E487" s="7">
        <f>'MEM. CÁLCULO - Decrescente'!Y487</f>
        <v>0</v>
      </c>
      <c r="F487" s="7">
        <f>'MEM. CÁLCULO - Decrescente'!AA487</f>
        <v>0</v>
      </c>
      <c r="G487" s="2">
        <f>'MEM. CÁLCULO - Decrescente'!AB487</f>
        <v>0</v>
      </c>
      <c r="H487" s="7">
        <f>'MEM. CÁLCULO - Decrescente'!AC487</f>
        <v>0</v>
      </c>
      <c r="I487" s="7">
        <f>'MEM. CÁLCULO - Decrescente'!AE487</f>
        <v>0</v>
      </c>
      <c r="J487" s="2">
        <f>'MEM. CÁLCULO - Decrescente'!AF487</f>
        <v>0</v>
      </c>
      <c r="K487" s="2">
        <f>'MEM. CÁLCULO - Decrescente'!AG487</f>
        <v>0</v>
      </c>
      <c r="L487" s="7">
        <f>'MEM. CÁLCULO - Decrescente'!AI487</f>
        <v>0</v>
      </c>
      <c r="M487" s="7">
        <f>'MEM. CÁLCULO - Decrescente'!AJ487</f>
        <v>0</v>
      </c>
      <c r="N487" s="747">
        <f>'MEM. CÁLCULO - Decrescente'!AU524</f>
        <v>0</v>
      </c>
      <c r="O487" s="748"/>
      <c r="P487" s="748"/>
      <c r="Q487" s="749"/>
    </row>
    <row r="488" spans="1:17" hidden="1">
      <c r="A488" s="5">
        <f>IF(B488="","",MAX($A$15:A487)+1)</f>
        <v>474</v>
      </c>
      <c r="B488" s="282">
        <f>'ANEXO B - ICPF - Derescente'!B488</f>
        <v>0</v>
      </c>
      <c r="C488" s="282">
        <f>'ANEXO B - ICPF - Derescente'!C488</f>
        <v>0</v>
      </c>
      <c r="D488" s="300">
        <f>'ANEXO B - ICPF - Derescente'!D488</f>
        <v>0</v>
      </c>
      <c r="E488" s="7">
        <f>'MEM. CÁLCULO - Decrescente'!Y488</f>
        <v>0</v>
      </c>
      <c r="F488" s="7">
        <f>'MEM. CÁLCULO - Decrescente'!AA488</f>
        <v>0</v>
      </c>
      <c r="G488" s="2">
        <f>'MEM. CÁLCULO - Decrescente'!AB488</f>
        <v>0</v>
      </c>
      <c r="H488" s="7">
        <f>'MEM. CÁLCULO - Decrescente'!AC488</f>
        <v>0</v>
      </c>
      <c r="I488" s="7">
        <f>'MEM. CÁLCULO - Decrescente'!AE488</f>
        <v>0</v>
      </c>
      <c r="J488" s="2">
        <f>'MEM. CÁLCULO - Decrescente'!AF488</f>
        <v>0</v>
      </c>
      <c r="K488" s="2">
        <f>'MEM. CÁLCULO - Decrescente'!AG488</f>
        <v>0</v>
      </c>
      <c r="L488" s="7">
        <f>'MEM. CÁLCULO - Decrescente'!AI488</f>
        <v>0</v>
      </c>
      <c r="M488" s="7">
        <f>'MEM. CÁLCULO - Decrescente'!AJ488</f>
        <v>0</v>
      </c>
      <c r="N488" s="747">
        <f>'MEM. CÁLCULO - Decrescente'!AU525</f>
        <v>0</v>
      </c>
      <c r="O488" s="748"/>
      <c r="P488" s="748"/>
      <c r="Q488" s="749"/>
    </row>
    <row r="489" spans="1:17" hidden="1">
      <c r="A489" s="5">
        <f>IF(B489="","",MAX($A$15:A488)+1)</f>
        <v>475</v>
      </c>
      <c r="B489" s="282">
        <f>'ANEXO B - ICPF - Derescente'!B489</f>
        <v>0</v>
      </c>
      <c r="C489" s="282">
        <f>'ANEXO B - ICPF - Derescente'!C489</f>
        <v>0</v>
      </c>
      <c r="D489" s="300">
        <f>'ANEXO B - ICPF - Derescente'!D489</f>
        <v>0</v>
      </c>
      <c r="E489" s="7">
        <f>'MEM. CÁLCULO - Decrescente'!Y489</f>
        <v>0</v>
      </c>
      <c r="F489" s="7">
        <f>'MEM. CÁLCULO - Decrescente'!AA489</f>
        <v>0</v>
      </c>
      <c r="G489" s="2">
        <f>'MEM. CÁLCULO - Decrescente'!AB489</f>
        <v>0</v>
      </c>
      <c r="H489" s="7">
        <f>'MEM. CÁLCULO - Decrescente'!AC489</f>
        <v>0</v>
      </c>
      <c r="I489" s="7">
        <f>'MEM. CÁLCULO - Decrescente'!AE489</f>
        <v>0</v>
      </c>
      <c r="J489" s="2">
        <f>'MEM. CÁLCULO - Decrescente'!AF489</f>
        <v>0</v>
      </c>
      <c r="K489" s="2">
        <f>'MEM. CÁLCULO - Decrescente'!AG489</f>
        <v>0</v>
      </c>
      <c r="L489" s="7">
        <f>'MEM. CÁLCULO - Decrescente'!AI489</f>
        <v>0</v>
      </c>
      <c r="M489" s="7">
        <f>'MEM. CÁLCULO - Decrescente'!AJ489</f>
        <v>0</v>
      </c>
      <c r="N489" s="747">
        <f>'MEM. CÁLCULO - Decrescente'!AU526</f>
        <v>0</v>
      </c>
      <c r="O489" s="748"/>
      <c r="P489" s="748"/>
      <c r="Q489" s="749"/>
    </row>
    <row r="490" spans="1:17" hidden="1">
      <c r="A490" s="5">
        <f>IF(B490="","",MAX($A$15:A489)+1)</f>
        <v>476</v>
      </c>
      <c r="B490" s="282">
        <f>'ANEXO B - ICPF - Derescente'!B490</f>
        <v>0</v>
      </c>
      <c r="C490" s="282">
        <f>'ANEXO B - ICPF - Derescente'!C490</f>
        <v>0</v>
      </c>
      <c r="D490" s="300">
        <f>'ANEXO B - ICPF - Derescente'!D490</f>
        <v>0</v>
      </c>
      <c r="E490" s="7">
        <f>'MEM. CÁLCULO - Decrescente'!Y490</f>
        <v>0</v>
      </c>
      <c r="F490" s="7">
        <f>'MEM. CÁLCULO - Decrescente'!AA490</f>
        <v>0</v>
      </c>
      <c r="G490" s="2">
        <f>'MEM. CÁLCULO - Decrescente'!AB490</f>
        <v>0</v>
      </c>
      <c r="H490" s="7">
        <f>'MEM. CÁLCULO - Decrescente'!AC490</f>
        <v>0</v>
      </c>
      <c r="I490" s="7">
        <f>'MEM. CÁLCULO - Decrescente'!AE490</f>
        <v>0</v>
      </c>
      <c r="J490" s="2">
        <f>'MEM. CÁLCULO - Decrescente'!AF490</f>
        <v>0</v>
      </c>
      <c r="K490" s="2">
        <f>'MEM. CÁLCULO - Decrescente'!AG490</f>
        <v>0</v>
      </c>
      <c r="L490" s="7">
        <f>'MEM. CÁLCULO - Decrescente'!AI490</f>
        <v>0</v>
      </c>
      <c r="M490" s="7">
        <f>'MEM. CÁLCULO - Decrescente'!AJ490</f>
        <v>0</v>
      </c>
      <c r="N490" s="747">
        <f>'MEM. CÁLCULO - Decrescente'!AU527</f>
        <v>0</v>
      </c>
      <c r="O490" s="748"/>
      <c r="P490" s="748"/>
      <c r="Q490" s="749"/>
    </row>
    <row r="491" spans="1:17" hidden="1">
      <c r="A491" s="5">
        <f>IF(B491="","",MAX($A$15:A490)+1)</f>
        <v>477</v>
      </c>
      <c r="B491" s="282">
        <f>'ANEXO B - ICPF - Derescente'!B491</f>
        <v>0</v>
      </c>
      <c r="C491" s="282">
        <f>'ANEXO B - ICPF - Derescente'!C491</f>
        <v>0</v>
      </c>
      <c r="D491" s="300">
        <f>'ANEXO B - ICPF - Derescente'!D491</f>
        <v>0</v>
      </c>
      <c r="E491" s="7">
        <f>'MEM. CÁLCULO - Decrescente'!Y491</f>
        <v>0</v>
      </c>
      <c r="F491" s="7">
        <f>'MEM. CÁLCULO - Decrescente'!AA491</f>
        <v>0</v>
      </c>
      <c r="G491" s="2">
        <f>'MEM. CÁLCULO - Decrescente'!AB491</f>
        <v>0</v>
      </c>
      <c r="H491" s="7">
        <f>'MEM. CÁLCULO - Decrescente'!AC491</f>
        <v>0</v>
      </c>
      <c r="I491" s="7">
        <f>'MEM. CÁLCULO - Decrescente'!AE491</f>
        <v>0</v>
      </c>
      <c r="J491" s="2">
        <f>'MEM. CÁLCULO - Decrescente'!AF491</f>
        <v>0</v>
      </c>
      <c r="K491" s="2">
        <f>'MEM. CÁLCULO - Decrescente'!AG491</f>
        <v>0</v>
      </c>
      <c r="L491" s="7">
        <f>'MEM. CÁLCULO - Decrescente'!AI491</f>
        <v>0</v>
      </c>
      <c r="M491" s="7">
        <f>'MEM. CÁLCULO - Decrescente'!AJ491</f>
        <v>0</v>
      </c>
      <c r="N491" s="747">
        <f>'MEM. CÁLCULO - Decrescente'!AU528</f>
        <v>0</v>
      </c>
      <c r="O491" s="748"/>
      <c r="P491" s="748"/>
      <c r="Q491" s="749"/>
    </row>
    <row r="492" spans="1:17" hidden="1">
      <c r="A492" s="5">
        <f>IF(B492="","",MAX($A$15:A491)+1)</f>
        <v>478</v>
      </c>
      <c r="B492" s="282">
        <f>'ANEXO B - ICPF - Derescente'!B492</f>
        <v>0</v>
      </c>
      <c r="C492" s="282">
        <f>'ANEXO B - ICPF - Derescente'!C492</f>
        <v>0</v>
      </c>
      <c r="D492" s="300">
        <f>'ANEXO B - ICPF - Derescente'!D492</f>
        <v>0</v>
      </c>
      <c r="E492" s="7">
        <f>'MEM. CÁLCULO - Decrescente'!Y492</f>
        <v>0</v>
      </c>
      <c r="F492" s="7">
        <f>'MEM. CÁLCULO - Decrescente'!AA492</f>
        <v>0</v>
      </c>
      <c r="G492" s="2">
        <f>'MEM. CÁLCULO - Decrescente'!AB492</f>
        <v>0</v>
      </c>
      <c r="H492" s="7">
        <f>'MEM. CÁLCULO - Decrescente'!AC492</f>
        <v>0</v>
      </c>
      <c r="I492" s="7">
        <f>'MEM. CÁLCULO - Decrescente'!AE492</f>
        <v>0</v>
      </c>
      <c r="J492" s="2">
        <f>'MEM. CÁLCULO - Decrescente'!AF492</f>
        <v>0</v>
      </c>
      <c r="K492" s="2">
        <f>'MEM. CÁLCULO - Decrescente'!AG492</f>
        <v>0</v>
      </c>
      <c r="L492" s="7">
        <f>'MEM. CÁLCULO - Decrescente'!AI492</f>
        <v>0</v>
      </c>
      <c r="M492" s="7">
        <f>'MEM. CÁLCULO - Decrescente'!AJ492</f>
        <v>0</v>
      </c>
      <c r="N492" s="747">
        <f>'MEM. CÁLCULO - Decrescente'!AU529</f>
        <v>0</v>
      </c>
      <c r="O492" s="748"/>
      <c r="P492" s="748"/>
      <c r="Q492" s="749"/>
    </row>
    <row r="493" spans="1:17" hidden="1">
      <c r="A493" s="5">
        <f>IF(B493="","",MAX($A$15:A492)+1)</f>
        <v>479</v>
      </c>
      <c r="B493" s="282">
        <f>'ANEXO B - ICPF - Derescente'!B493</f>
        <v>0</v>
      </c>
      <c r="C493" s="282">
        <f>'ANEXO B - ICPF - Derescente'!C493</f>
        <v>0</v>
      </c>
      <c r="D493" s="300">
        <f>'ANEXO B - ICPF - Derescente'!D493</f>
        <v>0</v>
      </c>
      <c r="E493" s="7">
        <f>'MEM. CÁLCULO - Decrescente'!Y493</f>
        <v>0</v>
      </c>
      <c r="F493" s="7">
        <f>'MEM. CÁLCULO - Decrescente'!AA493</f>
        <v>0</v>
      </c>
      <c r="G493" s="2">
        <f>'MEM. CÁLCULO - Decrescente'!AB493</f>
        <v>0</v>
      </c>
      <c r="H493" s="7">
        <f>'MEM. CÁLCULO - Decrescente'!AC493</f>
        <v>0</v>
      </c>
      <c r="I493" s="7">
        <f>'MEM. CÁLCULO - Decrescente'!AE493</f>
        <v>0</v>
      </c>
      <c r="J493" s="2">
        <f>'MEM. CÁLCULO - Decrescente'!AF493</f>
        <v>0</v>
      </c>
      <c r="K493" s="2">
        <f>'MEM. CÁLCULO - Decrescente'!AG493</f>
        <v>0</v>
      </c>
      <c r="L493" s="7">
        <f>'MEM. CÁLCULO - Decrescente'!AI493</f>
        <v>0</v>
      </c>
      <c r="M493" s="7">
        <f>'MEM. CÁLCULO - Decrescente'!AJ493</f>
        <v>0</v>
      </c>
      <c r="N493" s="747">
        <f>'MEM. CÁLCULO - Decrescente'!AU530</f>
        <v>0</v>
      </c>
      <c r="O493" s="748"/>
      <c r="P493" s="748"/>
      <c r="Q493" s="749"/>
    </row>
    <row r="494" spans="1:17" hidden="1">
      <c r="A494" s="5">
        <f>IF(B494="","",MAX($A$15:A493)+1)</f>
        <v>480</v>
      </c>
      <c r="B494" s="282">
        <f>'ANEXO B - ICPF - Derescente'!B494</f>
        <v>0</v>
      </c>
      <c r="C494" s="282">
        <f>'ANEXO B - ICPF - Derescente'!C494</f>
        <v>0</v>
      </c>
      <c r="D494" s="300">
        <f>'ANEXO B - ICPF - Derescente'!D494</f>
        <v>0</v>
      </c>
      <c r="E494" s="7">
        <f>'MEM. CÁLCULO - Decrescente'!Y494</f>
        <v>0</v>
      </c>
      <c r="F494" s="7">
        <f>'MEM. CÁLCULO - Decrescente'!AA494</f>
        <v>0</v>
      </c>
      <c r="G494" s="2">
        <f>'MEM. CÁLCULO - Decrescente'!AB494</f>
        <v>0</v>
      </c>
      <c r="H494" s="7">
        <f>'MEM. CÁLCULO - Decrescente'!AC494</f>
        <v>0</v>
      </c>
      <c r="I494" s="7">
        <f>'MEM. CÁLCULO - Decrescente'!AE494</f>
        <v>0</v>
      </c>
      <c r="J494" s="2">
        <f>'MEM. CÁLCULO - Decrescente'!AF494</f>
        <v>0</v>
      </c>
      <c r="K494" s="2">
        <f>'MEM. CÁLCULO - Decrescente'!AG494</f>
        <v>0</v>
      </c>
      <c r="L494" s="7">
        <f>'MEM. CÁLCULO - Decrescente'!AI494</f>
        <v>0</v>
      </c>
      <c r="M494" s="7">
        <f>'MEM. CÁLCULO - Decrescente'!AJ494</f>
        <v>0</v>
      </c>
      <c r="N494" s="747">
        <f>'MEM. CÁLCULO - Decrescente'!AU531</f>
        <v>0</v>
      </c>
      <c r="O494" s="748"/>
      <c r="P494" s="748"/>
      <c r="Q494" s="749"/>
    </row>
    <row r="495" spans="1:17" hidden="1">
      <c r="A495" s="5">
        <f>IF(B495="","",MAX($A$15:A494)+1)</f>
        <v>481</v>
      </c>
      <c r="B495" s="282">
        <f>'ANEXO B - ICPF - Derescente'!B495</f>
        <v>0</v>
      </c>
      <c r="C495" s="282">
        <f>'ANEXO B - ICPF - Derescente'!C495</f>
        <v>0</v>
      </c>
      <c r="D495" s="300">
        <f>'ANEXO B - ICPF - Derescente'!D495</f>
        <v>0</v>
      </c>
      <c r="E495" s="7">
        <f>'MEM. CÁLCULO - Decrescente'!Y495</f>
        <v>0</v>
      </c>
      <c r="F495" s="7">
        <f>'MEM. CÁLCULO - Decrescente'!AA495</f>
        <v>0</v>
      </c>
      <c r="G495" s="2">
        <f>'MEM. CÁLCULO - Decrescente'!AB495</f>
        <v>0</v>
      </c>
      <c r="H495" s="7">
        <f>'MEM. CÁLCULO - Decrescente'!AC495</f>
        <v>0</v>
      </c>
      <c r="I495" s="7">
        <f>'MEM. CÁLCULO - Decrescente'!AE495</f>
        <v>0</v>
      </c>
      <c r="J495" s="2">
        <f>'MEM. CÁLCULO - Decrescente'!AF495</f>
        <v>0</v>
      </c>
      <c r="K495" s="2">
        <f>'MEM. CÁLCULO - Decrescente'!AG495</f>
        <v>0</v>
      </c>
      <c r="L495" s="7">
        <f>'MEM. CÁLCULO - Decrescente'!AI495</f>
        <v>0</v>
      </c>
      <c r="M495" s="7">
        <f>'MEM. CÁLCULO - Decrescente'!AJ495</f>
        <v>0</v>
      </c>
      <c r="N495" s="747">
        <f>'MEM. CÁLCULO - Decrescente'!AU532</f>
        <v>0</v>
      </c>
      <c r="O495" s="748"/>
      <c r="P495" s="748"/>
      <c r="Q495" s="749"/>
    </row>
    <row r="496" spans="1:17" hidden="1">
      <c r="A496" s="5">
        <f>IF(B496="","",MAX($A$15:A495)+1)</f>
        <v>482</v>
      </c>
      <c r="B496" s="282">
        <f>'ANEXO B - ICPF - Derescente'!B496</f>
        <v>0</v>
      </c>
      <c r="C496" s="282">
        <f>'ANEXO B - ICPF - Derescente'!C496</f>
        <v>0</v>
      </c>
      <c r="D496" s="300">
        <f>'ANEXO B - ICPF - Derescente'!D496</f>
        <v>0</v>
      </c>
      <c r="E496" s="7">
        <f>'MEM. CÁLCULO - Decrescente'!Y496</f>
        <v>0</v>
      </c>
      <c r="F496" s="7">
        <f>'MEM. CÁLCULO - Decrescente'!AA496</f>
        <v>0</v>
      </c>
      <c r="G496" s="2">
        <f>'MEM. CÁLCULO - Decrescente'!AB496</f>
        <v>0</v>
      </c>
      <c r="H496" s="7">
        <f>'MEM. CÁLCULO - Decrescente'!AC496</f>
        <v>0</v>
      </c>
      <c r="I496" s="7">
        <f>'MEM. CÁLCULO - Decrescente'!AE496</f>
        <v>0</v>
      </c>
      <c r="J496" s="2">
        <f>'MEM. CÁLCULO - Decrescente'!AF496</f>
        <v>0</v>
      </c>
      <c r="K496" s="2">
        <f>'MEM. CÁLCULO - Decrescente'!AG496</f>
        <v>0</v>
      </c>
      <c r="L496" s="7">
        <f>'MEM. CÁLCULO - Decrescente'!AI496</f>
        <v>0</v>
      </c>
      <c r="M496" s="7">
        <f>'MEM. CÁLCULO - Decrescente'!AJ496</f>
        <v>0</v>
      </c>
      <c r="N496" s="747">
        <f>'MEM. CÁLCULO - Decrescente'!AU533</f>
        <v>0</v>
      </c>
      <c r="O496" s="748"/>
      <c r="P496" s="748"/>
      <c r="Q496" s="749"/>
    </row>
    <row r="497" spans="1:17" hidden="1">
      <c r="A497" s="5">
        <f>IF(B497="","",MAX($A$15:A496)+1)</f>
        <v>483</v>
      </c>
      <c r="B497" s="282">
        <f>'ANEXO B - ICPF - Derescente'!B497</f>
        <v>0</v>
      </c>
      <c r="C497" s="282">
        <f>'ANEXO B - ICPF - Derescente'!C497</f>
        <v>0</v>
      </c>
      <c r="D497" s="300">
        <f>'ANEXO B - ICPF - Derescente'!D497</f>
        <v>0</v>
      </c>
      <c r="E497" s="7">
        <f>'MEM. CÁLCULO - Decrescente'!Y497</f>
        <v>0</v>
      </c>
      <c r="F497" s="7">
        <f>'MEM. CÁLCULO - Decrescente'!AA497</f>
        <v>0</v>
      </c>
      <c r="G497" s="2">
        <f>'MEM. CÁLCULO - Decrescente'!AB497</f>
        <v>0</v>
      </c>
      <c r="H497" s="7">
        <f>'MEM. CÁLCULO - Decrescente'!AC497</f>
        <v>0</v>
      </c>
      <c r="I497" s="7">
        <f>'MEM. CÁLCULO - Decrescente'!AE497</f>
        <v>0</v>
      </c>
      <c r="J497" s="2">
        <f>'MEM. CÁLCULO - Decrescente'!AF497</f>
        <v>0</v>
      </c>
      <c r="K497" s="2">
        <f>'MEM. CÁLCULO - Decrescente'!AG497</f>
        <v>0</v>
      </c>
      <c r="L497" s="7">
        <f>'MEM. CÁLCULO - Decrescente'!AI497</f>
        <v>0</v>
      </c>
      <c r="M497" s="7">
        <f>'MEM. CÁLCULO - Decrescente'!AJ497</f>
        <v>0</v>
      </c>
      <c r="N497" s="747">
        <f>'MEM. CÁLCULO - Decrescente'!AU534</f>
        <v>0</v>
      </c>
      <c r="O497" s="748"/>
      <c r="P497" s="748"/>
      <c r="Q497" s="749"/>
    </row>
    <row r="498" spans="1:17" hidden="1">
      <c r="A498" s="5">
        <f>IF(B498="","",MAX($A$15:A497)+1)</f>
        <v>484</v>
      </c>
      <c r="B498" s="282">
        <f>'ANEXO B - ICPF - Derescente'!B498</f>
        <v>0</v>
      </c>
      <c r="C498" s="282">
        <f>'ANEXO B - ICPF - Derescente'!C498</f>
        <v>0</v>
      </c>
      <c r="D498" s="300">
        <f>'ANEXO B - ICPF - Derescente'!D498</f>
        <v>0</v>
      </c>
      <c r="E498" s="7">
        <f>'MEM. CÁLCULO - Decrescente'!Y498</f>
        <v>0</v>
      </c>
      <c r="F498" s="7">
        <f>'MEM. CÁLCULO - Decrescente'!AA498</f>
        <v>0</v>
      </c>
      <c r="G498" s="2">
        <f>'MEM. CÁLCULO - Decrescente'!AB498</f>
        <v>0</v>
      </c>
      <c r="H498" s="7">
        <f>'MEM. CÁLCULO - Decrescente'!AC498</f>
        <v>0</v>
      </c>
      <c r="I498" s="7">
        <f>'MEM. CÁLCULO - Decrescente'!AE498</f>
        <v>0</v>
      </c>
      <c r="J498" s="2">
        <f>'MEM. CÁLCULO - Decrescente'!AF498</f>
        <v>0</v>
      </c>
      <c r="K498" s="2">
        <f>'MEM. CÁLCULO - Decrescente'!AG498</f>
        <v>0</v>
      </c>
      <c r="L498" s="7">
        <f>'MEM. CÁLCULO - Decrescente'!AI498</f>
        <v>0</v>
      </c>
      <c r="M498" s="7">
        <f>'MEM. CÁLCULO - Decrescente'!AJ498</f>
        <v>0</v>
      </c>
      <c r="N498" s="747">
        <f>'MEM. CÁLCULO - Decrescente'!AU535</f>
        <v>0</v>
      </c>
      <c r="O498" s="748"/>
      <c r="P498" s="748"/>
      <c r="Q498" s="749"/>
    </row>
    <row r="499" spans="1:17" hidden="1">
      <c r="A499" s="5">
        <f>IF(B499="","",MAX($A$15:A498)+1)</f>
        <v>485</v>
      </c>
      <c r="B499" s="282">
        <f>'ANEXO B - ICPF - Derescente'!B499</f>
        <v>0</v>
      </c>
      <c r="C499" s="282">
        <f>'ANEXO B - ICPF - Derescente'!C499</f>
        <v>0</v>
      </c>
      <c r="D499" s="300">
        <f>'ANEXO B - ICPF - Derescente'!D499</f>
        <v>0</v>
      </c>
      <c r="E499" s="7">
        <f>'MEM. CÁLCULO - Decrescente'!Y499</f>
        <v>0</v>
      </c>
      <c r="F499" s="7">
        <f>'MEM. CÁLCULO - Decrescente'!AA499</f>
        <v>0</v>
      </c>
      <c r="G499" s="2">
        <f>'MEM. CÁLCULO - Decrescente'!AB499</f>
        <v>0</v>
      </c>
      <c r="H499" s="7">
        <f>'MEM. CÁLCULO - Decrescente'!AC499</f>
        <v>0</v>
      </c>
      <c r="I499" s="7">
        <f>'MEM. CÁLCULO - Decrescente'!AE499</f>
        <v>0</v>
      </c>
      <c r="J499" s="2">
        <f>'MEM. CÁLCULO - Decrescente'!AF499</f>
        <v>0</v>
      </c>
      <c r="K499" s="2">
        <f>'MEM. CÁLCULO - Decrescente'!AG499</f>
        <v>0</v>
      </c>
      <c r="L499" s="7">
        <f>'MEM. CÁLCULO - Decrescente'!AI499</f>
        <v>0</v>
      </c>
      <c r="M499" s="7">
        <f>'MEM. CÁLCULO - Decrescente'!AJ499</f>
        <v>0</v>
      </c>
      <c r="N499" s="747">
        <f>'MEM. CÁLCULO - Decrescente'!AU536</f>
        <v>0</v>
      </c>
      <c r="O499" s="748"/>
      <c r="P499" s="748"/>
      <c r="Q499" s="749"/>
    </row>
    <row r="500" spans="1:17" hidden="1">
      <c r="A500" s="5">
        <f>IF(B500="","",MAX($A$15:A499)+1)</f>
        <v>486</v>
      </c>
      <c r="B500" s="282">
        <f>'ANEXO B - ICPF - Derescente'!B500</f>
        <v>0</v>
      </c>
      <c r="C500" s="282">
        <f>'ANEXO B - ICPF - Derescente'!C500</f>
        <v>0</v>
      </c>
      <c r="D500" s="300">
        <f>'ANEXO B - ICPF - Derescente'!D500</f>
        <v>0</v>
      </c>
      <c r="E500" s="7">
        <f>'MEM. CÁLCULO - Decrescente'!Y500</f>
        <v>0</v>
      </c>
      <c r="F500" s="7">
        <f>'MEM. CÁLCULO - Decrescente'!AA500</f>
        <v>0</v>
      </c>
      <c r="G500" s="2">
        <f>'MEM. CÁLCULO - Decrescente'!AB500</f>
        <v>0</v>
      </c>
      <c r="H500" s="7">
        <f>'MEM. CÁLCULO - Decrescente'!AC500</f>
        <v>0</v>
      </c>
      <c r="I500" s="7">
        <f>'MEM. CÁLCULO - Decrescente'!AE500</f>
        <v>0</v>
      </c>
      <c r="J500" s="2">
        <f>'MEM. CÁLCULO - Decrescente'!AF500</f>
        <v>0</v>
      </c>
      <c r="K500" s="2">
        <f>'MEM. CÁLCULO - Decrescente'!AG500</f>
        <v>0</v>
      </c>
      <c r="L500" s="7">
        <f>'MEM. CÁLCULO - Decrescente'!AI500</f>
        <v>0</v>
      </c>
      <c r="M500" s="7">
        <f>'MEM. CÁLCULO - Decrescente'!AJ500</f>
        <v>0</v>
      </c>
      <c r="N500" s="747">
        <f>'MEM. CÁLCULO - Decrescente'!AU537</f>
        <v>0</v>
      </c>
      <c r="O500" s="748"/>
      <c r="P500" s="748"/>
      <c r="Q500" s="749"/>
    </row>
    <row r="501" spans="1:17" hidden="1">
      <c r="A501" s="5">
        <f>IF(B501="","",MAX($A$15:A500)+1)</f>
        <v>487</v>
      </c>
      <c r="B501" s="282">
        <f>'ANEXO B - ICPF - Derescente'!B501</f>
        <v>0</v>
      </c>
      <c r="C501" s="282">
        <f>'ANEXO B - ICPF - Derescente'!C501</f>
        <v>0</v>
      </c>
      <c r="D501" s="300">
        <f>'ANEXO B - ICPF - Derescente'!D501</f>
        <v>0</v>
      </c>
      <c r="E501" s="7">
        <f>'MEM. CÁLCULO - Decrescente'!Y501</f>
        <v>0</v>
      </c>
      <c r="F501" s="7">
        <f>'MEM. CÁLCULO - Decrescente'!AA501</f>
        <v>0</v>
      </c>
      <c r="G501" s="2">
        <f>'MEM. CÁLCULO - Decrescente'!AB501</f>
        <v>0</v>
      </c>
      <c r="H501" s="7">
        <f>'MEM. CÁLCULO - Decrescente'!AC501</f>
        <v>0</v>
      </c>
      <c r="I501" s="7">
        <f>'MEM. CÁLCULO - Decrescente'!AE501</f>
        <v>0</v>
      </c>
      <c r="J501" s="2">
        <f>'MEM. CÁLCULO - Decrescente'!AF501</f>
        <v>0</v>
      </c>
      <c r="K501" s="2">
        <f>'MEM. CÁLCULO - Decrescente'!AG501</f>
        <v>0</v>
      </c>
      <c r="L501" s="7">
        <f>'MEM. CÁLCULO - Decrescente'!AI501</f>
        <v>0</v>
      </c>
      <c r="M501" s="7">
        <f>'MEM. CÁLCULO - Decrescente'!AJ501</f>
        <v>0</v>
      </c>
      <c r="N501" s="747">
        <f>'MEM. CÁLCULO - Decrescente'!AU538</f>
        <v>0</v>
      </c>
      <c r="O501" s="748"/>
      <c r="P501" s="748"/>
      <c r="Q501" s="749"/>
    </row>
    <row r="502" spans="1:17" hidden="1">
      <c r="A502" s="5">
        <f>IF(B502="","",MAX($A$15:A501)+1)</f>
        <v>488</v>
      </c>
      <c r="B502" s="282">
        <f>'ANEXO B - ICPF - Derescente'!B502</f>
        <v>0</v>
      </c>
      <c r="C502" s="282">
        <f>'ANEXO B - ICPF - Derescente'!C502</f>
        <v>0</v>
      </c>
      <c r="D502" s="300">
        <f>'ANEXO B - ICPF - Derescente'!D502</f>
        <v>0</v>
      </c>
      <c r="E502" s="7">
        <f>'MEM. CÁLCULO - Decrescente'!Y502</f>
        <v>0</v>
      </c>
      <c r="F502" s="7">
        <f>'MEM. CÁLCULO - Decrescente'!AA502</f>
        <v>0</v>
      </c>
      <c r="G502" s="2">
        <f>'MEM. CÁLCULO - Decrescente'!AB502</f>
        <v>0</v>
      </c>
      <c r="H502" s="7">
        <f>'MEM. CÁLCULO - Decrescente'!AC502</f>
        <v>0</v>
      </c>
      <c r="I502" s="7">
        <f>'MEM. CÁLCULO - Decrescente'!AE502</f>
        <v>0</v>
      </c>
      <c r="J502" s="2">
        <f>'MEM. CÁLCULO - Decrescente'!AF502</f>
        <v>0</v>
      </c>
      <c r="K502" s="2">
        <f>'MEM. CÁLCULO - Decrescente'!AG502</f>
        <v>0</v>
      </c>
      <c r="L502" s="7">
        <f>'MEM. CÁLCULO - Decrescente'!AI502</f>
        <v>0</v>
      </c>
      <c r="M502" s="7">
        <f>'MEM. CÁLCULO - Decrescente'!AJ502</f>
        <v>0</v>
      </c>
      <c r="N502" s="747">
        <f>'MEM. CÁLCULO - Decrescente'!AU539</f>
        <v>0</v>
      </c>
      <c r="O502" s="748"/>
      <c r="P502" s="748"/>
      <c r="Q502" s="749"/>
    </row>
    <row r="503" spans="1:17" hidden="1">
      <c r="A503" s="5">
        <f>IF(B503="","",MAX($A$15:A502)+1)</f>
        <v>489</v>
      </c>
      <c r="B503" s="282">
        <f>'ANEXO B - ICPF - Derescente'!B503</f>
        <v>0</v>
      </c>
      <c r="C503" s="282">
        <f>'ANEXO B - ICPF - Derescente'!C503</f>
        <v>0</v>
      </c>
      <c r="D503" s="300">
        <f>'ANEXO B - ICPF - Derescente'!D503</f>
        <v>0</v>
      </c>
      <c r="E503" s="7">
        <f>'MEM. CÁLCULO - Decrescente'!Y503</f>
        <v>0</v>
      </c>
      <c r="F503" s="7">
        <f>'MEM. CÁLCULO - Decrescente'!AA503</f>
        <v>0</v>
      </c>
      <c r="G503" s="2">
        <f>'MEM. CÁLCULO - Decrescente'!AB503</f>
        <v>0</v>
      </c>
      <c r="H503" s="7">
        <f>'MEM. CÁLCULO - Decrescente'!AC503</f>
        <v>0</v>
      </c>
      <c r="I503" s="7">
        <f>'MEM. CÁLCULO - Decrescente'!AE503</f>
        <v>0</v>
      </c>
      <c r="J503" s="2">
        <f>'MEM. CÁLCULO - Decrescente'!AF503</f>
        <v>0</v>
      </c>
      <c r="K503" s="2">
        <f>'MEM. CÁLCULO - Decrescente'!AG503</f>
        <v>0</v>
      </c>
      <c r="L503" s="7">
        <f>'MEM. CÁLCULO - Decrescente'!AI503</f>
        <v>0</v>
      </c>
      <c r="M503" s="7">
        <f>'MEM. CÁLCULO - Decrescente'!AJ503</f>
        <v>0</v>
      </c>
      <c r="N503" s="747">
        <f>'MEM. CÁLCULO - Decrescente'!AU540</f>
        <v>0</v>
      </c>
      <c r="O503" s="748"/>
      <c r="P503" s="748"/>
      <c r="Q503" s="749"/>
    </row>
    <row r="504" spans="1:17" hidden="1">
      <c r="A504" s="5">
        <f>IF(B504="","",MAX($A$15:A503)+1)</f>
        <v>490</v>
      </c>
      <c r="B504" s="282">
        <f>'ANEXO B - ICPF - Derescente'!B504</f>
        <v>0</v>
      </c>
      <c r="C504" s="282">
        <f>'ANEXO B - ICPF - Derescente'!C504</f>
        <v>0</v>
      </c>
      <c r="D504" s="300">
        <f>'ANEXO B - ICPF - Derescente'!D504</f>
        <v>0</v>
      </c>
      <c r="E504" s="7">
        <f>'MEM. CÁLCULO - Decrescente'!Y504</f>
        <v>0</v>
      </c>
      <c r="F504" s="7">
        <f>'MEM. CÁLCULO - Decrescente'!AA504</f>
        <v>0</v>
      </c>
      <c r="G504" s="2">
        <f>'MEM. CÁLCULO - Decrescente'!AB504</f>
        <v>0</v>
      </c>
      <c r="H504" s="7">
        <f>'MEM. CÁLCULO - Decrescente'!AC504</f>
        <v>0</v>
      </c>
      <c r="I504" s="7">
        <f>'MEM. CÁLCULO - Decrescente'!AE504</f>
        <v>0</v>
      </c>
      <c r="J504" s="2">
        <f>'MEM. CÁLCULO - Decrescente'!AF504</f>
        <v>0</v>
      </c>
      <c r="K504" s="2">
        <f>'MEM. CÁLCULO - Decrescente'!AG504</f>
        <v>0</v>
      </c>
      <c r="L504" s="7">
        <f>'MEM. CÁLCULO - Decrescente'!AI504</f>
        <v>0</v>
      </c>
      <c r="M504" s="7">
        <f>'MEM. CÁLCULO - Decrescente'!AJ504</f>
        <v>0</v>
      </c>
      <c r="N504" s="747">
        <f>'MEM. CÁLCULO - Decrescente'!AU541</f>
        <v>0</v>
      </c>
      <c r="O504" s="748"/>
      <c r="P504" s="748"/>
      <c r="Q504" s="749"/>
    </row>
    <row r="505" spans="1:17" hidden="1">
      <c r="A505" s="5">
        <f>IF(B505="","",MAX($A$15:A504)+1)</f>
        <v>491</v>
      </c>
      <c r="B505" s="282">
        <f>'ANEXO B - ICPF - Derescente'!B505</f>
        <v>0</v>
      </c>
      <c r="C505" s="282">
        <f>'ANEXO B - ICPF - Derescente'!C505</f>
        <v>0</v>
      </c>
      <c r="D505" s="300">
        <f>'ANEXO B - ICPF - Derescente'!D505</f>
        <v>0</v>
      </c>
      <c r="E505" s="7">
        <f>'MEM. CÁLCULO - Decrescente'!Y505</f>
        <v>0</v>
      </c>
      <c r="F505" s="7">
        <f>'MEM. CÁLCULO - Decrescente'!AA505</f>
        <v>0</v>
      </c>
      <c r="G505" s="2">
        <f>'MEM. CÁLCULO - Decrescente'!AB505</f>
        <v>0</v>
      </c>
      <c r="H505" s="7">
        <f>'MEM. CÁLCULO - Decrescente'!AC505</f>
        <v>0</v>
      </c>
      <c r="I505" s="7">
        <f>'MEM. CÁLCULO - Decrescente'!AE505</f>
        <v>0</v>
      </c>
      <c r="J505" s="2">
        <f>'MEM. CÁLCULO - Decrescente'!AF505</f>
        <v>0</v>
      </c>
      <c r="K505" s="2">
        <f>'MEM. CÁLCULO - Decrescente'!AG505</f>
        <v>0</v>
      </c>
      <c r="L505" s="7">
        <f>'MEM. CÁLCULO - Decrescente'!AI505</f>
        <v>0</v>
      </c>
      <c r="M505" s="7">
        <f>'MEM. CÁLCULO - Decrescente'!AJ505</f>
        <v>0</v>
      </c>
      <c r="N505" s="747">
        <f>'MEM. CÁLCULO - Decrescente'!AU542</f>
        <v>0</v>
      </c>
      <c r="O505" s="748"/>
      <c r="P505" s="748"/>
      <c r="Q505" s="749"/>
    </row>
    <row r="506" spans="1:17" hidden="1">
      <c r="A506" s="5">
        <f>IF(B506="","",MAX($A$15:A505)+1)</f>
        <v>492</v>
      </c>
      <c r="B506" s="282">
        <f>'ANEXO B - ICPF - Derescente'!B506</f>
        <v>0</v>
      </c>
      <c r="C506" s="282">
        <f>'ANEXO B - ICPF - Derescente'!C506</f>
        <v>0</v>
      </c>
      <c r="D506" s="300">
        <f>'ANEXO B - ICPF - Derescente'!D506</f>
        <v>0</v>
      </c>
      <c r="E506" s="7">
        <f>'MEM. CÁLCULO - Decrescente'!Y506</f>
        <v>0</v>
      </c>
      <c r="F506" s="7">
        <f>'MEM. CÁLCULO - Decrescente'!AA506</f>
        <v>0</v>
      </c>
      <c r="G506" s="2">
        <f>'MEM. CÁLCULO - Decrescente'!AB506</f>
        <v>0</v>
      </c>
      <c r="H506" s="7">
        <f>'MEM. CÁLCULO - Decrescente'!AC506</f>
        <v>0</v>
      </c>
      <c r="I506" s="7">
        <f>'MEM. CÁLCULO - Decrescente'!AE506</f>
        <v>0</v>
      </c>
      <c r="J506" s="2">
        <f>'MEM. CÁLCULO - Decrescente'!AF506</f>
        <v>0</v>
      </c>
      <c r="K506" s="2">
        <f>'MEM. CÁLCULO - Decrescente'!AG506</f>
        <v>0</v>
      </c>
      <c r="L506" s="7">
        <f>'MEM. CÁLCULO - Decrescente'!AI506</f>
        <v>0</v>
      </c>
      <c r="M506" s="7">
        <f>'MEM. CÁLCULO - Decrescente'!AJ506</f>
        <v>0</v>
      </c>
      <c r="N506" s="747">
        <f>'MEM. CÁLCULO - Decrescente'!AU543</f>
        <v>0</v>
      </c>
      <c r="O506" s="748"/>
      <c r="P506" s="748"/>
      <c r="Q506" s="749"/>
    </row>
    <row r="507" spans="1:17" hidden="1">
      <c r="A507" s="5">
        <f>IF(B507="","",MAX($A$15:A506)+1)</f>
        <v>493</v>
      </c>
      <c r="B507" s="282">
        <f>'ANEXO B - ICPF - Derescente'!B507</f>
        <v>0</v>
      </c>
      <c r="C507" s="282">
        <f>'ANEXO B - ICPF - Derescente'!C507</f>
        <v>0</v>
      </c>
      <c r="D507" s="300">
        <f>'ANEXO B - ICPF - Derescente'!D507</f>
        <v>0</v>
      </c>
      <c r="E507" s="7">
        <f>'MEM. CÁLCULO - Decrescente'!Y507</f>
        <v>0</v>
      </c>
      <c r="F507" s="7">
        <f>'MEM. CÁLCULO - Decrescente'!AA507</f>
        <v>0</v>
      </c>
      <c r="G507" s="2">
        <f>'MEM. CÁLCULO - Decrescente'!AB507</f>
        <v>0</v>
      </c>
      <c r="H507" s="7">
        <f>'MEM. CÁLCULO - Decrescente'!AC507</f>
        <v>0</v>
      </c>
      <c r="I507" s="7">
        <f>'MEM. CÁLCULO - Decrescente'!AE507</f>
        <v>0</v>
      </c>
      <c r="J507" s="2">
        <f>'MEM. CÁLCULO - Decrescente'!AF507</f>
        <v>0</v>
      </c>
      <c r="K507" s="2">
        <f>'MEM. CÁLCULO - Decrescente'!AG507</f>
        <v>0</v>
      </c>
      <c r="L507" s="7">
        <f>'MEM. CÁLCULO - Decrescente'!AI507</f>
        <v>0</v>
      </c>
      <c r="M507" s="7">
        <f>'MEM. CÁLCULO - Decrescente'!AJ507</f>
        <v>0</v>
      </c>
      <c r="N507" s="747">
        <f>'MEM. CÁLCULO - Decrescente'!AU544</f>
        <v>0</v>
      </c>
      <c r="O507" s="748"/>
      <c r="P507" s="748"/>
      <c r="Q507" s="749"/>
    </row>
    <row r="508" spans="1:17" hidden="1">
      <c r="A508" s="5">
        <f>IF(B508="","",MAX($A$15:A507)+1)</f>
        <v>494</v>
      </c>
      <c r="B508" s="282">
        <f>'ANEXO B - ICPF - Derescente'!B508</f>
        <v>0</v>
      </c>
      <c r="C508" s="282">
        <f>'ANEXO B - ICPF - Derescente'!C508</f>
        <v>0</v>
      </c>
      <c r="D508" s="300">
        <f>'ANEXO B - ICPF - Derescente'!D508</f>
        <v>0</v>
      </c>
      <c r="E508" s="7">
        <f>'MEM. CÁLCULO - Decrescente'!Y508</f>
        <v>0</v>
      </c>
      <c r="F508" s="7">
        <f>'MEM. CÁLCULO - Decrescente'!AA508</f>
        <v>0</v>
      </c>
      <c r="G508" s="2">
        <f>'MEM. CÁLCULO - Decrescente'!AB508</f>
        <v>0</v>
      </c>
      <c r="H508" s="7">
        <f>'MEM. CÁLCULO - Decrescente'!AC508</f>
        <v>0</v>
      </c>
      <c r="I508" s="7">
        <f>'MEM. CÁLCULO - Decrescente'!AE508</f>
        <v>0</v>
      </c>
      <c r="J508" s="2">
        <f>'MEM. CÁLCULO - Decrescente'!AF508</f>
        <v>0</v>
      </c>
      <c r="K508" s="2">
        <f>'MEM. CÁLCULO - Decrescente'!AG508</f>
        <v>0</v>
      </c>
      <c r="L508" s="7">
        <f>'MEM. CÁLCULO - Decrescente'!AI508</f>
        <v>0</v>
      </c>
      <c r="M508" s="7">
        <f>'MEM. CÁLCULO - Decrescente'!AJ508</f>
        <v>0</v>
      </c>
      <c r="N508" s="747">
        <f>'MEM. CÁLCULO - Decrescente'!AU545</f>
        <v>0</v>
      </c>
      <c r="O508" s="748"/>
      <c r="P508" s="748"/>
      <c r="Q508" s="749"/>
    </row>
    <row r="509" spans="1:17" hidden="1">
      <c r="A509" s="5">
        <f>IF(B509="","",MAX($A$15:A508)+1)</f>
        <v>495</v>
      </c>
      <c r="B509" s="282">
        <f>'ANEXO B - ICPF - Derescente'!B509</f>
        <v>0</v>
      </c>
      <c r="C509" s="282">
        <f>'ANEXO B - ICPF - Derescente'!C509</f>
        <v>0</v>
      </c>
      <c r="D509" s="300">
        <f>'ANEXO B - ICPF - Derescente'!D509</f>
        <v>0</v>
      </c>
      <c r="E509" s="7">
        <f>'MEM. CÁLCULO - Decrescente'!Y509</f>
        <v>0</v>
      </c>
      <c r="F509" s="7">
        <f>'MEM. CÁLCULO - Decrescente'!AA509</f>
        <v>0</v>
      </c>
      <c r="G509" s="2">
        <f>'MEM. CÁLCULO - Decrescente'!AB509</f>
        <v>0</v>
      </c>
      <c r="H509" s="7">
        <f>'MEM. CÁLCULO - Decrescente'!AC509</f>
        <v>0</v>
      </c>
      <c r="I509" s="7">
        <f>'MEM. CÁLCULO - Decrescente'!AE509</f>
        <v>0</v>
      </c>
      <c r="J509" s="2">
        <f>'MEM. CÁLCULO - Decrescente'!AF509</f>
        <v>0</v>
      </c>
      <c r="K509" s="2">
        <f>'MEM. CÁLCULO - Decrescente'!AG509</f>
        <v>0</v>
      </c>
      <c r="L509" s="7">
        <f>'MEM. CÁLCULO - Decrescente'!AI509</f>
        <v>0</v>
      </c>
      <c r="M509" s="7">
        <f>'MEM. CÁLCULO - Decrescente'!AJ509</f>
        <v>0</v>
      </c>
      <c r="N509" s="747">
        <f>'MEM. CÁLCULO - Decrescente'!AU546</f>
        <v>0</v>
      </c>
      <c r="O509" s="748"/>
      <c r="P509" s="748"/>
      <c r="Q509" s="749"/>
    </row>
    <row r="510" spans="1:17" hidden="1">
      <c r="A510" s="5">
        <f>IF(B510="","",MAX($A$15:A509)+1)</f>
        <v>496</v>
      </c>
      <c r="B510" s="282">
        <f>'ANEXO B - ICPF - Derescente'!B510</f>
        <v>0</v>
      </c>
      <c r="C510" s="282">
        <f>'ANEXO B - ICPF - Derescente'!C510</f>
        <v>0</v>
      </c>
      <c r="D510" s="300">
        <f>'ANEXO B - ICPF - Derescente'!D510</f>
        <v>0</v>
      </c>
      <c r="E510" s="7">
        <f>'MEM. CÁLCULO - Decrescente'!Y510</f>
        <v>0</v>
      </c>
      <c r="F510" s="7">
        <f>'MEM. CÁLCULO - Decrescente'!AA510</f>
        <v>0</v>
      </c>
      <c r="G510" s="2">
        <f>'MEM. CÁLCULO - Decrescente'!AB510</f>
        <v>0</v>
      </c>
      <c r="H510" s="7">
        <f>'MEM. CÁLCULO - Decrescente'!AC510</f>
        <v>0</v>
      </c>
      <c r="I510" s="7">
        <f>'MEM. CÁLCULO - Decrescente'!AE510</f>
        <v>0</v>
      </c>
      <c r="J510" s="2">
        <f>'MEM. CÁLCULO - Decrescente'!AF510</f>
        <v>0</v>
      </c>
      <c r="K510" s="2">
        <f>'MEM. CÁLCULO - Decrescente'!AG510</f>
        <v>0</v>
      </c>
      <c r="L510" s="7">
        <f>'MEM. CÁLCULO - Decrescente'!AI510</f>
        <v>0</v>
      </c>
      <c r="M510" s="7">
        <f>'MEM. CÁLCULO - Decrescente'!AJ510</f>
        <v>0</v>
      </c>
      <c r="N510" s="747">
        <f>'MEM. CÁLCULO - Decrescente'!AU547</f>
        <v>0</v>
      </c>
      <c r="O510" s="748"/>
      <c r="P510" s="748"/>
      <c r="Q510" s="749"/>
    </row>
    <row r="511" spans="1:17" hidden="1">
      <c r="A511" s="5">
        <f>IF(B511="","",MAX($A$15:A510)+1)</f>
        <v>497</v>
      </c>
      <c r="B511" s="282">
        <f>'ANEXO B - ICPF - Derescente'!B511</f>
        <v>0</v>
      </c>
      <c r="C511" s="282">
        <f>'ANEXO B - ICPF - Derescente'!C511</f>
        <v>0</v>
      </c>
      <c r="D511" s="300">
        <f>'ANEXO B - ICPF - Derescente'!D511</f>
        <v>0</v>
      </c>
      <c r="E511" s="7">
        <f>'MEM. CÁLCULO - Decrescente'!Y511</f>
        <v>0</v>
      </c>
      <c r="F511" s="7">
        <f>'MEM. CÁLCULO - Decrescente'!AA511</f>
        <v>0</v>
      </c>
      <c r="G511" s="2">
        <f>'MEM. CÁLCULO - Decrescente'!AB511</f>
        <v>0</v>
      </c>
      <c r="H511" s="7">
        <f>'MEM. CÁLCULO - Decrescente'!AC511</f>
        <v>0</v>
      </c>
      <c r="I511" s="7">
        <f>'MEM. CÁLCULO - Decrescente'!AE511</f>
        <v>0</v>
      </c>
      <c r="J511" s="2">
        <f>'MEM. CÁLCULO - Decrescente'!AF511</f>
        <v>0</v>
      </c>
      <c r="K511" s="2">
        <f>'MEM. CÁLCULO - Decrescente'!AG511</f>
        <v>0</v>
      </c>
      <c r="L511" s="7">
        <f>'MEM. CÁLCULO - Decrescente'!AI511</f>
        <v>0</v>
      </c>
      <c r="M511" s="7">
        <f>'MEM. CÁLCULO - Decrescente'!AJ511</f>
        <v>0</v>
      </c>
      <c r="N511" s="747">
        <f>'MEM. CÁLCULO - Decrescente'!AU548</f>
        <v>0</v>
      </c>
      <c r="O511" s="748"/>
      <c r="P511" s="748"/>
      <c r="Q511" s="749"/>
    </row>
    <row r="512" spans="1:17" hidden="1">
      <c r="A512" s="5">
        <f>IF(B512="","",MAX($A$15:A511)+1)</f>
        <v>498</v>
      </c>
      <c r="B512" s="282">
        <f>'ANEXO B - ICPF - Derescente'!B512</f>
        <v>0</v>
      </c>
      <c r="C512" s="282">
        <f>'ANEXO B - ICPF - Derescente'!C512</f>
        <v>0</v>
      </c>
      <c r="D512" s="300">
        <f>'ANEXO B - ICPF - Derescente'!D512</f>
        <v>0</v>
      </c>
      <c r="E512" s="7">
        <f>'MEM. CÁLCULO - Decrescente'!Y512</f>
        <v>0</v>
      </c>
      <c r="F512" s="7">
        <f>'MEM. CÁLCULO - Decrescente'!AA512</f>
        <v>0</v>
      </c>
      <c r="G512" s="2">
        <f>'MEM. CÁLCULO - Decrescente'!AB512</f>
        <v>0</v>
      </c>
      <c r="H512" s="7">
        <f>'MEM. CÁLCULO - Decrescente'!AC512</f>
        <v>0</v>
      </c>
      <c r="I512" s="7">
        <f>'MEM. CÁLCULO - Decrescente'!AE512</f>
        <v>0</v>
      </c>
      <c r="J512" s="2">
        <f>'MEM. CÁLCULO - Decrescente'!AF512</f>
        <v>0</v>
      </c>
      <c r="K512" s="2">
        <f>'MEM. CÁLCULO - Decrescente'!AG512</f>
        <v>0</v>
      </c>
      <c r="L512" s="7">
        <f>'MEM. CÁLCULO - Decrescente'!AI512</f>
        <v>0</v>
      </c>
      <c r="M512" s="7">
        <f>'MEM. CÁLCULO - Decrescente'!AJ512</f>
        <v>0</v>
      </c>
      <c r="N512" s="747">
        <f>'MEM. CÁLCULO - Decrescente'!AU549</f>
        <v>0</v>
      </c>
      <c r="O512" s="748"/>
      <c r="P512" s="748"/>
      <c r="Q512" s="749"/>
    </row>
    <row r="513" spans="1:17" hidden="1">
      <c r="A513" s="5">
        <f>IF(B513="","",MAX($A$15:A512)+1)</f>
        <v>499</v>
      </c>
      <c r="B513" s="282">
        <f>'ANEXO B - ICPF - Derescente'!B513</f>
        <v>0</v>
      </c>
      <c r="C513" s="282">
        <f>'ANEXO B - ICPF - Derescente'!C513</f>
        <v>0</v>
      </c>
      <c r="D513" s="300">
        <f>'ANEXO B - ICPF - Derescente'!D513</f>
        <v>0</v>
      </c>
      <c r="E513" s="7">
        <f>'MEM. CÁLCULO - Decrescente'!Y513</f>
        <v>0</v>
      </c>
      <c r="F513" s="7">
        <f>'MEM. CÁLCULO - Decrescente'!AA513</f>
        <v>0</v>
      </c>
      <c r="G513" s="2">
        <f>'MEM. CÁLCULO - Decrescente'!AB513</f>
        <v>0</v>
      </c>
      <c r="H513" s="7">
        <f>'MEM. CÁLCULO - Decrescente'!AC513</f>
        <v>0</v>
      </c>
      <c r="I513" s="7">
        <f>'MEM. CÁLCULO - Decrescente'!AE513</f>
        <v>0</v>
      </c>
      <c r="J513" s="2">
        <f>'MEM. CÁLCULO - Decrescente'!AF513</f>
        <v>0</v>
      </c>
      <c r="K513" s="2">
        <f>'MEM. CÁLCULO - Decrescente'!AG513</f>
        <v>0</v>
      </c>
      <c r="L513" s="7">
        <f>'MEM. CÁLCULO - Decrescente'!AI513</f>
        <v>0</v>
      </c>
      <c r="M513" s="7">
        <f>'MEM. CÁLCULO - Decrescente'!AJ513</f>
        <v>0</v>
      </c>
      <c r="N513" s="747">
        <f>'MEM. CÁLCULO - Decrescente'!AU550</f>
        <v>0</v>
      </c>
      <c r="O513" s="748"/>
      <c r="P513" s="748"/>
      <c r="Q513" s="749"/>
    </row>
    <row r="514" spans="1:17" hidden="1">
      <c r="A514" s="5">
        <f>IF(B514="","",MAX($A$15:A513)+1)</f>
        <v>500</v>
      </c>
      <c r="B514" s="282">
        <f>'ANEXO B - ICPF - Derescente'!B514</f>
        <v>0</v>
      </c>
      <c r="C514" s="282">
        <f>'ANEXO B - ICPF - Derescente'!C514</f>
        <v>0</v>
      </c>
      <c r="D514" s="300">
        <f>'ANEXO B - ICPF - Derescente'!D514</f>
        <v>0</v>
      </c>
      <c r="E514" s="7">
        <f>'MEM. CÁLCULO - Decrescente'!Y514</f>
        <v>0</v>
      </c>
      <c r="F514" s="7">
        <f>'MEM. CÁLCULO - Decrescente'!AA514</f>
        <v>0</v>
      </c>
      <c r="G514" s="2">
        <f>'MEM. CÁLCULO - Decrescente'!AB514</f>
        <v>0</v>
      </c>
      <c r="H514" s="7">
        <f>'MEM. CÁLCULO - Decrescente'!AC514</f>
        <v>0</v>
      </c>
      <c r="I514" s="7">
        <f>'MEM. CÁLCULO - Decrescente'!AE514</f>
        <v>0</v>
      </c>
      <c r="J514" s="2">
        <f>'MEM. CÁLCULO - Decrescente'!AF514</f>
        <v>0</v>
      </c>
      <c r="K514" s="2">
        <f>'MEM. CÁLCULO - Decrescente'!AG514</f>
        <v>0</v>
      </c>
      <c r="L514" s="7">
        <f>'MEM. CÁLCULO - Decrescente'!AI514</f>
        <v>0</v>
      </c>
      <c r="M514" s="7">
        <f>'MEM. CÁLCULO - Decrescente'!AJ514</f>
        <v>0</v>
      </c>
      <c r="N514" s="747">
        <f>'MEM. CÁLCULO - Decrescente'!AU551</f>
        <v>0</v>
      </c>
      <c r="O514" s="748"/>
      <c r="P514" s="748"/>
      <c r="Q514" s="749"/>
    </row>
    <row r="515" spans="1:17" hidden="1">
      <c r="A515" s="5">
        <f>IF(B515="","",MAX($A$15:A514)+1)</f>
        <v>501</v>
      </c>
      <c r="B515" s="282">
        <f>'ANEXO B - ICPF - Derescente'!B515</f>
        <v>0</v>
      </c>
      <c r="C515" s="282">
        <f>'ANEXO B - ICPF - Derescente'!C515</f>
        <v>0</v>
      </c>
      <c r="D515" s="300">
        <f>'ANEXO B - ICPF - Derescente'!D515</f>
        <v>0</v>
      </c>
      <c r="E515" s="7">
        <f>'MEM. CÁLCULO - Decrescente'!Y515</f>
        <v>0</v>
      </c>
      <c r="F515" s="7">
        <f>'MEM. CÁLCULO - Decrescente'!AA515</f>
        <v>0</v>
      </c>
      <c r="G515" s="2">
        <f>'MEM. CÁLCULO - Decrescente'!AB515</f>
        <v>0</v>
      </c>
      <c r="H515" s="7">
        <f>'MEM. CÁLCULO - Decrescente'!AC515</f>
        <v>0</v>
      </c>
      <c r="I515" s="7">
        <f>'MEM. CÁLCULO - Decrescente'!AE515</f>
        <v>0</v>
      </c>
      <c r="J515" s="2">
        <f>'MEM. CÁLCULO - Decrescente'!AF515</f>
        <v>0</v>
      </c>
      <c r="K515" s="2">
        <f>'MEM. CÁLCULO - Decrescente'!AG515</f>
        <v>0</v>
      </c>
      <c r="L515" s="7">
        <f>'MEM. CÁLCULO - Decrescente'!AI515</f>
        <v>0</v>
      </c>
      <c r="M515" s="7">
        <f>'MEM. CÁLCULO - Decrescente'!AJ515</f>
        <v>0</v>
      </c>
      <c r="N515" s="747">
        <f>'MEM. CÁLCULO - Decrescente'!AU552</f>
        <v>0</v>
      </c>
      <c r="O515" s="748"/>
      <c r="P515" s="748"/>
      <c r="Q515" s="749"/>
    </row>
    <row r="516" spans="1:17" hidden="1">
      <c r="A516" s="5">
        <f>IF(B516="","",MAX($A$15:A515)+1)</f>
        <v>502</v>
      </c>
      <c r="B516" s="282">
        <f>'ANEXO B - ICPF - Derescente'!B516</f>
        <v>0</v>
      </c>
      <c r="C516" s="282">
        <f>'ANEXO B - ICPF - Derescente'!C516</f>
        <v>0</v>
      </c>
      <c r="D516" s="300">
        <f>'ANEXO B - ICPF - Derescente'!D516</f>
        <v>0</v>
      </c>
      <c r="E516" s="7">
        <f>'MEM. CÁLCULO - Decrescente'!Y516</f>
        <v>0</v>
      </c>
      <c r="F516" s="7">
        <f>'MEM. CÁLCULO - Decrescente'!AA516</f>
        <v>0</v>
      </c>
      <c r="G516" s="2">
        <f>'MEM. CÁLCULO - Decrescente'!AB516</f>
        <v>0</v>
      </c>
      <c r="H516" s="7">
        <f>'MEM. CÁLCULO - Decrescente'!AC516</f>
        <v>0</v>
      </c>
      <c r="I516" s="7">
        <f>'MEM. CÁLCULO - Decrescente'!AE516</f>
        <v>0</v>
      </c>
      <c r="J516" s="2">
        <f>'MEM. CÁLCULO - Decrescente'!AF516</f>
        <v>0</v>
      </c>
      <c r="K516" s="2">
        <f>'MEM. CÁLCULO - Decrescente'!AG516</f>
        <v>0</v>
      </c>
      <c r="L516" s="7">
        <f>'MEM. CÁLCULO - Decrescente'!AI516</f>
        <v>0</v>
      </c>
      <c r="M516" s="7">
        <f>'MEM. CÁLCULO - Decrescente'!AJ516</f>
        <v>0</v>
      </c>
      <c r="N516" s="747">
        <f>'MEM. CÁLCULO - Decrescente'!AU553</f>
        <v>0</v>
      </c>
      <c r="O516" s="748"/>
      <c r="P516" s="748"/>
      <c r="Q516" s="749"/>
    </row>
    <row r="517" spans="1:17" hidden="1">
      <c r="A517" s="5">
        <f>IF(B517="","",MAX($A$15:A516)+1)</f>
        <v>503</v>
      </c>
      <c r="B517" s="282">
        <f>'ANEXO B - ICPF - Derescente'!B517</f>
        <v>0</v>
      </c>
      <c r="C517" s="282">
        <f>'ANEXO B - ICPF - Derescente'!C517</f>
        <v>0</v>
      </c>
      <c r="D517" s="300">
        <f>'ANEXO B - ICPF - Derescente'!D517</f>
        <v>0</v>
      </c>
      <c r="E517" s="7">
        <f>'MEM. CÁLCULO - Decrescente'!Y517</f>
        <v>0</v>
      </c>
      <c r="F517" s="7">
        <f>'MEM. CÁLCULO - Decrescente'!AA517</f>
        <v>0</v>
      </c>
      <c r="G517" s="2">
        <f>'MEM. CÁLCULO - Decrescente'!AB517</f>
        <v>0</v>
      </c>
      <c r="H517" s="7">
        <f>'MEM. CÁLCULO - Decrescente'!AC517</f>
        <v>0</v>
      </c>
      <c r="I517" s="7">
        <f>'MEM. CÁLCULO - Decrescente'!AE517</f>
        <v>0</v>
      </c>
      <c r="J517" s="2">
        <f>'MEM. CÁLCULO - Decrescente'!AF517</f>
        <v>0</v>
      </c>
      <c r="K517" s="2">
        <f>'MEM. CÁLCULO - Decrescente'!AG517</f>
        <v>0</v>
      </c>
      <c r="L517" s="7">
        <f>'MEM. CÁLCULO - Decrescente'!AI517</f>
        <v>0</v>
      </c>
      <c r="M517" s="7">
        <f>'MEM. CÁLCULO - Decrescente'!AJ517</f>
        <v>0</v>
      </c>
      <c r="N517" s="747">
        <f>'MEM. CÁLCULO - Decrescente'!AU554</f>
        <v>0</v>
      </c>
      <c r="O517" s="748"/>
      <c r="P517" s="748"/>
      <c r="Q517" s="749"/>
    </row>
    <row r="518" spans="1:17" hidden="1">
      <c r="A518" s="5">
        <f>IF(B518="","",MAX($A$15:A517)+1)</f>
        <v>504</v>
      </c>
      <c r="B518" s="282">
        <f>'ANEXO B - ICPF - Derescente'!B518</f>
        <v>0</v>
      </c>
      <c r="C518" s="282">
        <f>'ANEXO B - ICPF - Derescente'!C518</f>
        <v>0</v>
      </c>
      <c r="D518" s="300">
        <f>'ANEXO B - ICPF - Derescente'!D518</f>
        <v>0</v>
      </c>
      <c r="E518" s="7">
        <f>'MEM. CÁLCULO - Decrescente'!Y518</f>
        <v>0</v>
      </c>
      <c r="F518" s="7">
        <f>'MEM. CÁLCULO - Decrescente'!AA518</f>
        <v>0</v>
      </c>
      <c r="G518" s="2">
        <f>'MEM. CÁLCULO - Decrescente'!AB518</f>
        <v>0</v>
      </c>
      <c r="H518" s="7">
        <f>'MEM. CÁLCULO - Decrescente'!AC518</f>
        <v>0</v>
      </c>
      <c r="I518" s="7">
        <f>'MEM. CÁLCULO - Decrescente'!AE518</f>
        <v>0</v>
      </c>
      <c r="J518" s="2">
        <f>'MEM. CÁLCULO - Decrescente'!AF518</f>
        <v>0</v>
      </c>
      <c r="K518" s="2">
        <f>'MEM. CÁLCULO - Decrescente'!AG518</f>
        <v>0</v>
      </c>
      <c r="L518" s="7">
        <f>'MEM. CÁLCULO - Decrescente'!AI518</f>
        <v>0</v>
      </c>
      <c r="M518" s="7">
        <f>'MEM. CÁLCULO - Decrescente'!AJ518</f>
        <v>0</v>
      </c>
      <c r="N518" s="747">
        <f>'MEM. CÁLCULO - Decrescente'!AU555</f>
        <v>0</v>
      </c>
      <c r="O518" s="748"/>
      <c r="P518" s="748"/>
      <c r="Q518" s="749"/>
    </row>
    <row r="519" spans="1:17" hidden="1">
      <c r="A519" s="5">
        <f>IF(B519="","",MAX($A$15:A518)+1)</f>
        <v>505</v>
      </c>
      <c r="B519" s="282">
        <f>'ANEXO B - ICPF - Derescente'!B519</f>
        <v>0</v>
      </c>
      <c r="C519" s="282">
        <f>'ANEXO B - ICPF - Derescente'!C519</f>
        <v>0</v>
      </c>
      <c r="D519" s="300">
        <f>'ANEXO B - ICPF - Derescente'!D519</f>
        <v>0</v>
      </c>
      <c r="E519" s="7">
        <f>'MEM. CÁLCULO - Decrescente'!Y519</f>
        <v>0</v>
      </c>
      <c r="F519" s="7">
        <f>'MEM. CÁLCULO - Decrescente'!AA519</f>
        <v>0</v>
      </c>
      <c r="G519" s="2">
        <f>'MEM. CÁLCULO - Decrescente'!AB519</f>
        <v>0</v>
      </c>
      <c r="H519" s="7">
        <f>'MEM. CÁLCULO - Decrescente'!AC519</f>
        <v>0</v>
      </c>
      <c r="I519" s="7">
        <f>'MEM. CÁLCULO - Decrescente'!AE519</f>
        <v>0</v>
      </c>
      <c r="J519" s="2">
        <f>'MEM. CÁLCULO - Decrescente'!AF519</f>
        <v>0</v>
      </c>
      <c r="K519" s="2">
        <f>'MEM. CÁLCULO - Decrescente'!AG519</f>
        <v>0</v>
      </c>
      <c r="L519" s="7">
        <f>'MEM. CÁLCULO - Decrescente'!AI519</f>
        <v>0</v>
      </c>
      <c r="M519" s="7">
        <f>'MEM. CÁLCULO - Decrescente'!AJ519</f>
        <v>0</v>
      </c>
      <c r="N519" s="747">
        <f>'MEM. CÁLCULO - Decrescente'!AU556</f>
        <v>0</v>
      </c>
      <c r="O519" s="748"/>
      <c r="P519" s="748"/>
      <c r="Q519" s="749"/>
    </row>
    <row r="520" spans="1:17" hidden="1">
      <c r="A520" s="5">
        <f>IF(B520="","",MAX($A$15:A519)+1)</f>
        <v>506</v>
      </c>
      <c r="B520" s="282">
        <f>'ANEXO B - ICPF - Derescente'!B520</f>
        <v>0</v>
      </c>
      <c r="C520" s="282">
        <f>'ANEXO B - ICPF - Derescente'!C520</f>
        <v>0</v>
      </c>
      <c r="D520" s="300">
        <f>'ANEXO B - ICPF - Derescente'!D520</f>
        <v>0</v>
      </c>
      <c r="E520" s="7">
        <f>'MEM. CÁLCULO - Decrescente'!Y520</f>
        <v>0</v>
      </c>
      <c r="F520" s="7">
        <f>'MEM. CÁLCULO - Decrescente'!AA520</f>
        <v>0</v>
      </c>
      <c r="G520" s="2">
        <f>'MEM. CÁLCULO - Decrescente'!AB520</f>
        <v>0</v>
      </c>
      <c r="H520" s="7">
        <f>'MEM. CÁLCULO - Decrescente'!AC520</f>
        <v>0</v>
      </c>
      <c r="I520" s="7">
        <f>'MEM. CÁLCULO - Decrescente'!AE520</f>
        <v>0</v>
      </c>
      <c r="J520" s="2">
        <f>'MEM. CÁLCULO - Decrescente'!AF520</f>
        <v>0</v>
      </c>
      <c r="K520" s="2">
        <f>'MEM. CÁLCULO - Decrescente'!AG520</f>
        <v>0</v>
      </c>
      <c r="L520" s="7">
        <f>'MEM. CÁLCULO - Decrescente'!AI520</f>
        <v>0</v>
      </c>
      <c r="M520" s="7">
        <f>'MEM. CÁLCULO - Decrescente'!AJ520</f>
        <v>0</v>
      </c>
      <c r="N520" s="747">
        <f>'MEM. CÁLCULO - Decrescente'!AU557</f>
        <v>0</v>
      </c>
      <c r="O520" s="748"/>
      <c r="P520" s="748"/>
      <c r="Q520" s="749"/>
    </row>
    <row r="521" spans="1:17" hidden="1">
      <c r="A521" s="5">
        <f>IF(B521="","",MAX($A$15:A520)+1)</f>
        <v>507</v>
      </c>
      <c r="B521" s="282">
        <f>'ANEXO B - ICPF - Derescente'!B521</f>
        <v>0</v>
      </c>
      <c r="C521" s="282">
        <f>'ANEXO B - ICPF - Derescente'!C521</f>
        <v>0</v>
      </c>
      <c r="D521" s="300">
        <f>'ANEXO B - ICPF - Derescente'!D521</f>
        <v>0</v>
      </c>
      <c r="E521" s="7">
        <f>'MEM. CÁLCULO - Decrescente'!Y521</f>
        <v>0</v>
      </c>
      <c r="F521" s="7">
        <f>'MEM. CÁLCULO - Decrescente'!AA521</f>
        <v>0</v>
      </c>
      <c r="G521" s="2">
        <f>'MEM. CÁLCULO - Decrescente'!AB521</f>
        <v>0</v>
      </c>
      <c r="H521" s="7">
        <f>'MEM. CÁLCULO - Decrescente'!AC521</f>
        <v>0</v>
      </c>
      <c r="I521" s="7">
        <f>'MEM. CÁLCULO - Decrescente'!AE521</f>
        <v>0</v>
      </c>
      <c r="J521" s="2">
        <f>'MEM. CÁLCULO - Decrescente'!AF521</f>
        <v>0</v>
      </c>
      <c r="K521" s="2">
        <f>'MEM. CÁLCULO - Decrescente'!AG521</f>
        <v>0</v>
      </c>
      <c r="L521" s="7">
        <f>'MEM. CÁLCULO - Decrescente'!AI521</f>
        <v>0</v>
      </c>
      <c r="M521" s="7">
        <f>'MEM. CÁLCULO - Decrescente'!AJ521</f>
        <v>0</v>
      </c>
      <c r="N521" s="747">
        <f>'MEM. CÁLCULO - Decrescente'!AU558</f>
        <v>0</v>
      </c>
      <c r="O521" s="748"/>
      <c r="P521" s="748"/>
      <c r="Q521" s="749"/>
    </row>
    <row r="522" spans="1:17" hidden="1">
      <c r="A522" s="5">
        <f>IF(B522="","",MAX($A$15:A521)+1)</f>
        <v>508</v>
      </c>
      <c r="B522" s="282">
        <f>'ANEXO B - ICPF - Derescente'!B522</f>
        <v>0</v>
      </c>
      <c r="C522" s="282">
        <f>'ANEXO B - ICPF - Derescente'!C522</f>
        <v>0</v>
      </c>
      <c r="D522" s="300">
        <f>'ANEXO B - ICPF - Derescente'!D522</f>
        <v>0</v>
      </c>
      <c r="E522" s="7">
        <f>'MEM. CÁLCULO - Decrescente'!Y522</f>
        <v>0</v>
      </c>
      <c r="F522" s="7">
        <f>'MEM. CÁLCULO - Decrescente'!AA522</f>
        <v>0</v>
      </c>
      <c r="G522" s="2">
        <f>'MEM. CÁLCULO - Decrescente'!AB522</f>
        <v>0</v>
      </c>
      <c r="H522" s="7">
        <f>'MEM. CÁLCULO - Decrescente'!AC522</f>
        <v>0</v>
      </c>
      <c r="I522" s="7">
        <f>'MEM. CÁLCULO - Decrescente'!AE522</f>
        <v>0</v>
      </c>
      <c r="J522" s="2">
        <f>'MEM. CÁLCULO - Decrescente'!AF522</f>
        <v>0</v>
      </c>
      <c r="K522" s="2">
        <f>'MEM. CÁLCULO - Decrescente'!AG522</f>
        <v>0</v>
      </c>
      <c r="L522" s="7">
        <f>'MEM. CÁLCULO - Decrescente'!AI522</f>
        <v>0</v>
      </c>
      <c r="M522" s="7">
        <f>'MEM. CÁLCULO - Decrescente'!AJ522</f>
        <v>0</v>
      </c>
      <c r="N522" s="747">
        <f>'MEM. CÁLCULO - Decrescente'!AU559</f>
        <v>0</v>
      </c>
      <c r="O522" s="748"/>
      <c r="P522" s="748"/>
      <c r="Q522" s="749"/>
    </row>
    <row r="523" spans="1:17" hidden="1">
      <c r="A523" s="5">
        <f>IF(B523="","",MAX($A$15:A522)+1)</f>
        <v>509</v>
      </c>
      <c r="B523" s="282">
        <f>'ANEXO B - ICPF - Derescente'!B523</f>
        <v>0</v>
      </c>
      <c r="C523" s="282">
        <f>'ANEXO B - ICPF - Derescente'!C523</f>
        <v>0</v>
      </c>
      <c r="D523" s="300">
        <f>'ANEXO B - ICPF - Derescente'!D523</f>
        <v>0</v>
      </c>
      <c r="E523" s="7">
        <f>'MEM. CÁLCULO - Decrescente'!Y523</f>
        <v>0</v>
      </c>
      <c r="F523" s="7">
        <f>'MEM. CÁLCULO - Decrescente'!AA523</f>
        <v>0</v>
      </c>
      <c r="G523" s="2">
        <f>'MEM. CÁLCULO - Decrescente'!AB523</f>
        <v>0</v>
      </c>
      <c r="H523" s="7">
        <f>'MEM. CÁLCULO - Decrescente'!AC523</f>
        <v>0</v>
      </c>
      <c r="I523" s="7">
        <f>'MEM. CÁLCULO - Decrescente'!AE523</f>
        <v>0</v>
      </c>
      <c r="J523" s="2">
        <f>'MEM. CÁLCULO - Decrescente'!AF523</f>
        <v>0</v>
      </c>
      <c r="K523" s="2">
        <f>'MEM. CÁLCULO - Decrescente'!AG523</f>
        <v>0</v>
      </c>
      <c r="L523" s="7">
        <f>'MEM. CÁLCULO - Decrescente'!AI523</f>
        <v>0</v>
      </c>
      <c r="M523" s="7">
        <f>'MEM. CÁLCULO - Decrescente'!AJ523</f>
        <v>0</v>
      </c>
      <c r="N523" s="747">
        <f>'MEM. CÁLCULO - Decrescente'!AU560</f>
        <v>0</v>
      </c>
      <c r="O523" s="748"/>
      <c r="P523" s="748"/>
      <c r="Q523" s="749"/>
    </row>
    <row r="524" spans="1:17" hidden="1">
      <c r="A524" s="5">
        <f>IF(B524="","",MAX($A$15:A523)+1)</f>
        <v>510</v>
      </c>
      <c r="B524" s="282">
        <f>'ANEXO B - ICPF - Derescente'!B524</f>
        <v>0</v>
      </c>
      <c r="C524" s="282">
        <f>'ANEXO B - ICPF - Derescente'!C524</f>
        <v>0</v>
      </c>
      <c r="D524" s="300">
        <f>'ANEXO B - ICPF - Derescente'!D524</f>
        <v>0</v>
      </c>
      <c r="E524" s="7">
        <f>'MEM. CÁLCULO - Decrescente'!Y524</f>
        <v>0</v>
      </c>
      <c r="F524" s="7">
        <f>'MEM. CÁLCULO - Decrescente'!AA524</f>
        <v>0</v>
      </c>
      <c r="G524" s="2">
        <f>'MEM. CÁLCULO - Decrescente'!AB524</f>
        <v>0</v>
      </c>
      <c r="H524" s="7">
        <f>'MEM. CÁLCULO - Decrescente'!AC524</f>
        <v>0</v>
      </c>
      <c r="I524" s="7">
        <f>'MEM. CÁLCULO - Decrescente'!AE524</f>
        <v>0</v>
      </c>
      <c r="J524" s="2">
        <f>'MEM. CÁLCULO - Decrescente'!AF524</f>
        <v>0</v>
      </c>
      <c r="K524" s="2">
        <f>'MEM. CÁLCULO - Decrescente'!AG524</f>
        <v>0</v>
      </c>
      <c r="L524" s="7">
        <f>'MEM. CÁLCULO - Decrescente'!AI524</f>
        <v>0</v>
      </c>
      <c r="M524" s="7">
        <f>'MEM. CÁLCULO - Decrescente'!AJ524</f>
        <v>0</v>
      </c>
      <c r="N524" s="747">
        <f>'MEM. CÁLCULO - Decrescente'!AU561</f>
        <v>0</v>
      </c>
      <c r="O524" s="748"/>
      <c r="P524" s="748"/>
      <c r="Q524" s="749"/>
    </row>
    <row r="525" spans="1:17" hidden="1">
      <c r="A525" s="5">
        <f>IF(B525="","",MAX($A$15:A524)+1)</f>
        <v>511</v>
      </c>
      <c r="B525" s="282">
        <f>'ANEXO B - ICPF - Derescente'!B525</f>
        <v>0</v>
      </c>
      <c r="C525" s="282">
        <f>'ANEXO B - ICPF - Derescente'!C525</f>
        <v>0</v>
      </c>
      <c r="D525" s="300">
        <f>'ANEXO B - ICPF - Derescente'!D525</f>
        <v>0</v>
      </c>
      <c r="E525" s="7">
        <f>'MEM. CÁLCULO - Decrescente'!Y525</f>
        <v>0</v>
      </c>
      <c r="F525" s="7">
        <f>'MEM. CÁLCULO - Decrescente'!AA525</f>
        <v>0</v>
      </c>
      <c r="G525" s="2">
        <f>'MEM. CÁLCULO - Decrescente'!AB525</f>
        <v>0</v>
      </c>
      <c r="H525" s="7">
        <f>'MEM. CÁLCULO - Decrescente'!AC525</f>
        <v>0</v>
      </c>
      <c r="I525" s="7">
        <f>'MEM. CÁLCULO - Decrescente'!AE525</f>
        <v>0</v>
      </c>
      <c r="J525" s="2">
        <f>'MEM. CÁLCULO - Decrescente'!AF525</f>
        <v>0</v>
      </c>
      <c r="K525" s="2">
        <f>'MEM. CÁLCULO - Decrescente'!AG525</f>
        <v>0</v>
      </c>
      <c r="L525" s="7">
        <f>'MEM. CÁLCULO - Decrescente'!AI525</f>
        <v>0</v>
      </c>
      <c r="M525" s="7">
        <f>'MEM. CÁLCULO - Decrescente'!AJ525</f>
        <v>0</v>
      </c>
      <c r="N525" s="747">
        <f>'MEM. CÁLCULO - Decrescente'!AU562</f>
        <v>0</v>
      </c>
      <c r="O525" s="748"/>
      <c r="P525" s="748"/>
      <c r="Q525" s="749"/>
    </row>
    <row r="526" spans="1:17" hidden="1">
      <c r="A526" s="5">
        <f>IF(B526="","",MAX($A$15:A525)+1)</f>
        <v>512</v>
      </c>
      <c r="B526" s="282">
        <f>'ANEXO B - ICPF - Derescente'!B526</f>
        <v>0</v>
      </c>
      <c r="C526" s="282">
        <f>'ANEXO B - ICPF - Derescente'!C526</f>
        <v>0</v>
      </c>
      <c r="D526" s="300">
        <f>'ANEXO B - ICPF - Derescente'!D526</f>
        <v>0</v>
      </c>
      <c r="E526" s="7">
        <f>'MEM. CÁLCULO - Decrescente'!Y526</f>
        <v>0</v>
      </c>
      <c r="F526" s="7">
        <f>'MEM. CÁLCULO - Decrescente'!AA526</f>
        <v>0</v>
      </c>
      <c r="G526" s="2">
        <f>'MEM. CÁLCULO - Decrescente'!AB526</f>
        <v>0</v>
      </c>
      <c r="H526" s="7">
        <f>'MEM. CÁLCULO - Decrescente'!AC526</f>
        <v>0</v>
      </c>
      <c r="I526" s="7">
        <f>'MEM. CÁLCULO - Decrescente'!AE526</f>
        <v>0</v>
      </c>
      <c r="J526" s="2">
        <f>'MEM. CÁLCULO - Decrescente'!AF526</f>
        <v>0</v>
      </c>
      <c r="K526" s="2">
        <f>'MEM. CÁLCULO - Decrescente'!AG526</f>
        <v>0</v>
      </c>
      <c r="L526" s="7">
        <f>'MEM. CÁLCULO - Decrescente'!AI526</f>
        <v>0</v>
      </c>
      <c r="M526" s="7">
        <f>'MEM. CÁLCULO - Decrescente'!AJ526</f>
        <v>0</v>
      </c>
      <c r="N526" s="747">
        <f>'MEM. CÁLCULO - Decrescente'!AU563</f>
        <v>0</v>
      </c>
      <c r="O526" s="748"/>
      <c r="P526" s="748"/>
      <c r="Q526" s="749"/>
    </row>
    <row r="527" spans="1:17" hidden="1">
      <c r="A527" s="5">
        <f>IF(B527="","",MAX($A$15:A526)+1)</f>
        <v>513</v>
      </c>
      <c r="B527" s="282">
        <f>'ANEXO B - ICPF - Derescente'!B527</f>
        <v>0</v>
      </c>
      <c r="C527" s="282">
        <f>'ANEXO B - ICPF - Derescente'!C527</f>
        <v>0</v>
      </c>
      <c r="D527" s="300">
        <f>'ANEXO B - ICPF - Derescente'!D527</f>
        <v>0</v>
      </c>
      <c r="E527" s="7">
        <f>'MEM. CÁLCULO - Decrescente'!Y527</f>
        <v>0</v>
      </c>
      <c r="F527" s="7">
        <f>'MEM. CÁLCULO - Decrescente'!AA527</f>
        <v>0</v>
      </c>
      <c r="G527" s="2">
        <f>'MEM. CÁLCULO - Decrescente'!AB527</f>
        <v>0</v>
      </c>
      <c r="H527" s="7">
        <f>'MEM. CÁLCULO - Decrescente'!AC527</f>
        <v>0</v>
      </c>
      <c r="I527" s="7">
        <f>'MEM. CÁLCULO - Decrescente'!AE527</f>
        <v>0</v>
      </c>
      <c r="J527" s="2">
        <f>'MEM. CÁLCULO - Decrescente'!AF527</f>
        <v>0</v>
      </c>
      <c r="K527" s="2">
        <f>'MEM. CÁLCULO - Decrescente'!AG527</f>
        <v>0</v>
      </c>
      <c r="L527" s="7">
        <f>'MEM. CÁLCULO - Decrescente'!AI527</f>
        <v>0</v>
      </c>
      <c r="M527" s="7">
        <f>'MEM. CÁLCULO - Decrescente'!AJ527</f>
        <v>0</v>
      </c>
      <c r="N527" s="747">
        <f>'MEM. CÁLCULO - Decrescente'!AU564</f>
        <v>0</v>
      </c>
      <c r="O527" s="748"/>
      <c r="P527" s="748"/>
      <c r="Q527" s="749"/>
    </row>
    <row r="528" spans="1:17" hidden="1">
      <c r="A528" s="5">
        <f>IF(B528="","",MAX($A$15:A527)+1)</f>
        <v>514</v>
      </c>
      <c r="B528" s="282">
        <f>'ANEXO B - ICPF - Derescente'!B528</f>
        <v>0</v>
      </c>
      <c r="C528" s="282">
        <f>'ANEXO B - ICPF - Derescente'!C528</f>
        <v>0</v>
      </c>
      <c r="D528" s="300">
        <f>'ANEXO B - ICPF - Derescente'!D528</f>
        <v>0</v>
      </c>
      <c r="E528" s="7">
        <f>'MEM. CÁLCULO - Decrescente'!Y528</f>
        <v>0</v>
      </c>
      <c r="F528" s="7">
        <f>'MEM. CÁLCULO - Decrescente'!AA528</f>
        <v>0</v>
      </c>
      <c r="G528" s="2">
        <f>'MEM. CÁLCULO - Decrescente'!AB528</f>
        <v>0</v>
      </c>
      <c r="H528" s="7">
        <f>'MEM. CÁLCULO - Decrescente'!AC528</f>
        <v>0</v>
      </c>
      <c r="I528" s="7">
        <f>'MEM. CÁLCULO - Decrescente'!AE528</f>
        <v>0</v>
      </c>
      <c r="J528" s="2">
        <f>'MEM. CÁLCULO - Decrescente'!AF528</f>
        <v>0</v>
      </c>
      <c r="K528" s="2">
        <f>'MEM. CÁLCULO - Decrescente'!AG528</f>
        <v>0</v>
      </c>
      <c r="L528" s="7">
        <f>'MEM. CÁLCULO - Decrescente'!AI528</f>
        <v>0</v>
      </c>
      <c r="M528" s="7">
        <f>'MEM. CÁLCULO - Decrescente'!AJ528</f>
        <v>0</v>
      </c>
      <c r="N528" s="747">
        <f>'MEM. CÁLCULO - Decrescente'!AU565</f>
        <v>0</v>
      </c>
      <c r="O528" s="748"/>
      <c r="P528" s="748"/>
      <c r="Q528" s="749"/>
    </row>
    <row r="529" spans="1:17" hidden="1">
      <c r="A529" s="5">
        <f>IF(B529="","",MAX($A$15:A528)+1)</f>
        <v>515</v>
      </c>
      <c r="B529" s="282">
        <f>'ANEXO B - ICPF - Derescente'!B529</f>
        <v>0</v>
      </c>
      <c r="C529" s="282">
        <f>'ANEXO B - ICPF - Derescente'!C529</f>
        <v>0</v>
      </c>
      <c r="D529" s="300">
        <f>'ANEXO B - ICPF - Derescente'!D529</f>
        <v>0</v>
      </c>
      <c r="E529" s="7">
        <f>'MEM. CÁLCULO - Decrescente'!Y529</f>
        <v>0</v>
      </c>
      <c r="F529" s="7">
        <f>'MEM. CÁLCULO - Decrescente'!AA529</f>
        <v>0</v>
      </c>
      <c r="G529" s="2">
        <f>'MEM. CÁLCULO - Decrescente'!AB529</f>
        <v>0</v>
      </c>
      <c r="H529" s="7">
        <f>'MEM. CÁLCULO - Decrescente'!AC529</f>
        <v>0</v>
      </c>
      <c r="I529" s="7">
        <f>'MEM. CÁLCULO - Decrescente'!AE529</f>
        <v>0</v>
      </c>
      <c r="J529" s="2">
        <f>'MEM. CÁLCULO - Decrescente'!AF529</f>
        <v>0</v>
      </c>
      <c r="K529" s="2">
        <f>'MEM. CÁLCULO - Decrescente'!AG529</f>
        <v>0</v>
      </c>
      <c r="L529" s="7">
        <f>'MEM. CÁLCULO - Decrescente'!AI529</f>
        <v>0</v>
      </c>
      <c r="M529" s="7">
        <f>'MEM. CÁLCULO - Decrescente'!AJ529</f>
        <v>0</v>
      </c>
      <c r="N529" s="747">
        <f>'MEM. CÁLCULO - Decrescente'!AU566</f>
        <v>0</v>
      </c>
      <c r="O529" s="748"/>
      <c r="P529" s="748"/>
      <c r="Q529" s="749"/>
    </row>
    <row r="530" spans="1:17" hidden="1">
      <c r="A530" s="5">
        <f>IF(B530="","",MAX($A$15:A529)+1)</f>
        <v>516</v>
      </c>
      <c r="B530" s="282">
        <f>'ANEXO B - ICPF - Derescente'!B530</f>
        <v>0</v>
      </c>
      <c r="C530" s="282">
        <f>'ANEXO B - ICPF - Derescente'!C530</f>
        <v>0</v>
      </c>
      <c r="D530" s="300">
        <f>'ANEXO B - ICPF - Derescente'!D530</f>
        <v>0</v>
      </c>
      <c r="E530" s="7">
        <f>'MEM. CÁLCULO - Decrescente'!Y530</f>
        <v>0</v>
      </c>
      <c r="F530" s="7">
        <f>'MEM. CÁLCULO - Decrescente'!AA530</f>
        <v>0</v>
      </c>
      <c r="G530" s="2">
        <f>'MEM. CÁLCULO - Decrescente'!AB530</f>
        <v>0</v>
      </c>
      <c r="H530" s="7">
        <f>'MEM. CÁLCULO - Decrescente'!AC530</f>
        <v>0</v>
      </c>
      <c r="I530" s="7">
        <f>'MEM. CÁLCULO - Decrescente'!AE530</f>
        <v>0</v>
      </c>
      <c r="J530" s="2">
        <f>'MEM. CÁLCULO - Decrescente'!AF530</f>
        <v>0</v>
      </c>
      <c r="K530" s="2">
        <f>'MEM. CÁLCULO - Decrescente'!AG530</f>
        <v>0</v>
      </c>
      <c r="L530" s="7">
        <f>'MEM. CÁLCULO - Decrescente'!AI530</f>
        <v>0</v>
      </c>
      <c r="M530" s="7">
        <f>'MEM. CÁLCULO - Decrescente'!AJ530</f>
        <v>0</v>
      </c>
      <c r="N530" s="747">
        <f>'MEM. CÁLCULO - Decrescente'!AU567</f>
        <v>0</v>
      </c>
      <c r="O530" s="748"/>
      <c r="P530" s="748"/>
      <c r="Q530" s="749"/>
    </row>
    <row r="531" spans="1:17" hidden="1">
      <c r="A531" s="5">
        <f>IF(B531="","",MAX($A$15:A530)+1)</f>
        <v>517</v>
      </c>
      <c r="B531" s="282">
        <f>'ANEXO B - ICPF - Derescente'!B531</f>
        <v>0</v>
      </c>
      <c r="C531" s="282">
        <f>'ANEXO B - ICPF - Derescente'!C531</f>
        <v>0</v>
      </c>
      <c r="D531" s="300">
        <f>'ANEXO B - ICPF - Derescente'!D531</f>
        <v>0</v>
      </c>
      <c r="E531" s="7">
        <f>'MEM. CÁLCULO - Decrescente'!Y531</f>
        <v>0</v>
      </c>
      <c r="F531" s="7">
        <f>'MEM. CÁLCULO - Decrescente'!AA531</f>
        <v>0</v>
      </c>
      <c r="G531" s="2">
        <f>'MEM. CÁLCULO - Decrescente'!AB531</f>
        <v>0</v>
      </c>
      <c r="H531" s="7">
        <f>'MEM. CÁLCULO - Decrescente'!AC531</f>
        <v>0</v>
      </c>
      <c r="I531" s="7">
        <f>'MEM. CÁLCULO - Decrescente'!AE531</f>
        <v>0</v>
      </c>
      <c r="J531" s="2">
        <f>'MEM. CÁLCULO - Decrescente'!AF531</f>
        <v>0</v>
      </c>
      <c r="K531" s="2">
        <f>'MEM. CÁLCULO - Decrescente'!AG531</f>
        <v>0</v>
      </c>
      <c r="L531" s="7">
        <f>'MEM. CÁLCULO - Decrescente'!AI531</f>
        <v>0</v>
      </c>
      <c r="M531" s="7">
        <f>'MEM. CÁLCULO - Decrescente'!AJ531</f>
        <v>0</v>
      </c>
      <c r="N531" s="747">
        <f>'MEM. CÁLCULO - Decrescente'!AU568</f>
        <v>0</v>
      </c>
      <c r="O531" s="748"/>
      <c r="P531" s="748"/>
      <c r="Q531" s="749"/>
    </row>
    <row r="532" spans="1:17" hidden="1">
      <c r="A532" s="5">
        <f>IF(B532="","",MAX($A$15:A531)+1)</f>
        <v>518</v>
      </c>
      <c r="B532" s="282">
        <f>'ANEXO B - ICPF - Derescente'!B532</f>
        <v>0</v>
      </c>
      <c r="C532" s="282">
        <f>'ANEXO B - ICPF - Derescente'!C532</f>
        <v>0</v>
      </c>
      <c r="D532" s="300">
        <f>'ANEXO B - ICPF - Derescente'!D532</f>
        <v>0</v>
      </c>
      <c r="E532" s="7">
        <f>'MEM. CÁLCULO - Decrescente'!Y532</f>
        <v>0</v>
      </c>
      <c r="F532" s="7">
        <f>'MEM. CÁLCULO - Decrescente'!AA532</f>
        <v>0</v>
      </c>
      <c r="G532" s="2">
        <f>'MEM. CÁLCULO - Decrescente'!AB532</f>
        <v>0</v>
      </c>
      <c r="H532" s="7">
        <f>'MEM. CÁLCULO - Decrescente'!AC532</f>
        <v>0</v>
      </c>
      <c r="I532" s="7">
        <f>'MEM. CÁLCULO - Decrescente'!AE532</f>
        <v>0</v>
      </c>
      <c r="J532" s="2">
        <f>'MEM. CÁLCULO - Decrescente'!AF532</f>
        <v>0</v>
      </c>
      <c r="K532" s="2">
        <f>'MEM. CÁLCULO - Decrescente'!AG532</f>
        <v>0</v>
      </c>
      <c r="L532" s="7">
        <f>'MEM. CÁLCULO - Decrescente'!AI532</f>
        <v>0</v>
      </c>
      <c r="M532" s="7">
        <f>'MEM. CÁLCULO - Decrescente'!AJ532</f>
        <v>0</v>
      </c>
      <c r="N532" s="747">
        <f>'MEM. CÁLCULO - Decrescente'!AU569</f>
        <v>0</v>
      </c>
      <c r="O532" s="748"/>
      <c r="P532" s="748"/>
      <c r="Q532" s="749"/>
    </row>
    <row r="533" spans="1:17" hidden="1">
      <c r="A533" s="5">
        <f>IF(B533="","",MAX($A$15:A532)+1)</f>
        <v>519</v>
      </c>
      <c r="B533" s="282">
        <f>'ANEXO B - ICPF - Derescente'!B533</f>
        <v>0</v>
      </c>
      <c r="C533" s="282">
        <f>'ANEXO B - ICPF - Derescente'!C533</f>
        <v>0</v>
      </c>
      <c r="D533" s="300">
        <f>'ANEXO B - ICPF - Derescente'!D533</f>
        <v>0</v>
      </c>
      <c r="E533" s="7">
        <f>'MEM. CÁLCULO - Decrescente'!Y533</f>
        <v>0</v>
      </c>
      <c r="F533" s="7">
        <f>'MEM. CÁLCULO - Decrescente'!AA533</f>
        <v>0</v>
      </c>
      <c r="G533" s="2">
        <f>'MEM. CÁLCULO - Decrescente'!AB533</f>
        <v>0</v>
      </c>
      <c r="H533" s="7">
        <f>'MEM. CÁLCULO - Decrescente'!AC533</f>
        <v>0</v>
      </c>
      <c r="I533" s="7">
        <f>'MEM. CÁLCULO - Decrescente'!AE533</f>
        <v>0</v>
      </c>
      <c r="J533" s="2">
        <f>'MEM. CÁLCULO - Decrescente'!AF533</f>
        <v>0</v>
      </c>
      <c r="K533" s="2">
        <f>'MEM. CÁLCULO - Decrescente'!AG533</f>
        <v>0</v>
      </c>
      <c r="L533" s="7">
        <f>'MEM. CÁLCULO - Decrescente'!AI533</f>
        <v>0</v>
      </c>
      <c r="M533" s="7">
        <f>'MEM. CÁLCULO - Decrescente'!AJ533</f>
        <v>0</v>
      </c>
      <c r="N533" s="747">
        <f>'MEM. CÁLCULO - Decrescente'!AU570</f>
        <v>0</v>
      </c>
      <c r="O533" s="748"/>
      <c r="P533" s="748"/>
      <c r="Q533" s="749"/>
    </row>
    <row r="534" spans="1:17" hidden="1">
      <c r="A534" s="5">
        <f>IF(B534="","",MAX($A$15:A533)+1)</f>
        <v>520</v>
      </c>
      <c r="B534" s="282">
        <f>'ANEXO B - ICPF - Derescente'!B534</f>
        <v>0</v>
      </c>
      <c r="C534" s="282">
        <f>'ANEXO B - ICPF - Derescente'!C534</f>
        <v>0</v>
      </c>
      <c r="D534" s="300">
        <f>'ANEXO B - ICPF - Derescente'!D534</f>
        <v>0</v>
      </c>
      <c r="E534" s="7">
        <f>'MEM. CÁLCULO - Decrescente'!Y534</f>
        <v>0</v>
      </c>
      <c r="F534" s="7">
        <f>'MEM. CÁLCULO - Decrescente'!AA534</f>
        <v>0</v>
      </c>
      <c r="G534" s="2">
        <f>'MEM. CÁLCULO - Decrescente'!AB534</f>
        <v>0</v>
      </c>
      <c r="H534" s="7">
        <f>'MEM. CÁLCULO - Decrescente'!AC534</f>
        <v>0</v>
      </c>
      <c r="I534" s="7">
        <f>'MEM. CÁLCULO - Decrescente'!AE534</f>
        <v>0</v>
      </c>
      <c r="J534" s="2">
        <f>'MEM. CÁLCULO - Decrescente'!AF534</f>
        <v>0</v>
      </c>
      <c r="K534" s="2">
        <f>'MEM. CÁLCULO - Decrescente'!AG534</f>
        <v>0</v>
      </c>
      <c r="L534" s="7">
        <f>'MEM. CÁLCULO - Decrescente'!AI534</f>
        <v>0</v>
      </c>
      <c r="M534" s="7">
        <f>'MEM. CÁLCULO - Decrescente'!AJ534</f>
        <v>0</v>
      </c>
      <c r="N534" s="747">
        <f>'MEM. CÁLCULO - Decrescente'!AU571</f>
        <v>0</v>
      </c>
      <c r="O534" s="748"/>
      <c r="P534" s="748"/>
      <c r="Q534" s="749"/>
    </row>
    <row r="535" spans="1:17" hidden="1">
      <c r="A535" s="5">
        <f>IF(B535="","",MAX($A$15:A534)+1)</f>
        <v>521</v>
      </c>
      <c r="B535" s="282">
        <f>'ANEXO B - ICPF - Derescente'!B535</f>
        <v>0</v>
      </c>
      <c r="C535" s="282">
        <f>'ANEXO B - ICPF - Derescente'!C535</f>
        <v>0</v>
      </c>
      <c r="D535" s="300">
        <f>'ANEXO B - ICPF - Derescente'!D535</f>
        <v>0</v>
      </c>
      <c r="E535" s="7">
        <f>'MEM. CÁLCULO - Decrescente'!Y535</f>
        <v>0</v>
      </c>
      <c r="F535" s="7">
        <f>'MEM. CÁLCULO - Decrescente'!AA535</f>
        <v>0</v>
      </c>
      <c r="G535" s="2">
        <f>'MEM. CÁLCULO - Decrescente'!AB535</f>
        <v>0</v>
      </c>
      <c r="H535" s="7">
        <f>'MEM. CÁLCULO - Decrescente'!AC535</f>
        <v>0</v>
      </c>
      <c r="I535" s="7">
        <f>'MEM. CÁLCULO - Decrescente'!AE535</f>
        <v>0</v>
      </c>
      <c r="J535" s="2">
        <f>'MEM. CÁLCULO - Decrescente'!AF535</f>
        <v>0</v>
      </c>
      <c r="K535" s="2">
        <f>'MEM. CÁLCULO - Decrescente'!AG535</f>
        <v>0</v>
      </c>
      <c r="L535" s="7">
        <f>'MEM. CÁLCULO - Decrescente'!AI535</f>
        <v>0</v>
      </c>
      <c r="M535" s="7">
        <f>'MEM. CÁLCULO - Decrescente'!AJ535</f>
        <v>0</v>
      </c>
      <c r="N535" s="747">
        <f>'MEM. CÁLCULO - Decrescente'!AU572</f>
        <v>0</v>
      </c>
      <c r="O535" s="748"/>
      <c r="P535" s="748"/>
      <c r="Q535" s="749"/>
    </row>
    <row r="536" spans="1:17" hidden="1">
      <c r="A536" s="5">
        <f>IF(B536="","",MAX($A$15:A535)+1)</f>
        <v>522</v>
      </c>
      <c r="B536" s="282">
        <f>'ANEXO B - ICPF - Derescente'!B536</f>
        <v>0</v>
      </c>
      <c r="C536" s="282">
        <f>'ANEXO B - ICPF - Derescente'!C536</f>
        <v>0</v>
      </c>
      <c r="D536" s="300">
        <f>'ANEXO B - ICPF - Derescente'!D536</f>
        <v>0</v>
      </c>
      <c r="E536" s="7">
        <f>'MEM. CÁLCULO - Decrescente'!Y536</f>
        <v>0</v>
      </c>
      <c r="F536" s="7">
        <f>'MEM. CÁLCULO - Decrescente'!AA536</f>
        <v>0</v>
      </c>
      <c r="G536" s="2">
        <f>'MEM. CÁLCULO - Decrescente'!AB536</f>
        <v>0</v>
      </c>
      <c r="H536" s="7">
        <f>'MEM. CÁLCULO - Decrescente'!AC536</f>
        <v>0</v>
      </c>
      <c r="I536" s="7">
        <f>'MEM. CÁLCULO - Decrescente'!AE536</f>
        <v>0</v>
      </c>
      <c r="J536" s="2">
        <f>'MEM. CÁLCULO - Decrescente'!AF536</f>
        <v>0</v>
      </c>
      <c r="K536" s="2">
        <f>'MEM. CÁLCULO - Decrescente'!AG536</f>
        <v>0</v>
      </c>
      <c r="L536" s="7">
        <f>'MEM. CÁLCULO - Decrescente'!AI536</f>
        <v>0</v>
      </c>
      <c r="M536" s="7">
        <f>'MEM. CÁLCULO - Decrescente'!AJ536</f>
        <v>0</v>
      </c>
      <c r="N536" s="747">
        <f>'MEM. CÁLCULO - Decrescente'!AU573</f>
        <v>0</v>
      </c>
      <c r="O536" s="748"/>
      <c r="P536" s="748"/>
      <c r="Q536" s="749"/>
    </row>
    <row r="537" spans="1:17" hidden="1">
      <c r="A537" s="5">
        <f>IF(B537="","",MAX($A$15:A536)+1)</f>
        <v>523</v>
      </c>
      <c r="B537" s="282">
        <f>'ANEXO B - ICPF - Derescente'!B537</f>
        <v>0</v>
      </c>
      <c r="C537" s="282">
        <f>'ANEXO B - ICPF - Derescente'!C537</f>
        <v>0</v>
      </c>
      <c r="D537" s="300">
        <f>'ANEXO B - ICPF - Derescente'!D537</f>
        <v>0</v>
      </c>
      <c r="E537" s="7">
        <f>'MEM. CÁLCULO - Decrescente'!Y537</f>
        <v>0</v>
      </c>
      <c r="F537" s="7">
        <f>'MEM. CÁLCULO - Decrescente'!AA537</f>
        <v>0</v>
      </c>
      <c r="G537" s="2">
        <f>'MEM. CÁLCULO - Decrescente'!AB537</f>
        <v>0</v>
      </c>
      <c r="H537" s="7">
        <f>'MEM. CÁLCULO - Decrescente'!AC537</f>
        <v>0</v>
      </c>
      <c r="I537" s="7">
        <f>'MEM. CÁLCULO - Decrescente'!AE537</f>
        <v>0</v>
      </c>
      <c r="J537" s="2">
        <f>'MEM. CÁLCULO - Decrescente'!AF537</f>
        <v>0</v>
      </c>
      <c r="K537" s="2">
        <f>'MEM. CÁLCULO - Decrescente'!AG537</f>
        <v>0</v>
      </c>
      <c r="L537" s="7">
        <f>'MEM. CÁLCULO - Decrescente'!AI537</f>
        <v>0</v>
      </c>
      <c r="M537" s="7">
        <f>'MEM. CÁLCULO - Decrescente'!AJ537</f>
        <v>0</v>
      </c>
      <c r="N537" s="747">
        <f>'MEM. CÁLCULO - Decrescente'!AU574</f>
        <v>0</v>
      </c>
      <c r="O537" s="748"/>
      <c r="P537" s="748"/>
      <c r="Q537" s="749"/>
    </row>
    <row r="538" spans="1:17" hidden="1">
      <c r="A538" s="5">
        <f>IF(B538="","",MAX($A$15:A537)+1)</f>
        <v>524</v>
      </c>
      <c r="B538" s="282">
        <f>'ANEXO B - ICPF - Derescente'!B538</f>
        <v>0</v>
      </c>
      <c r="C538" s="282">
        <f>'ANEXO B - ICPF - Derescente'!C538</f>
        <v>0</v>
      </c>
      <c r="D538" s="300">
        <f>'ANEXO B - ICPF - Derescente'!D538</f>
        <v>0</v>
      </c>
      <c r="E538" s="7">
        <f>'MEM. CÁLCULO - Decrescente'!Y538</f>
        <v>0</v>
      </c>
      <c r="F538" s="7">
        <f>'MEM. CÁLCULO - Decrescente'!AA538</f>
        <v>0</v>
      </c>
      <c r="G538" s="2">
        <f>'MEM. CÁLCULO - Decrescente'!AB538</f>
        <v>0</v>
      </c>
      <c r="H538" s="7">
        <f>'MEM. CÁLCULO - Decrescente'!AC538</f>
        <v>0</v>
      </c>
      <c r="I538" s="7">
        <f>'MEM. CÁLCULO - Decrescente'!AE538</f>
        <v>0</v>
      </c>
      <c r="J538" s="2">
        <f>'MEM. CÁLCULO - Decrescente'!AF538</f>
        <v>0</v>
      </c>
      <c r="K538" s="2">
        <f>'MEM. CÁLCULO - Decrescente'!AG538</f>
        <v>0</v>
      </c>
      <c r="L538" s="7">
        <f>'MEM. CÁLCULO - Decrescente'!AI538</f>
        <v>0</v>
      </c>
      <c r="M538" s="7">
        <f>'MEM. CÁLCULO - Decrescente'!AJ538</f>
        <v>0</v>
      </c>
      <c r="N538" s="747">
        <f>'MEM. CÁLCULO - Decrescente'!AU575</f>
        <v>0</v>
      </c>
      <c r="O538" s="748"/>
      <c r="P538" s="748"/>
      <c r="Q538" s="749"/>
    </row>
    <row r="539" spans="1:17" hidden="1">
      <c r="A539" s="5">
        <f>IF(B539="","",MAX($A$15:A538)+1)</f>
        <v>525</v>
      </c>
      <c r="B539" s="282">
        <f>'ANEXO B - ICPF - Derescente'!B539</f>
        <v>0</v>
      </c>
      <c r="C539" s="282">
        <f>'ANEXO B - ICPF - Derescente'!C539</f>
        <v>0</v>
      </c>
      <c r="D539" s="300">
        <f>'ANEXO B - ICPF - Derescente'!D539</f>
        <v>0</v>
      </c>
      <c r="E539" s="7">
        <f>'MEM. CÁLCULO - Decrescente'!Y539</f>
        <v>0</v>
      </c>
      <c r="F539" s="7">
        <f>'MEM. CÁLCULO - Decrescente'!AA539</f>
        <v>0</v>
      </c>
      <c r="G539" s="2">
        <f>'MEM. CÁLCULO - Decrescente'!AB539</f>
        <v>0</v>
      </c>
      <c r="H539" s="7">
        <f>'MEM. CÁLCULO - Decrescente'!AC539</f>
        <v>0</v>
      </c>
      <c r="I539" s="7">
        <f>'MEM. CÁLCULO - Decrescente'!AE539</f>
        <v>0</v>
      </c>
      <c r="J539" s="2">
        <f>'MEM. CÁLCULO - Decrescente'!AF539</f>
        <v>0</v>
      </c>
      <c r="K539" s="2">
        <f>'MEM. CÁLCULO - Decrescente'!AG539</f>
        <v>0</v>
      </c>
      <c r="L539" s="7">
        <f>'MEM. CÁLCULO - Decrescente'!AI539</f>
        <v>0</v>
      </c>
      <c r="M539" s="7">
        <f>'MEM. CÁLCULO - Decrescente'!AJ539</f>
        <v>0</v>
      </c>
      <c r="N539" s="747">
        <f>'MEM. CÁLCULO - Decrescente'!AU576</f>
        <v>0</v>
      </c>
      <c r="O539" s="748"/>
      <c r="P539" s="748"/>
      <c r="Q539" s="749"/>
    </row>
    <row r="540" spans="1:17" hidden="1">
      <c r="A540" s="5">
        <f>IF(B540="","",MAX($A$15:A539)+1)</f>
        <v>526</v>
      </c>
      <c r="B540" s="282">
        <f>'ANEXO B - ICPF - Derescente'!B540</f>
        <v>0</v>
      </c>
      <c r="C540" s="282">
        <f>'ANEXO B - ICPF - Derescente'!C540</f>
        <v>0</v>
      </c>
      <c r="D540" s="300">
        <f>'ANEXO B - ICPF - Derescente'!D540</f>
        <v>0</v>
      </c>
      <c r="E540" s="7">
        <f>'MEM. CÁLCULO - Decrescente'!Y540</f>
        <v>0</v>
      </c>
      <c r="F540" s="7">
        <f>'MEM. CÁLCULO - Decrescente'!AA540</f>
        <v>0</v>
      </c>
      <c r="G540" s="2">
        <f>'MEM. CÁLCULO - Decrescente'!AB540</f>
        <v>0</v>
      </c>
      <c r="H540" s="7">
        <f>'MEM. CÁLCULO - Decrescente'!AC540</f>
        <v>0</v>
      </c>
      <c r="I540" s="7">
        <f>'MEM. CÁLCULO - Decrescente'!AE540</f>
        <v>0</v>
      </c>
      <c r="J540" s="2">
        <f>'MEM. CÁLCULO - Decrescente'!AF540</f>
        <v>0</v>
      </c>
      <c r="K540" s="2">
        <f>'MEM. CÁLCULO - Decrescente'!AG540</f>
        <v>0</v>
      </c>
      <c r="L540" s="7">
        <f>'MEM. CÁLCULO - Decrescente'!AI540</f>
        <v>0</v>
      </c>
      <c r="M540" s="7">
        <f>'MEM. CÁLCULO - Decrescente'!AJ540</f>
        <v>0</v>
      </c>
      <c r="N540" s="747">
        <f>'MEM. CÁLCULO - Decrescente'!AU577</f>
        <v>0</v>
      </c>
      <c r="O540" s="748"/>
      <c r="P540" s="748"/>
      <c r="Q540" s="749"/>
    </row>
    <row r="541" spans="1:17" hidden="1">
      <c r="A541" s="5">
        <f>IF(B541="","",MAX($A$15:A540)+1)</f>
        <v>527</v>
      </c>
      <c r="B541" s="282">
        <f>'ANEXO B - ICPF - Derescente'!B541</f>
        <v>0</v>
      </c>
      <c r="C541" s="282">
        <f>'ANEXO B - ICPF - Derescente'!C541</f>
        <v>0</v>
      </c>
      <c r="D541" s="300">
        <f>'ANEXO B - ICPF - Derescente'!D541</f>
        <v>0</v>
      </c>
      <c r="E541" s="7">
        <f>'MEM. CÁLCULO - Decrescente'!Y541</f>
        <v>0</v>
      </c>
      <c r="F541" s="7">
        <f>'MEM. CÁLCULO - Decrescente'!AA541</f>
        <v>0</v>
      </c>
      <c r="G541" s="2">
        <f>'MEM. CÁLCULO - Decrescente'!AB541</f>
        <v>0</v>
      </c>
      <c r="H541" s="7">
        <f>'MEM. CÁLCULO - Decrescente'!AC541</f>
        <v>0</v>
      </c>
      <c r="I541" s="7">
        <f>'MEM. CÁLCULO - Decrescente'!AE541</f>
        <v>0</v>
      </c>
      <c r="J541" s="2">
        <f>'MEM. CÁLCULO - Decrescente'!AF541</f>
        <v>0</v>
      </c>
      <c r="K541" s="2">
        <f>'MEM. CÁLCULO - Decrescente'!AG541</f>
        <v>0</v>
      </c>
      <c r="L541" s="7">
        <f>'MEM. CÁLCULO - Decrescente'!AI541</f>
        <v>0</v>
      </c>
      <c r="M541" s="7">
        <f>'MEM. CÁLCULO - Decrescente'!AJ541</f>
        <v>0</v>
      </c>
      <c r="N541" s="747">
        <f>'MEM. CÁLCULO - Decrescente'!AU578</f>
        <v>0</v>
      </c>
      <c r="O541" s="748"/>
      <c r="P541" s="748"/>
      <c r="Q541" s="749"/>
    </row>
    <row r="542" spans="1:17" hidden="1">
      <c r="A542" s="5">
        <f>IF(B542="","",MAX($A$15:A541)+1)</f>
        <v>528</v>
      </c>
      <c r="B542" s="282">
        <f>'ANEXO B - ICPF - Derescente'!B542</f>
        <v>0</v>
      </c>
      <c r="C542" s="282">
        <f>'ANEXO B - ICPF - Derescente'!C542</f>
        <v>0</v>
      </c>
      <c r="D542" s="300">
        <f>'ANEXO B - ICPF - Derescente'!D542</f>
        <v>0</v>
      </c>
      <c r="E542" s="7">
        <f>'MEM. CÁLCULO - Decrescente'!Y542</f>
        <v>0</v>
      </c>
      <c r="F542" s="7">
        <f>'MEM. CÁLCULO - Decrescente'!AA542</f>
        <v>0</v>
      </c>
      <c r="G542" s="2">
        <f>'MEM. CÁLCULO - Decrescente'!AB542</f>
        <v>0</v>
      </c>
      <c r="H542" s="7">
        <f>'MEM. CÁLCULO - Decrescente'!AC542</f>
        <v>0</v>
      </c>
      <c r="I542" s="7">
        <f>'MEM. CÁLCULO - Decrescente'!AE542</f>
        <v>0</v>
      </c>
      <c r="J542" s="2">
        <f>'MEM. CÁLCULO - Decrescente'!AF542</f>
        <v>0</v>
      </c>
      <c r="K542" s="2">
        <f>'MEM. CÁLCULO - Decrescente'!AG542</f>
        <v>0</v>
      </c>
      <c r="L542" s="7">
        <f>'MEM. CÁLCULO - Decrescente'!AI542</f>
        <v>0</v>
      </c>
      <c r="M542" s="7">
        <f>'MEM. CÁLCULO - Decrescente'!AJ542</f>
        <v>0</v>
      </c>
      <c r="N542" s="747">
        <f>'MEM. CÁLCULO - Decrescente'!AU579</f>
        <v>0</v>
      </c>
      <c r="O542" s="748"/>
      <c r="P542" s="748"/>
      <c r="Q542" s="749"/>
    </row>
    <row r="543" spans="1:17" hidden="1">
      <c r="A543" s="5">
        <f>IF(B543="","",MAX($A$15:A542)+1)</f>
        <v>529</v>
      </c>
      <c r="B543" s="282">
        <f>'ANEXO B - ICPF - Derescente'!B543</f>
        <v>0</v>
      </c>
      <c r="C543" s="282">
        <f>'ANEXO B - ICPF - Derescente'!C543</f>
        <v>0</v>
      </c>
      <c r="D543" s="300">
        <f>'ANEXO B - ICPF - Derescente'!D543</f>
        <v>0</v>
      </c>
      <c r="E543" s="7">
        <f>'MEM. CÁLCULO - Decrescente'!Y543</f>
        <v>0</v>
      </c>
      <c r="F543" s="7">
        <f>'MEM. CÁLCULO - Decrescente'!AA543</f>
        <v>0</v>
      </c>
      <c r="G543" s="2">
        <f>'MEM. CÁLCULO - Decrescente'!AB543</f>
        <v>0</v>
      </c>
      <c r="H543" s="7">
        <f>'MEM. CÁLCULO - Decrescente'!AC543</f>
        <v>0</v>
      </c>
      <c r="I543" s="7">
        <f>'MEM. CÁLCULO - Decrescente'!AE543</f>
        <v>0</v>
      </c>
      <c r="J543" s="2">
        <f>'MEM. CÁLCULO - Decrescente'!AF543</f>
        <v>0</v>
      </c>
      <c r="K543" s="2">
        <f>'MEM. CÁLCULO - Decrescente'!AG543</f>
        <v>0</v>
      </c>
      <c r="L543" s="7">
        <f>'MEM. CÁLCULO - Decrescente'!AI543</f>
        <v>0</v>
      </c>
      <c r="M543" s="7">
        <f>'MEM. CÁLCULO - Decrescente'!AJ543</f>
        <v>0</v>
      </c>
      <c r="N543" s="747">
        <f>'MEM. CÁLCULO - Decrescente'!AU580</f>
        <v>0</v>
      </c>
      <c r="O543" s="748"/>
      <c r="P543" s="748"/>
      <c r="Q543" s="749"/>
    </row>
    <row r="544" spans="1:17" hidden="1">
      <c r="A544" s="5">
        <f>IF(B544="","",MAX($A$15:A543)+1)</f>
        <v>530</v>
      </c>
      <c r="B544" s="282">
        <f>'ANEXO B - ICPF - Derescente'!B544</f>
        <v>0</v>
      </c>
      <c r="C544" s="282">
        <f>'ANEXO B - ICPF - Derescente'!C544</f>
        <v>0</v>
      </c>
      <c r="D544" s="300">
        <f>'ANEXO B - ICPF - Derescente'!D544</f>
        <v>0</v>
      </c>
      <c r="E544" s="7">
        <f>'MEM. CÁLCULO - Decrescente'!Y544</f>
        <v>0</v>
      </c>
      <c r="F544" s="7">
        <f>'MEM. CÁLCULO - Decrescente'!AA544</f>
        <v>0</v>
      </c>
      <c r="G544" s="2">
        <f>'MEM. CÁLCULO - Decrescente'!AB544</f>
        <v>0</v>
      </c>
      <c r="H544" s="7">
        <f>'MEM. CÁLCULO - Decrescente'!AC544</f>
        <v>0</v>
      </c>
      <c r="I544" s="7">
        <f>'MEM. CÁLCULO - Decrescente'!AE544</f>
        <v>0</v>
      </c>
      <c r="J544" s="2">
        <f>'MEM. CÁLCULO - Decrescente'!AF544</f>
        <v>0</v>
      </c>
      <c r="K544" s="2">
        <f>'MEM. CÁLCULO - Decrescente'!AG544</f>
        <v>0</v>
      </c>
      <c r="L544" s="7">
        <f>'MEM. CÁLCULO - Decrescente'!AI544</f>
        <v>0</v>
      </c>
      <c r="M544" s="7">
        <f>'MEM. CÁLCULO - Decrescente'!AJ544</f>
        <v>0</v>
      </c>
      <c r="N544" s="747">
        <f>'MEM. CÁLCULO - Decrescente'!AU581</f>
        <v>0</v>
      </c>
      <c r="O544" s="748"/>
      <c r="P544" s="748"/>
      <c r="Q544" s="749"/>
    </row>
    <row r="545" spans="1:17" hidden="1">
      <c r="A545" s="5">
        <f>IF(B545="","",MAX($A$15:A544)+1)</f>
        <v>531</v>
      </c>
      <c r="B545" s="282">
        <f>'ANEXO B - ICPF - Derescente'!B545</f>
        <v>0</v>
      </c>
      <c r="C545" s="282">
        <f>'ANEXO B - ICPF - Derescente'!C545</f>
        <v>0</v>
      </c>
      <c r="D545" s="300">
        <f>'ANEXO B - ICPF - Derescente'!D545</f>
        <v>0</v>
      </c>
      <c r="E545" s="7">
        <f>'MEM. CÁLCULO - Decrescente'!Y545</f>
        <v>0</v>
      </c>
      <c r="F545" s="7">
        <f>'MEM. CÁLCULO - Decrescente'!AA545</f>
        <v>0</v>
      </c>
      <c r="G545" s="2">
        <f>'MEM. CÁLCULO - Decrescente'!AB545</f>
        <v>0</v>
      </c>
      <c r="H545" s="7">
        <f>'MEM. CÁLCULO - Decrescente'!AC545</f>
        <v>0</v>
      </c>
      <c r="I545" s="7">
        <f>'MEM. CÁLCULO - Decrescente'!AE545</f>
        <v>0</v>
      </c>
      <c r="J545" s="2">
        <f>'MEM. CÁLCULO - Decrescente'!AF545</f>
        <v>0</v>
      </c>
      <c r="K545" s="2">
        <f>'MEM. CÁLCULO - Decrescente'!AG545</f>
        <v>0</v>
      </c>
      <c r="L545" s="7">
        <f>'MEM. CÁLCULO - Decrescente'!AI545</f>
        <v>0</v>
      </c>
      <c r="M545" s="7">
        <f>'MEM. CÁLCULO - Decrescente'!AJ545</f>
        <v>0</v>
      </c>
      <c r="N545" s="747">
        <f>'MEM. CÁLCULO - Decrescente'!AU582</f>
        <v>0</v>
      </c>
      <c r="O545" s="748"/>
      <c r="P545" s="748"/>
      <c r="Q545" s="749"/>
    </row>
    <row r="546" spans="1:17" hidden="1">
      <c r="A546" s="5">
        <f>IF(B546="","",MAX($A$15:A545)+1)</f>
        <v>532</v>
      </c>
      <c r="B546" s="282">
        <f>'ANEXO B - ICPF - Derescente'!B546</f>
        <v>0</v>
      </c>
      <c r="C546" s="282">
        <f>'ANEXO B - ICPF - Derescente'!C546</f>
        <v>0</v>
      </c>
      <c r="D546" s="300">
        <f>'ANEXO B - ICPF - Derescente'!D546</f>
        <v>0</v>
      </c>
      <c r="E546" s="7">
        <f>'MEM. CÁLCULO - Decrescente'!Y546</f>
        <v>0</v>
      </c>
      <c r="F546" s="7">
        <f>'MEM. CÁLCULO - Decrescente'!AA546</f>
        <v>0</v>
      </c>
      <c r="G546" s="2">
        <f>'MEM. CÁLCULO - Decrescente'!AB546</f>
        <v>0</v>
      </c>
      <c r="H546" s="7">
        <f>'MEM. CÁLCULO - Decrescente'!AC546</f>
        <v>0</v>
      </c>
      <c r="I546" s="7">
        <f>'MEM. CÁLCULO - Decrescente'!AE546</f>
        <v>0</v>
      </c>
      <c r="J546" s="2">
        <f>'MEM. CÁLCULO - Decrescente'!AF546</f>
        <v>0</v>
      </c>
      <c r="K546" s="2">
        <f>'MEM. CÁLCULO - Decrescente'!AG546</f>
        <v>0</v>
      </c>
      <c r="L546" s="7">
        <f>'MEM. CÁLCULO - Decrescente'!AI546</f>
        <v>0</v>
      </c>
      <c r="M546" s="7">
        <f>'MEM. CÁLCULO - Decrescente'!AJ546</f>
        <v>0</v>
      </c>
      <c r="N546" s="747">
        <f>'MEM. CÁLCULO - Decrescente'!AU583</f>
        <v>0</v>
      </c>
      <c r="O546" s="748"/>
      <c r="P546" s="748"/>
      <c r="Q546" s="749"/>
    </row>
    <row r="547" spans="1:17" hidden="1">
      <c r="A547" s="5">
        <f>IF(B547="","",MAX($A$15:A546)+1)</f>
        <v>533</v>
      </c>
      <c r="B547" s="282">
        <f>'ANEXO B - ICPF - Derescente'!B547</f>
        <v>0</v>
      </c>
      <c r="C547" s="282">
        <f>'ANEXO B - ICPF - Derescente'!C547</f>
        <v>0</v>
      </c>
      <c r="D547" s="300">
        <f>'ANEXO B - ICPF - Derescente'!D547</f>
        <v>0</v>
      </c>
      <c r="E547" s="7">
        <f>'MEM. CÁLCULO - Decrescente'!Y547</f>
        <v>0</v>
      </c>
      <c r="F547" s="7">
        <f>'MEM. CÁLCULO - Decrescente'!AA547</f>
        <v>0</v>
      </c>
      <c r="G547" s="2">
        <f>'MEM. CÁLCULO - Decrescente'!AB547</f>
        <v>0</v>
      </c>
      <c r="H547" s="7">
        <f>'MEM. CÁLCULO - Decrescente'!AC547</f>
        <v>0</v>
      </c>
      <c r="I547" s="7">
        <f>'MEM. CÁLCULO - Decrescente'!AE547</f>
        <v>0</v>
      </c>
      <c r="J547" s="2">
        <f>'MEM. CÁLCULO - Decrescente'!AF547</f>
        <v>0</v>
      </c>
      <c r="K547" s="2">
        <f>'MEM. CÁLCULO - Decrescente'!AG547</f>
        <v>0</v>
      </c>
      <c r="L547" s="7">
        <f>'MEM. CÁLCULO - Decrescente'!AI547</f>
        <v>0</v>
      </c>
      <c r="M547" s="7">
        <f>'MEM. CÁLCULO - Decrescente'!AJ547</f>
        <v>0</v>
      </c>
      <c r="N547" s="747">
        <f>'MEM. CÁLCULO - Decrescente'!AU584</f>
        <v>0</v>
      </c>
      <c r="O547" s="748"/>
      <c r="P547" s="748"/>
      <c r="Q547" s="749"/>
    </row>
    <row r="548" spans="1:17" hidden="1">
      <c r="A548" s="5">
        <f>IF(B548="","",MAX($A$15:A547)+1)</f>
        <v>534</v>
      </c>
      <c r="B548" s="282">
        <f>'ANEXO B - ICPF - Derescente'!B548</f>
        <v>0</v>
      </c>
      <c r="C548" s="282">
        <f>'ANEXO B - ICPF - Derescente'!C548</f>
        <v>0</v>
      </c>
      <c r="D548" s="300">
        <f>'ANEXO B - ICPF - Derescente'!D548</f>
        <v>0</v>
      </c>
      <c r="E548" s="7">
        <f>'MEM. CÁLCULO - Decrescente'!Y548</f>
        <v>0</v>
      </c>
      <c r="F548" s="7">
        <f>'MEM. CÁLCULO - Decrescente'!AA548</f>
        <v>0</v>
      </c>
      <c r="G548" s="2">
        <f>'MEM. CÁLCULO - Decrescente'!AB548</f>
        <v>0</v>
      </c>
      <c r="H548" s="7">
        <f>'MEM. CÁLCULO - Decrescente'!AC548</f>
        <v>0</v>
      </c>
      <c r="I548" s="7">
        <f>'MEM. CÁLCULO - Decrescente'!AE548</f>
        <v>0</v>
      </c>
      <c r="J548" s="2">
        <f>'MEM. CÁLCULO - Decrescente'!AF548</f>
        <v>0</v>
      </c>
      <c r="K548" s="2">
        <f>'MEM. CÁLCULO - Decrescente'!AG548</f>
        <v>0</v>
      </c>
      <c r="L548" s="7">
        <f>'MEM. CÁLCULO - Decrescente'!AI548</f>
        <v>0</v>
      </c>
      <c r="M548" s="7">
        <f>'MEM. CÁLCULO - Decrescente'!AJ548</f>
        <v>0</v>
      </c>
      <c r="N548" s="747">
        <f>'MEM. CÁLCULO - Decrescente'!AU585</f>
        <v>0</v>
      </c>
      <c r="O548" s="748"/>
      <c r="P548" s="748"/>
      <c r="Q548" s="749"/>
    </row>
    <row r="549" spans="1:17" hidden="1">
      <c r="A549" s="5">
        <f>IF(B549="","",MAX($A$15:A548)+1)</f>
        <v>535</v>
      </c>
      <c r="B549" s="282">
        <f>'ANEXO B - ICPF - Derescente'!B549</f>
        <v>0</v>
      </c>
      <c r="C549" s="282">
        <f>'ANEXO B - ICPF - Derescente'!C549</f>
        <v>0</v>
      </c>
      <c r="D549" s="300">
        <f>'ANEXO B - ICPF - Derescente'!D549</f>
        <v>0</v>
      </c>
      <c r="E549" s="7">
        <f>'MEM. CÁLCULO - Decrescente'!Y549</f>
        <v>0</v>
      </c>
      <c r="F549" s="7">
        <f>'MEM. CÁLCULO - Decrescente'!AA549</f>
        <v>0</v>
      </c>
      <c r="G549" s="2">
        <f>'MEM. CÁLCULO - Decrescente'!AB549</f>
        <v>0</v>
      </c>
      <c r="H549" s="7">
        <f>'MEM. CÁLCULO - Decrescente'!AC549</f>
        <v>0</v>
      </c>
      <c r="I549" s="7">
        <f>'MEM. CÁLCULO - Decrescente'!AE549</f>
        <v>0</v>
      </c>
      <c r="J549" s="2">
        <f>'MEM. CÁLCULO - Decrescente'!AF549</f>
        <v>0</v>
      </c>
      <c r="K549" s="2">
        <f>'MEM. CÁLCULO - Decrescente'!AG549</f>
        <v>0</v>
      </c>
      <c r="L549" s="7">
        <f>'MEM. CÁLCULO - Decrescente'!AI549</f>
        <v>0</v>
      </c>
      <c r="M549" s="7">
        <f>'MEM. CÁLCULO - Decrescente'!AJ549</f>
        <v>0</v>
      </c>
      <c r="N549" s="747">
        <f>'MEM. CÁLCULO - Decrescente'!AU586</f>
        <v>0</v>
      </c>
      <c r="O549" s="748"/>
      <c r="P549" s="748"/>
      <c r="Q549" s="749"/>
    </row>
    <row r="550" spans="1:17" hidden="1">
      <c r="A550" s="5">
        <f>IF(B550="","",MAX($A$15:A549)+1)</f>
        <v>536</v>
      </c>
      <c r="B550" s="282">
        <f>'ANEXO B - ICPF - Derescente'!B550</f>
        <v>0</v>
      </c>
      <c r="C550" s="282">
        <f>'ANEXO B - ICPF - Derescente'!C550</f>
        <v>0</v>
      </c>
      <c r="D550" s="300">
        <f>'ANEXO B - ICPF - Derescente'!D550</f>
        <v>0</v>
      </c>
      <c r="E550" s="7">
        <f>'MEM. CÁLCULO - Decrescente'!Y550</f>
        <v>0</v>
      </c>
      <c r="F550" s="7">
        <f>'MEM. CÁLCULO - Decrescente'!AA550</f>
        <v>0</v>
      </c>
      <c r="G550" s="2">
        <f>'MEM. CÁLCULO - Decrescente'!AB550</f>
        <v>0</v>
      </c>
      <c r="H550" s="7">
        <f>'MEM. CÁLCULO - Decrescente'!AC550</f>
        <v>0</v>
      </c>
      <c r="I550" s="7">
        <f>'MEM. CÁLCULO - Decrescente'!AE550</f>
        <v>0</v>
      </c>
      <c r="J550" s="2">
        <f>'MEM. CÁLCULO - Decrescente'!AF550</f>
        <v>0</v>
      </c>
      <c r="K550" s="2">
        <f>'MEM. CÁLCULO - Decrescente'!AG550</f>
        <v>0</v>
      </c>
      <c r="L550" s="7">
        <f>'MEM. CÁLCULO - Decrescente'!AI550</f>
        <v>0</v>
      </c>
      <c r="M550" s="7">
        <f>'MEM. CÁLCULO - Decrescente'!AJ550</f>
        <v>0</v>
      </c>
      <c r="N550" s="747">
        <f>'MEM. CÁLCULO - Decrescente'!AU587</f>
        <v>0</v>
      </c>
      <c r="O550" s="748"/>
      <c r="P550" s="748"/>
      <c r="Q550" s="749"/>
    </row>
    <row r="551" spans="1:17" hidden="1">
      <c r="A551" s="5">
        <f>IF(B551="","",MAX($A$15:A550)+1)</f>
        <v>537</v>
      </c>
      <c r="B551" s="282">
        <f>'ANEXO B - ICPF - Derescente'!B551</f>
        <v>0</v>
      </c>
      <c r="C551" s="282">
        <f>'ANEXO B - ICPF - Derescente'!C551</f>
        <v>0</v>
      </c>
      <c r="D551" s="300">
        <f>'ANEXO B - ICPF - Derescente'!D551</f>
        <v>0</v>
      </c>
      <c r="E551" s="7">
        <f>'MEM. CÁLCULO - Decrescente'!Y551</f>
        <v>0</v>
      </c>
      <c r="F551" s="7">
        <f>'MEM. CÁLCULO - Decrescente'!AA551</f>
        <v>0</v>
      </c>
      <c r="G551" s="2">
        <f>'MEM. CÁLCULO - Decrescente'!AB551</f>
        <v>0</v>
      </c>
      <c r="H551" s="7">
        <f>'MEM. CÁLCULO - Decrescente'!AC551</f>
        <v>0</v>
      </c>
      <c r="I551" s="7">
        <f>'MEM. CÁLCULO - Decrescente'!AE551</f>
        <v>0</v>
      </c>
      <c r="J551" s="2">
        <f>'MEM. CÁLCULO - Decrescente'!AF551</f>
        <v>0</v>
      </c>
      <c r="K551" s="2">
        <f>'MEM. CÁLCULO - Decrescente'!AG551</f>
        <v>0</v>
      </c>
      <c r="L551" s="7">
        <f>'MEM. CÁLCULO - Decrescente'!AI551</f>
        <v>0</v>
      </c>
      <c r="M551" s="7">
        <f>'MEM. CÁLCULO - Decrescente'!AJ551</f>
        <v>0</v>
      </c>
      <c r="N551" s="747">
        <f>'MEM. CÁLCULO - Decrescente'!AU588</f>
        <v>0</v>
      </c>
      <c r="O551" s="748"/>
      <c r="P551" s="748"/>
      <c r="Q551" s="749"/>
    </row>
    <row r="552" spans="1:17" hidden="1">
      <c r="A552" s="5">
        <f>IF(B552="","",MAX($A$15:A551)+1)</f>
        <v>538</v>
      </c>
      <c r="B552" s="282">
        <f>'ANEXO B - ICPF - Derescente'!B552</f>
        <v>0</v>
      </c>
      <c r="C552" s="282">
        <f>'ANEXO B - ICPF - Derescente'!C552</f>
        <v>0</v>
      </c>
      <c r="D552" s="300">
        <f>'ANEXO B - ICPF - Derescente'!D552</f>
        <v>0</v>
      </c>
      <c r="E552" s="7">
        <f>'MEM. CÁLCULO - Decrescente'!Y552</f>
        <v>0</v>
      </c>
      <c r="F552" s="7">
        <f>'MEM. CÁLCULO - Decrescente'!AA552</f>
        <v>0</v>
      </c>
      <c r="G552" s="2">
        <f>'MEM. CÁLCULO - Decrescente'!AB552</f>
        <v>0</v>
      </c>
      <c r="H552" s="7">
        <f>'MEM. CÁLCULO - Decrescente'!AC552</f>
        <v>0</v>
      </c>
      <c r="I552" s="7">
        <f>'MEM. CÁLCULO - Decrescente'!AE552</f>
        <v>0</v>
      </c>
      <c r="J552" s="2">
        <f>'MEM. CÁLCULO - Decrescente'!AF552</f>
        <v>0</v>
      </c>
      <c r="K552" s="2">
        <f>'MEM. CÁLCULO - Decrescente'!AG552</f>
        <v>0</v>
      </c>
      <c r="L552" s="7">
        <f>'MEM. CÁLCULO - Decrescente'!AI552</f>
        <v>0</v>
      </c>
      <c r="M552" s="7">
        <f>'MEM. CÁLCULO - Decrescente'!AJ552</f>
        <v>0</v>
      </c>
      <c r="N552" s="747">
        <f>'MEM. CÁLCULO - Decrescente'!AU589</f>
        <v>0</v>
      </c>
      <c r="O552" s="748"/>
      <c r="P552" s="748"/>
      <c r="Q552" s="749"/>
    </row>
    <row r="553" spans="1:17" hidden="1">
      <c r="A553" s="5">
        <f>IF(B553="","",MAX($A$15:A552)+1)</f>
        <v>539</v>
      </c>
      <c r="B553" s="282">
        <f>'ANEXO B - ICPF - Derescente'!B553</f>
        <v>0</v>
      </c>
      <c r="C553" s="282">
        <f>'ANEXO B - ICPF - Derescente'!C553</f>
        <v>0</v>
      </c>
      <c r="D553" s="300">
        <f>'ANEXO B - ICPF - Derescente'!D553</f>
        <v>0</v>
      </c>
      <c r="E553" s="7">
        <f>'MEM. CÁLCULO - Decrescente'!Y553</f>
        <v>0</v>
      </c>
      <c r="F553" s="7">
        <f>'MEM. CÁLCULO - Decrescente'!AA553</f>
        <v>0</v>
      </c>
      <c r="G553" s="2">
        <f>'MEM. CÁLCULO - Decrescente'!AB553</f>
        <v>0</v>
      </c>
      <c r="H553" s="7">
        <f>'MEM. CÁLCULO - Decrescente'!AC553</f>
        <v>0</v>
      </c>
      <c r="I553" s="7">
        <f>'MEM. CÁLCULO - Decrescente'!AE553</f>
        <v>0</v>
      </c>
      <c r="J553" s="2">
        <f>'MEM. CÁLCULO - Decrescente'!AF553</f>
        <v>0</v>
      </c>
      <c r="K553" s="2">
        <f>'MEM. CÁLCULO - Decrescente'!AG553</f>
        <v>0</v>
      </c>
      <c r="L553" s="7">
        <f>'MEM. CÁLCULO - Decrescente'!AI553</f>
        <v>0</v>
      </c>
      <c r="M553" s="7">
        <f>'MEM. CÁLCULO - Decrescente'!AJ553</f>
        <v>0</v>
      </c>
      <c r="N553" s="747">
        <f>'MEM. CÁLCULO - Decrescente'!AU590</f>
        <v>0</v>
      </c>
      <c r="O553" s="748"/>
      <c r="P553" s="748"/>
      <c r="Q553" s="749"/>
    </row>
    <row r="554" spans="1:17" hidden="1">
      <c r="A554" s="5">
        <f>IF(B554="","",MAX($A$15:A553)+1)</f>
        <v>540</v>
      </c>
      <c r="B554" s="282">
        <f>'ANEXO B - ICPF - Derescente'!B554</f>
        <v>0</v>
      </c>
      <c r="C554" s="282">
        <f>'ANEXO B - ICPF - Derescente'!C554</f>
        <v>0</v>
      </c>
      <c r="D554" s="300">
        <f>'ANEXO B - ICPF - Derescente'!D554</f>
        <v>0</v>
      </c>
      <c r="E554" s="7">
        <f>'MEM. CÁLCULO - Decrescente'!Y554</f>
        <v>0</v>
      </c>
      <c r="F554" s="7">
        <f>'MEM. CÁLCULO - Decrescente'!AA554</f>
        <v>0</v>
      </c>
      <c r="G554" s="2">
        <f>'MEM. CÁLCULO - Decrescente'!AB554</f>
        <v>0</v>
      </c>
      <c r="H554" s="7">
        <f>'MEM. CÁLCULO - Decrescente'!AC554</f>
        <v>0</v>
      </c>
      <c r="I554" s="7">
        <f>'MEM. CÁLCULO - Decrescente'!AE554</f>
        <v>0</v>
      </c>
      <c r="J554" s="2">
        <f>'MEM. CÁLCULO - Decrescente'!AF554</f>
        <v>0</v>
      </c>
      <c r="K554" s="2">
        <f>'MEM. CÁLCULO - Decrescente'!AG554</f>
        <v>0</v>
      </c>
      <c r="L554" s="7">
        <f>'MEM. CÁLCULO - Decrescente'!AI554</f>
        <v>0</v>
      </c>
      <c r="M554" s="7">
        <f>'MEM. CÁLCULO - Decrescente'!AJ554</f>
        <v>0</v>
      </c>
      <c r="N554" s="747">
        <f>'MEM. CÁLCULO - Decrescente'!AU591</f>
        <v>0</v>
      </c>
      <c r="O554" s="748"/>
      <c r="P554" s="748"/>
      <c r="Q554" s="749"/>
    </row>
    <row r="555" spans="1:17" hidden="1">
      <c r="A555" s="5">
        <f>IF(B555="","",MAX($A$15:A554)+1)</f>
        <v>541</v>
      </c>
      <c r="B555" s="282">
        <f>'ANEXO B - ICPF - Derescente'!B555</f>
        <v>0</v>
      </c>
      <c r="C555" s="282">
        <f>'ANEXO B - ICPF - Derescente'!C555</f>
        <v>0</v>
      </c>
      <c r="D555" s="300">
        <f>'ANEXO B - ICPF - Derescente'!D555</f>
        <v>0</v>
      </c>
      <c r="E555" s="7">
        <f>'MEM. CÁLCULO - Decrescente'!Y555</f>
        <v>0</v>
      </c>
      <c r="F555" s="7">
        <f>'MEM. CÁLCULO - Decrescente'!AA555</f>
        <v>0</v>
      </c>
      <c r="G555" s="2">
        <f>'MEM. CÁLCULO - Decrescente'!AB555</f>
        <v>0</v>
      </c>
      <c r="H555" s="7">
        <f>'MEM. CÁLCULO - Decrescente'!AC555</f>
        <v>0</v>
      </c>
      <c r="I555" s="7">
        <f>'MEM. CÁLCULO - Decrescente'!AE555</f>
        <v>0</v>
      </c>
      <c r="J555" s="2">
        <f>'MEM. CÁLCULO - Decrescente'!AF555</f>
        <v>0</v>
      </c>
      <c r="K555" s="2">
        <f>'MEM. CÁLCULO - Decrescente'!AG555</f>
        <v>0</v>
      </c>
      <c r="L555" s="7">
        <f>'MEM. CÁLCULO - Decrescente'!AI555</f>
        <v>0</v>
      </c>
      <c r="M555" s="7">
        <f>'MEM. CÁLCULO - Decrescente'!AJ555</f>
        <v>0</v>
      </c>
      <c r="N555" s="747">
        <f>'MEM. CÁLCULO - Decrescente'!AU592</f>
        <v>0</v>
      </c>
      <c r="O555" s="748"/>
      <c r="P555" s="748"/>
      <c r="Q555" s="749"/>
    </row>
    <row r="556" spans="1:17" hidden="1">
      <c r="A556" s="5">
        <f>IF(B556="","",MAX($A$15:A555)+1)</f>
        <v>542</v>
      </c>
      <c r="B556" s="282">
        <f>'ANEXO B - ICPF - Derescente'!B556</f>
        <v>0</v>
      </c>
      <c r="C556" s="282">
        <f>'ANEXO B - ICPF - Derescente'!C556</f>
        <v>0</v>
      </c>
      <c r="D556" s="300">
        <f>'ANEXO B - ICPF - Derescente'!D556</f>
        <v>0</v>
      </c>
      <c r="E556" s="7">
        <f>'MEM. CÁLCULO - Decrescente'!Y556</f>
        <v>0</v>
      </c>
      <c r="F556" s="7">
        <f>'MEM. CÁLCULO - Decrescente'!AA556</f>
        <v>0</v>
      </c>
      <c r="G556" s="2">
        <f>'MEM. CÁLCULO - Decrescente'!AB556</f>
        <v>0</v>
      </c>
      <c r="H556" s="7">
        <f>'MEM. CÁLCULO - Decrescente'!AC556</f>
        <v>0</v>
      </c>
      <c r="I556" s="7">
        <f>'MEM. CÁLCULO - Decrescente'!AE556</f>
        <v>0</v>
      </c>
      <c r="J556" s="2">
        <f>'MEM. CÁLCULO - Decrescente'!AF556</f>
        <v>0</v>
      </c>
      <c r="K556" s="2">
        <f>'MEM. CÁLCULO - Decrescente'!AG556</f>
        <v>0</v>
      </c>
      <c r="L556" s="7">
        <f>'MEM. CÁLCULO - Decrescente'!AI556</f>
        <v>0</v>
      </c>
      <c r="M556" s="7">
        <f>'MEM. CÁLCULO - Decrescente'!AJ556</f>
        <v>0</v>
      </c>
      <c r="N556" s="747">
        <f>'MEM. CÁLCULO - Decrescente'!AU593</f>
        <v>0</v>
      </c>
      <c r="O556" s="748"/>
      <c r="P556" s="748"/>
      <c r="Q556" s="749"/>
    </row>
    <row r="557" spans="1:17" hidden="1">
      <c r="A557" s="5">
        <f>IF(B557="","",MAX($A$15:A556)+1)</f>
        <v>543</v>
      </c>
      <c r="B557" s="282">
        <f>'ANEXO B - ICPF - Derescente'!B557</f>
        <v>0</v>
      </c>
      <c r="C557" s="282">
        <f>'ANEXO B - ICPF - Derescente'!C557</f>
        <v>0</v>
      </c>
      <c r="D557" s="300">
        <f>'ANEXO B - ICPF - Derescente'!D557</f>
        <v>0</v>
      </c>
      <c r="E557" s="7">
        <f>'MEM. CÁLCULO - Decrescente'!Y557</f>
        <v>0</v>
      </c>
      <c r="F557" s="7">
        <f>'MEM. CÁLCULO - Decrescente'!AA557</f>
        <v>0</v>
      </c>
      <c r="G557" s="2">
        <f>'MEM. CÁLCULO - Decrescente'!AB557</f>
        <v>0</v>
      </c>
      <c r="H557" s="7">
        <f>'MEM. CÁLCULO - Decrescente'!AC557</f>
        <v>0</v>
      </c>
      <c r="I557" s="7">
        <f>'MEM. CÁLCULO - Decrescente'!AE557</f>
        <v>0</v>
      </c>
      <c r="J557" s="2">
        <f>'MEM. CÁLCULO - Decrescente'!AF557</f>
        <v>0</v>
      </c>
      <c r="K557" s="2">
        <f>'MEM. CÁLCULO - Decrescente'!AG557</f>
        <v>0</v>
      </c>
      <c r="L557" s="7">
        <f>'MEM. CÁLCULO - Decrescente'!AI557</f>
        <v>0</v>
      </c>
      <c r="M557" s="7">
        <f>'MEM. CÁLCULO - Decrescente'!AJ557</f>
        <v>0</v>
      </c>
      <c r="N557" s="747">
        <f>'MEM. CÁLCULO - Decrescente'!AU594</f>
        <v>0</v>
      </c>
      <c r="O557" s="748"/>
      <c r="P557" s="748"/>
      <c r="Q557" s="749"/>
    </row>
    <row r="558" spans="1:17" hidden="1">
      <c r="A558" s="5">
        <f>IF(B558="","",MAX($A$15:A557)+1)</f>
        <v>544</v>
      </c>
      <c r="B558" s="282">
        <f>'ANEXO B - ICPF - Derescente'!B558</f>
        <v>0</v>
      </c>
      <c r="C558" s="282">
        <f>'ANEXO B - ICPF - Derescente'!C558</f>
        <v>0</v>
      </c>
      <c r="D558" s="300">
        <f>'ANEXO B - ICPF - Derescente'!D558</f>
        <v>0</v>
      </c>
      <c r="E558" s="7">
        <f>'MEM. CÁLCULO - Decrescente'!Y558</f>
        <v>0</v>
      </c>
      <c r="F558" s="7">
        <f>'MEM. CÁLCULO - Decrescente'!AA558</f>
        <v>0</v>
      </c>
      <c r="G558" s="2">
        <f>'MEM. CÁLCULO - Decrescente'!AB558</f>
        <v>0</v>
      </c>
      <c r="H558" s="7">
        <f>'MEM. CÁLCULO - Decrescente'!AC558</f>
        <v>0</v>
      </c>
      <c r="I558" s="7">
        <f>'MEM. CÁLCULO - Decrescente'!AE558</f>
        <v>0</v>
      </c>
      <c r="J558" s="2">
        <f>'MEM. CÁLCULO - Decrescente'!AF558</f>
        <v>0</v>
      </c>
      <c r="K558" s="2">
        <f>'MEM. CÁLCULO - Decrescente'!AG558</f>
        <v>0</v>
      </c>
      <c r="L558" s="7">
        <f>'MEM. CÁLCULO - Decrescente'!AI558</f>
        <v>0</v>
      </c>
      <c r="M558" s="7">
        <f>'MEM. CÁLCULO - Decrescente'!AJ558</f>
        <v>0</v>
      </c>
      <c r="N558" s="747">
        <f>'MEM. CÁLCULO - Decrescente'!AU595</f>
        <v>0</v>
      </c>
      <c r="O558" s="748"/>
      <c r="P558" s="748"/>
      <c r="Q558" s="749"/>
    </row>
    <row r="559" spans="1:17" hidden="1">
      <c r="A559" s="5">
        <f>IF(B559="","",MAX($A$15:A558)+1)</f>
        <v>545</v>
      </c>
      <c r="B559" s="282">
        <f>'ANEXO B - ICPF - Derescente'!B559</f>
        <v>0</v>
      </c>
      <c r="C559" s="282">
        <f>'ANEXO B - ICPF - Derescente'!C559</f>
        <v>0</v>
      </c>
      <c r="D559" s="300">
        <f>'ANEXO B - ICPF - Derescente'!D559</f>
        <v>0</v>
      </c>
      <c r="E559" s="7">
        <f>'MEM. CÁLCULO - Decrescente'!Y559</f>
        <v>0</v>
      </c>
      <c r="F559" s="7">
        <f>'MEM. CÁLCULO - Decrescente'!AA559</f>
        <v>0</v>
      </c>
      <c r="G559" s="2">
        <f>'MEM. CÁLCULO - Decrescente'!AB559</f>
        <v>0</v>
      </c>
      <c r="H559" s="7">
        <f>'MEM. CÁLCULO - Decrescente'!AC559</f>
        <v>0</v>
      </c>
      <c r="I559" s="7">
        <f>'MEM. CÁLCULO - Decrescente'!AE559</f>
        <v>0</v>
      </c>
      <c r="J559" s="2">
        <f>'MEM. CÁLCULO - Decrescente'!AF559</f>
        <v>0</v>
      </c>
      <c r="K559" s="2">
        <f>'MEM. CÁLCULO - Decrescente'!AG559</f>
        <v>0</v>
      </c>
      <c r="L559" s="7">
        <f>'MEM. CÁLCULO - Decrescente'!AI559</f>
        <v>0</v>
      </c>
      <c r="M559" s="7">
        <f>'MEM. CÁLCULO - Decrescente'!AJ559</f>
        <v>0</v>
      </c>
      <c r="N559" s="747">
        <f>'MEM. CÁLCULO - Decrescente'!AU596</f>
        <v>0</v>
      </c>
      <c r="O559" s="748"/>
      <c r="P559" s="748"/>
      <c r="Q559" s="749"/>
    </row>
    <row r="560" spans="1:17" hidden="1">
      <c r="A560" s="5">
        <f>IF(B560="","",MAX($A$15:A559)+1)</f>
        <v>546</v>
      </c>
      <c r="B560" s="282">
        <f>'ANEXO B - ICPF - Derescente'!B560</f>
        <v>0</v>
      </c>
      <c r="C560" s="282">
        <f>'ANEXO B - ICPF - Derescente'!C560</f>
        <v>0</v>
      </c>
      <c r="D560" s="300">
        <f>'ANEXO B - ICPF - Derescente'!D560</f>
        <v>0</v>
      </c>
      <c r="E560" s="7">
        <f>'MEM. CÁLCULO - Decrescente'!Y560</f>
        <v>0</v>
      </c>
      <c r="F560" s="7">
        <f>'MEM. CÁLCULO - Decrescente'!AA560</f>
        <v>0</v>
      </c>
      <c r="G560" s="2">
        <f>'MEM. CÁLCULO - Decrescente'!AB560</f>
        <v>0</v>
      </c>
      <c r="H560" s="7">
        <f>'MEM. CÁLCULO - Decrescente'!AC560</f>
        <v>0</v>
      </c>
      <c r="I560" s="7">
        <f>'MEM. CÁLCULO - Decrescente'!AE560</f>
        <v>0</v>
      </c>
      <c r="J560" s="2">
        <f>'MEM. CÁLCULO - Decrescente'!AF560</f>
        <v>0</v>
      </c>
      <c r="K560" s="2">
        <f>'MEM. CÁLCULO - Decrescente'!AG560</f>
        <v>0</v>
      </c>
      <c r="L560" s="7">
        <f>'MEM. CÁLCULO - Decrescente'!AI560</f>
        <v>0</v>
      </c>
      <c r="M560" s="7">
        <f>'MEM. CÁLCULO - Decrescente'!AJ560</f>
        <v>0</v>
      </c>
      <c r="N560" s="747">
        <f>'MEM. CÁLCULO - Decrescente'!AU597</f>
        <v>0</v>
      </c>
      <c r="O560" s="748"/>
      <c r="P560" s="748"/>
      <c r="Q560" s="749"/>
    </row>
    <row r="561" spans="1:17" hidden="1">
      <c r="A561" s="5">
        <f>IF(B561="","",MAX($A$15:A560)+1)</f>
        <v>547</v>
      </c>
      <c r="B561" s="282">
        <f>'ANEXO B - ICPF - Derescente'!B561</f>
        <v>0</v>
      </c>
      <c r="C561" s="282">
        <f>'ANEXO B - ICPF - Derescente'!C561</f>
        <v>0</v>
      </c>
      <c r="D561" s="300">
        <f>'ANEXO B - ICPF - Derescente'!D561</f>
        <v>0</v>
      </c>
      <c r="E561" s="7">
        <f>'MEM. CÁLCULO - Decrescente'!Y561</f>
        <v>0</v>
      </c>
      <c r="F561" s="7">
        <f>'MEM. CÁLCULO - Decrescente'!AA561</f>
        <v>0</v>
      </c>
      <c r="G561" s="2">
        <f>'MEM. CÁLCULO - Decrescente'!AB561</f>
        <v>0</v>
      </c>
      <c r="H561" s="7">
        <f>'MEM. CÁLCULO - Decrescente'!AC561</f>
        <v>0</v>
      </c>
      <c r="I561" s="7">
        <f>'MEM. CÁLCULO - Decrescente'!AE561</f>
        <v>0</v>
      </c>
      <c r="J561" s="2">
        <f>'MEM. CÁLCULO - Decrescente'!AF561</f>
        <v>0</v>
      </c>
      <c r="K561" s="2">
        <f>'MEM. CÁLCULO - Decrescente'!AG561</f>
        <v>0</v>
      </c>
      <c r="L561" s="7">
        <f>'MEM. CÁLCULO - Decrescente'!AI561</f>
        <v>0</v>
      </c>
      <c r="M561" s="7">
        <f>'MEM. CÁLCULO - Decrescente'!AJ561</f>
        <v>0</v>
      </c>
      <c r="N561" s="747">
        <f>'MEM. CÁLCULO - Decrescente'!AU598</f>
        <v>0</v>
      </c>
      <c r="O561" s="748"/>
      <c r="P561" s="748"/>
      <c r="Q561" s="749"/>
    </row>
    <row r="562" spans="1:17" hidden="1">
      <c r="A562" s="5">
        <f>IF(B562="","",MAX($A$15:A561)+1)</f>
        <v>548</v>
      </c>
      <c r="B562" s="282">
        <f>'ANEXO B - ICPF - Derescente'!B562</f>
        <v>0</v>
      </c>
      <c r="C562" s="282">
        <f>'ANEXO B - ICPF - Derescente'!C562</f>
        <v>0</v>
      </c>
      <c r="D562" s="300">
        <f>'ANEXO B - ICPF - Derescente'!D562</f>
        <v>0</v>
      </c>
      <c r="E562" s="7">
        <f>'MEM. CÁLCULO - Decrescente'!Y562</f>
        <v>0</v>
      </c>
      <c r="F562" s="7">
        <f>'MEM. CÁLCULO - Decrescente'!AA562</f>
        <v>0</v>
      </c>
      <c r="G562" s="2">
        <f>'MEM. CÁLCULO - Decrescente'!AB562</f>
        <v>0</v>
      </c>
      <c r="H562" s="7">
        <f>'MEM. CÁLCULO - Decrescente'!AC562</f>
        <v>0</v>
      </c>
      <c r="I562" s="7">
        <f>'MEM. CÁLCULO - Decrescente'!AE562</f>
        <v>0</v>
      </c>
      <c r="J562" s="2">
        <f>'MEM. CÁLCULO - Decrescente'!AF562</f>
        <v>0</v>
      </c>
      <c r="K562" s="2">
        <f>'MEM. CÁLCULO - Decrescente'!AG562</f>
        <v>0</v>
      </c>
      <c r="L562" s="7">
        <f>'MEM. CÁLCULO - Decrescente'!AI562</f>
        <v>0</v>
      </c>
      <c r="M562" s="7">
        <f>'MEM. CÁLCULO - Decrescente'!AJ562</f>
        <v>0</v>
      </c>
      <c r="N562" s="747">
        <f>'MEM. CÁLCULO - Decrescente'!AU599</f>
        <v>0</v>
      </c>
      <c r="O562" s="748"/>
      <c r="P562" s="748"/>
      <c r="Q562" s="749"/>
    </row>
    <row r="563" spans="1:17" hidden="1">
      <c r="A563" s="5">
        <f>IF(B563="","",MAX($A$15:A562)+1)</f>
        <v>549</v>
      </c>
      <c r="B563" s="282">
        <f>'ANEXO B - ICPF - Derescente'!B563</f>
        <v>0</v>
      </c>
      <c r="C563" s="282">
        <f>'ANEXO B - ICPF - Derescente'!C563</f>
        <v>0</v>
      </c>
      <c r="D563" s="300">
        <f>'ANEXO B - ICPF - Derescente'!D563</f>
        <v>0</v>
      </c>
      <c r="E563" s="7">
        <f>'MEM. CÁLCULO - Decrescente'!Y563</f>
        <v>0</v>
      </c>
      <c r="F563" s="7">
        <f>'MEM. CÁLCULO - Decrescente'!AA563</f>
        <v>0</v>
      </c>
      <c r="G563" s="2">
        <f>'MEM. CÁLCULO - Decrescente'!AB563</f>
        <v>0</v>
      </c>
      <c r="H563" s="7">
        <f>'MEM. CÁLCULO - Decrescente'!AC563</f>
        <v>0</v>
      </c>
      <c r="I563" s="7">
        <f>'MEM. CÁLCULO - Decrescente'!AE563</f>
        <v>0</v>
      </c>
      <c r="J563" s="2">
        <f>'MEM. CÁLCULO - Decrescente'!AF563</f>
        <v>0</v>
      </c>
      <c r="K563" s="2">
        <f>'MEM. CÁLCULO - Decrescente'!AG563</f>
        <v>0</v>
      </c>
      <c r="L563" s="7">
        <f>'MEM. CÁLCULO - Decrescente'!AI563</f>
        <v>0</v>
      </c>
      <c r="M563" s="7">
        <f>'MEM. CÁLCULO - Decrescente'!AJ563</f>
        <v>0</v>
      </c>
      <c r="N563" s="747">
        <f>'MEM. CÁLCULO - Decrescente'!AU600</f>
        <v>0</v>
      </c>
      <c r="O563" s="748"/>
      <c r="P563" s="748"/>
      <c r="Q563" s="749"/>
    </row>
    <row r="564" spans="1:17" hidden="1">
      <c r="A564" s="5">
        <f>IF(B564="","",MAX($A$15:A563)+1)</f>
        <v>550</v>
      </c>
      <c r="B564" s="282">
        <f>'ANEXO B - ICPF - Derescente'!B564</f>
        <v>0</v>
      </c>
      <c r="C564" s="282">
        <f>'ANEXO B - ICPF - Derescente'!C564</f>
        <v>0</v>
      </c>
      <c r="D564" s="300">
        <f>'ANEXO B - ICPF - Derescente'!D564</f>
        <v>0</v>
      </c>
      <c r="E564" s="7">
        <f>'MEM. CÁLCULO - Decrescente'!Y564</f>
        <v>0</v>
      </c>
      <c r="F564" s="7">
        <f>'MEM. CÁLCULO - Decrescente'!AA564</f>
        <v>0</v>
      </c>
      <c r="G564" s="2">
        <f>'MEM. CÁLCULO - Decrescente'!AB564</f>
        <v>0</v>
      </c>
      <c r="H564" s="7">
        <f>'MEM. CÁLCULO - Decrescente'!AC564</f>
        <v>0</v>
      </c>
      <c r="I564" s="7">
        <f>'MEM. CÁLCULO - Decrescente'!AE564</f>
        <v>0</v>
      </c>
      <c r="J564" s="2">
        <f>'MEM. CÁLCULO - Decrescente'!AF564</f>
        <v>0</v>
      </c>
      <c r="K564" s="2">
        <f>'MEM. CÁLCULO - Decrescente'!AG564</f>
        <v>0</v>
      </c>
      <c r="L564" s="7">
        <f>'MEM. CÁLCULO - Decrescente'!AI564</f>
        <v>0</v>
      </c>
      <c r="M564" s="7">
        <f>'MEM. CÁLCULO - Decrescente'!AJ564</f>
        <v>0</v>
      </c>
      <c r="N564" s="747">
        <f>'MEM. CÁLCULO - Decrescente'!AU601</f>
        <v>0</v>
      </c>
      <c r="O564" s="748"/>
      <c r="P564" s="748"/>
      <c r="Q564" s="749"/>
    </row>
    <row r="565" spans="1:17" hidden="1">
      <c r="A565" s="5">
        <f>IF(B565="","",MAX($A$15:A564)+1)</f>
        <v>551</v>
      </c>
      <c r="B565" s="282">
        <f>'ANEXO B - ICPF - Derescente'!B565</f>
        <v>0</v>
      </c>
      <c r="C565" s="282">
        <f>'ANEXO B - ICPF - Derescente'!C565</f>
        <v>0</v>
      </c>
      <c r="D565" s="300">
        <f>'ANEXO B - ICPF - Derescente'!D565</f>
        <v>0</v>
      </c>
      <c r="E565" s="7">
        <f>'MEM. CÁLCULO - Decrescente'!Y565</f>
        <v>0</v>
      </c>
      <c r="F565" s="7">
        <f>'MEM. CÁLCULO - Decrescente'!AA565</f>
        <v>0</v>
      </c>
      <c r="G565" s="2">
        <f>'MEM. CÁLCULO - Decrescente'!AB565</f>
        <v>0</v>
      </c>
      <c r="H565" s="7">
        <f>'MEM. CÁLCULO - Decrescente'!AC565</f>
        <v>0</v>
      </c>
      <c r="I565" s="7">
        <f>'MEM. CÁLCULO - Decrescente'!AE565</f>
        <v>0</v>
      </c>
      <c r="J565" s="2">
        <f>'MEM. CÁLCULO - Decrescente'!AF565</f>
        <v>0</v>
      </c>
      <c r="K565" s="2">
        <f>'MEM. CÁLCULO - Decrescente'!AG565</f>
        <v>0</v>
      </c>
      <c r="L565" s="7">
        <f>'MEM. CÁLCULO - Decrescente'!AI565</f>
        <v>0</v>
      </c>
      <c r="M565" s="7">
        <f>'MEM. CÁLCULO - Decrescente'!AJ565</f>
        <v>0</v>
      </c>
      <c r="N565" s="747">
        <f>'MEM. CÁLCULO - Decrescente'!AU602</f>
        <v>0</v>
      </c>
      <c r="O565" s="748"/>
      <c r="P565" s="748"/>
      <c r="Q565" s="749"/>
    </row>
    <row r="566" spans="1:17" hidden="1">
      <c r="A566" s="5">
        <f>IF(B566="","",MAX($A$15:A565)+1)</f>
        <v>552</v>
      </c>
      <c r="B566" s="282">
        <f>'ANEXO B - ICPF - Derescente'!B566</f>
        <v>0</v>
      </c>
      <c r="C566" s="282">
        <f>'ANEXO B - ICPF - Derescente'!C566</f>
        <v>0</v>
      </c>
      <c r="D566" s="300">
        <f>'ANEXO B - ICPF - Derescente'!D566</f>
        <v>0</v>
      </c>
      <c r="E566" s="7">
        <f>'MEM. CÁLCULO - Decrescente'!Y566</f>
        <v>0</v>
      </c>
      <c r="F566" s="7">
        <f>'MEM. CÁLCULO - Decrescente'!AA566</f>
        <v>0</v>
      </c>
      <c r="G566" s="2">
        <f>'MEM. CÁLCULO - Decrescente'!AB566</f>
        <v>0</v>
      </c>
      <c r="H566" s="7">
        <f>'MEM. CÁLCULO - Decrescente'!AC566</f>
        <v>0</v>
      </c>
      <c r="I566" s="7">
        <f>'MEM. CÁLCULO - Decrescente'!AE566</f>
        <v>0</v>
      </c>
      <c r="J566" s="2">
        <f>'MEM. CÁLCULO - Decrescente'!AF566</f>
        <v>0</v>
      </c>
      <c r="K566" s="2">
        <f>'MEM. CÁLCULO - Decrescente'!AG566</f>
        <v>0</v>
      </c>
      <c r="L566" s="7">
        <f>'MEM. CÁLCULO - Decrescente'!AI566</f>
        <v>0</v>
      </c>
      <c r="M566" s="7">
        <f>'MEM. CÁLCULO - Decrescente'!AJ566</f>
        <v>0</v>
      </c>
      <c r="N566" s="747">
        <f>'MEM. CÁLCULO - Decrescente'!AU603</f>
        <v>0</v>
      </c>
      <c r="O566" s="748"/>
      <c r="P566" s="748"/>
      <c r="Q566" s="749"/>
    </row>
    <row r="567" spans="1:17" hidden="1">
      <c r="A567" s="5">
        <f>IF(B567="","",MAX($A$15:A566)+1)</f>
        <v>553</v>
      </c>
      <c r="B567" s="282">
        <f>'ANEXO B - ICPF - Derescente'!B567</f>
        <v>0</v>
      </c>
      <c r="C567" s="282">
        <f>'ANEXO B - ICPF - Derescente'!C567</f>
        <v>0</v>
      </c>
      <c r="D567" s="300">
        <f>'ANEXO B - ICPF - Derescente'!D567</f>
        <v>0</v>
      </c>
      <c r="E567" s="7">
        <f>'MEM. CÁLCULO - Decrescente'!Y567</f>
        <v>0</v>
      </c>
      <c r="F567" s="7">
        <f>'MEM. CÁLCULO - Decrescente'!AA567</f>
        <v>0</v>
      </c>
      <c r="G567" s="2">
        <f>'MEM. CÁLCULO - Decrescente'!AB567</f>
        <v>0</v>
      </c>
      <c r="H567" s="7">
        <f>'MEM. CÁLCULO - Decrescente'!AC567</f>
        <v>0</v>
      </c>
      <c r="I567" s="7">
        <f>'MEM. CÁLCULO - Decrescente'!AE567</f>
        <v>0</v>
      </c>
      <c r="J567" s="2">
        <f>'MEM. CÁLCULO - Decrescente'!AF567</f>
        <v>0</v>
      </c>
      <c r="K567" s="2">
        <f>'MEM. CÁLCULO - Decrescente'!AG567</f>
        <v>0</v>
      </c>
      <c r="L567" s="7">
        <f>'MEM. CÁLCULO - Decrescente'!AI567</f>
        <v>0</v>
      </c>
      <c r="M567" s="7">
        <f>'MEM. CÁLCULO - Decrescente'!AJ567</f>
        <v>0</v>
      </c>
      <c r="N567" s="747">
        <f>'MEM. CÁLCULO - Decrescente'!AU604</f>
        <v>0</v>
      </c>
      <c r="O567" s="748"/>
      <c r="P567" s="748"/>
      <c r="Q567" s="749"/>
    </row>
    <row r="568" spans="1:17" hidden="1">
      <c r="A568" s="5">
        <f>IF(B568="","",MAX($A$15:A567)+1)</f>
        <v>554</v>
      </c>
      <c r="B568" s="282">
        <f>'ANEXO B - ICPF - Derescente'!B568</f>
        <v>0</v>
      </c>
      <c r="C568" s="282">
        <f>'ANEXO B - ICPF - Derescente'!C568</f>
        <v>0</v>
      </c>
      <c r="D568" s="300">
        <f>'ANEXO B - ICPF - Derescente'!D568</f>
        <v>0</v>
      </c>
      <c r="E568" s="7">
        <f>'MEM. CÁLCULO - Decrescente'!Y568</f>
        <v>0</v>
      </c>
      <c r="F568" s="7">
        <f>'MEM. CÁLCULO - Decrescente'!AA568</f>
        <v>0</v>
      </c>
      <c r="G568" s="2">
        <f>'MEM. CÁLCULO - Decrescente'!AB568</f>
        <v>0</v>
      </c>
      <c r="H568" s="7">
        <f>'MEM. CÁLCULO - Decrescente'!AC568</f>
        <v>0</v>
      </c>
      <c r="I568" s="7">
        <f>'MEM. CÁLCULO - Decrescente'!AE568</f>
        <v>0</v>
      </c>
      <c r="J568" s="2">
        <f>'MEM. CÁLCULO - Decrescente'!AF568</f>
        <v>0</v>
      </c>
      <c r="K568" s="2">
        <f>'MEM. CÁLCULO - Decrescente'!AG568</f>
        <v>0</v>
      </c>
      <c r="L568" s="7">
        <f>'MEM. CÁLCULO - Decrescente'!AI568</f>
        <v>0</v>
      </c>
      <c r="M568" s="7">
        <f>'MEM. CÁLCULO - Decrescente'!AJ568</f>
        <v>0</v>
      </c>
      <c r="N568" s="747">
        <f>'MEM. CÁLCULO - Decrescente'!AU605</f>
        <v>0</v>
      </c>
      <c r="O568" s="748"/>
      <c r="P568" s="748"/>
      <c r="Q568" s="749"/>
    </row>
    <row r="569" spans="1:17" hidden="1">
      <c r="A569" s="5">
        <f>IF(B569="","",MAX($A$15:A568)+1)</f>
        <v>555</v>
      </c>
      <c r="B569" s="282">
        <f>'ANEXO B - ICPF - Derescente'!B569</f>
        <v>0</v>
      </c>
      <c r="C569" s="282">
        <f>'ANEXO B - ICPF - Derescente'!C569</f>
        <v>0</v>
      </c>
      <c r="D569" s="300">
        <f>'ANEXO B - ICPF - Derescente'!D569</f>
        <v>0</v>
      </c>
      <c r="E569" s="7">
        <f>'MEM. CÁLCULO - Decrescente'!Y569</f>
        <v>0</v>
      </c>
      <c r="F569" s="7">
        <f>'MEM. CÁLCULO - Decrescente'!AA569</f>
        <v>0</v>
      </c>
      <c r="G569" s="2">
        <f>'MEM. CÁLCULO - Decrescente'!AB569</f>
        <v>0</v>
      </c>
      <c r="H569" s="7">
        <f>'MEM. CÁLCULO - Decrescente'!AC569</f>
        <v>0</v>
      </c>
      <c r="I569" s="7">
        <f>'MEM. CÁLCULO - Decrescente'!AE569</f>
        <v>0</v>
      </c>
      <c r="J569" s="2">
        <f>'MEM. CÁLCULO - Decrescente'!AF569</f>
        <v>0</v>
      </c>
      <c r="K569" s="2">
        <f>'MEM. CÁLCULO - Decrescente'!AG569</f>
        <v>0</v>
      </c>
      <c r="L569" s="7">
        <f>'MEM. CÁLCULO - Decrescente'!AI569</f>
        <v>0</v>
      </c>
      <c r="M569" s="7">
        <f>'MEM. CÁLCULO - Decrescente'!AJ569</f>
        <v>0</v>
      </c>
      <c r="N569" s="747">
        <f>'MEM. CÁLCULO - Decrescente'!AU606</f>
        <v>0</v>
      </c>
      <c r="O569" s="748"/>
      <c r="P569" s="748"/>
      <c r="Q569" s="749"/>
    </row>
    <row r="570" spans="1:17" hidden="1">
      <c r="A570" s="5">
        <f>IF(B570="","",MAX($A$15:A569)+1)</f>
        <v>556</v>
      </c>
      <c r="B570" s="282">
        <f>'ANEXO B - ICPF - Derescente'!B570</f>
        <v>0</v>
      </c>
      <c r="C570" s="282">
        <f>'ANEXO B - ICPF - Derescente'!C570</f>
        <v>0</v>
      </c>
      <c r="D570" s="300">
        <f>'ANEXO B - ICPF - Derescente'!D570</f>
        <v>0</v>
      </c>
      <c r="E570" s="7">
        <f>'MEM. CÁLCULO - Decrescente'!Y570</f>
        <v>0</v>
      </c>
      <c r="F570" s="7">
        <f>'MEM. CÁLCULO - Decrescente'!AA570</f>
        <v>0</v>
      </c>
      <c r="G570" s="2">
        <f>'MEM. CÁLCULO - Decrescente'!AB570</f>
        <v>0</v>
      </c>
      <c r="H570" s="7">
        <f>'MEM. CÁLCULO - Decrescente'!AC570</f>
        <v>0</v>
      </c>
      <c r="I570" s="7">
        <f>'MEM. CÁLCULO - Decrescente'!AE570</f>
        <v>0</v>
      </c>
      <c r="J570" s="2">
        <f>'MEM. CÁLCULO - Decrescente'!AF570</f>
        <v>0</v>
      </c>
      <c r="K570" s="2">
        <f>'MEM. CÁLCULO - Decrescente'!AG570</f>
        <v>0</v>
      </c>
      <c r="L570" s="7">
        <f>'MEM. CÁLCULO - Decrescente'!AI570</f>
        <v>0</v>
      </c>
      <c r="M570" s="7">
        <f>'MEM. CÁLCULO - Decrescente'!AJ570</f>
        <v>0</v>
      </c>
      <c r="N570" s="747">
        <f>'MEM. CÁLCULO - Decrescente'!AU607</f>
        <v>0</v>
      </c>
      <c r="O570" s="748"/>
      <c r="P570" s="748"/>
      <c r="Q570" s="749"/>
    </row>
    <row r="571" spans="1:17" hidden="1">
      <c r="A571" s="5">
        <f>IF(B571="","",MAX($A$15:A570)+1)</f>
        <v>557</v>
      </c>
      <c r="B571" s="282">
        <f>'ANEXO B - ICPF - Derescente'!B571</f>
        <v>0</v>
      </c>
      <c r="C571" s="282">
        <f>'ANEXO B - ICPF - Derescente'!C571</f>
        <v>0</v>
      </c>
      <c r="D571" s="300">
        <f>'ANEXO B - ICPF - Derescente'!D571</f>
        <v>0</v>
      </c>
      <c r="E571" s="7">
        <f>'MEM. CÁLCULO - Decrescente'!Y571</f>
        <v>0</v>
      </c>
      <c r="F571" s="7">
        <f>'MEM. CÁLCULO - Decrescente'!AA571</f>
        <v>0</v>
      </c>
      <c r="G571" s="2">
        <f>'MEM. CÁLCULO - Decrescente'!AB571</f>
        <v>0</v>
      </c>
      <c r="H571" s="7">
        <f>'MEM. CÁLCULO - Decrescente'!AC571</f>
        <v>0</v>
      </c>
      <c r="I571" s="7">
        <f>'MEM. CÁLCULO - Decrescente'!AE571</f>
        <v>0</v>
      </c>
      <c r="J571" s="2">
        <f>'MEM. CÁLCULO - Decrescente'!AF571</f>
        <v>0</v>
      </c>
      <c r="K571" s="2">
        <f>'MEM. CÁLCULO - Decrescente'!AG571</f>
        <v>0</v>
      </c>
      <c r="L571" s="7">
        <f>'MEM. CÁLCULO - Decrescente'!AI571</f>
        <v>0</v>
      </c>
      <c r="M571" s="7">
        <f>'MEM. CÁLCULO - Decrescente'!AJ571</f>
        <v>0</v>
      </c>
      <c r="N571" s="747">
        <f>'MEM. CÁLCULO - Decrescente'!AU608</f>
        <v>0</v>
      </c>
      <c r="O571" s="748"/>
      <c r="P571" s="748"/>
      <c r="Q571" s="749"/>
    </row>
    <row r="572" spans="1:17" hidden="1">
      <c r="A572" s="5">
        <f>IF(B572="","",MAX($A$15:A571)+1)</f>
        <v>558</v>
      </c>
      <c r="B572" s="282">
        <f>'ANEXO B - ICPF - Derescente'!B572</f>
        <v>0</v>
      </c>
      <c r="C572" s="282">
        <f>'ANEXO B - ICPF - Derescente'!C572</f>
        <v>0</v>
      </c>
      <c r="D572" s="300">
        <f>'ANEXO B - ICPF - Derescente'!D572</f>
        <v>0</v>
      </c>
      <c r="E572" s="7">
        <f>'MEM. CÁLCULO - Decrescente'!Y572</f>
        <v>0</v>
      </c>
      <c r="F572" s="7">
        <f>'MEM. CÁLCULO - Decrescente'!AA572</f>
        <v>0</v>
      </c>
      <c r="G572" s="2">
        <f>'MEM. CÁLCULO - Decrescente'!AB572</f>
        <v>0</v>
      </c>
      <c r="H572" s="7">
        <f>'MEM. CÁLCULO - Decrescente'!AC572</f>
        <v>0</v>
      </c>
      <c r="I572" s="7">
        <f>'MEM. CÁLCULO - Decrescente'!AE572</f>
        <v>0</v>
      </c>
      <c r="J572" s="2">
        <f>'MEM. CÁLCULO - Decrescente'!AF572</f>
        <v>0</v>
      </c>
      <c r="K572" s="2">
        <f>'MEM. CÁLCULO - Decrescente'!AG572</f>
        <v>0</v>
      </c>
      <c r="L572" s="7">
        <f>'MEM. CÁLCULO - Decrescente'!AI572</f>
        <v>0</v>
      </c>
      <c r="M572" s="7">
        <f>'MEM. CÁLCULO - Decrescente'!AJ572</f>
        <v>0</v>
      </c>
      <c r="N572" s="747">
        <f>'MEM. CÁLCULO - Decrescente'!AU609</f>
        <v>0</v>
      </c>
      <c r="O572" s="748"/>
      <c r="P572" s="748"/>
      <c r="Q572" s="749"/>
    </row>
    <row r="573" spans="1:17" hidden="1">
      <c r="A573" s="5">
        <f>IF(B573="","",MAX($A$15:A572)+1)</f>
        <v>559</v>
      </c>
      <c r="B573" s="282">
        <f>'ANEXO B - ICPF - Derescente'!B573</f>
        <v>0</v>
      </c>
      <c r="C573" s="282">
        <f>'ANEXO B - ICPF - Derescente'!C573</f>
        <v>0</v>
      </c>
      <c r="D573" s="300">
        <f>'ANEXO B - ICPF - Derescente'!D573</f>
        <v>0</v>
      </c>
      <c r="E573" s="7">
        <f>'MEM. CÁLCULO - Decrescente'!Y573</f>
        <v>0</v>
      </c>
      <c r="F573" s="7">
        <f>'MEM. CÁLCULO - Decrescente'!AA573</f>
        <v>0</v>
      </c>
      <c r="G573" s="2">
        <f>'MEM. CÁLCULO - Decrescente'!AB573</f>
        <v>0</v>
      </c>
      <c r="H573" s="7">
        <f>'MEM. CÁLCULO - Decrescente'!AC573</f>
        <v>0</v>
      </c>
      <c r="I573" s="7">
        <f>'MEM. CÁLCULO - Decrescente'!AE573</f>
        <v>0</v>
      </c>
      <c r="J573" s="2">
        <f>'MEM. CÁLCULO - Decrescente'!AF573</f>
        <v>0</v>
      </c>
      <c r="K573" s="2">
        <f>'MEM. CÁLCULO - Decrescente'!AG573</f>
        <v>0</v>
      </c>
      <c r="L573" s="7">
        <f>'MEM. CÁLCULO - Decrescente'!AI573</f>
        <v>0</v>
      </c>
      <c r="M573" s="7">
        <f>'MEM. CÁLCULO - Decrescente'!AJ573</f>
        <v>0</v>
      </c>
      <c r="N573" s="747">
        <f>'MEM. CÁLCULO - Decrescente'!AU610</f>
        <v>0</v>
      </c>
      <c r="O573" s="748"/>
      <c r="P573" s="748"/>
      <c r="Q573" s="749"/>
    </row>
    <row r="574" spans="1:17" hidden="1">
      <c r="A574" s="5">
        <f>IF(B574="","",MAX($A$15:A573)+1)</f>
        <v>560</v>
      </c>
      <c r="B574" s="282">
        <f>'ANEXO B - ICPF - Derescente'!B574</f>
        <v>0</v>
      </c>
      <c r="C574" s="282">
        <f>'ANEXO B - ICPF - Derescente'!C574</f>
        <v>0</v>
      </c>
      <c r="D574" s="300">
        <f>'ANEXO B - ICPF - Derescente'!D574</f>
        <v>0</v>
      </c>
      <c r="E574" s="7">
        <f>'MEM. CÁLCULO - Decrescente'!Y574</f>
        <v>0</v>
      </c>
      <c r="F574" s="7">
        <f>'MEM. CÁLCULO - Decrescente'!AA574</f>
        <v>0</v>
      </c>
      <c r="G574" s="2">
        <f>'MEM. CÁLCULO - Decrescente'!AB574</f>
        <v>0</v>
      </c>
      <c r="H574" s="7">
        <f>'MEM. CÁLCULO - Decrescente'!AC574</f>
        <v>0</v>
      </c>
      <c r="I574" s="7">
        <f>'MEM. CÁLCULO - Decrescente'!AE574</f>
        <v>0</v>
      </c>
      <c r="J574" s="2">
        <f>'MEM. CÁLCULO - Decrescente'!AF574</f>
        <v>0</v>
      </c>
      <c r="K574" s="2">
        <f>'MEM. CÁLCULO - Decrescente'!AG574</f>
        <v>0</v>
      </c>
      <c r="L574" s="7">
        <f>'MEM. CÁLCULO - Decrescente'!AI574</f>
        <v>0</v>
      </c>
      <c r="M574" s="7">
        <f>'MEM. CÁLCULO - Decrescente'!AJ574</f>
        <v>0</v>
      </c>
      <c r="N574" s="747">
        <f>'MEM. CÁLCULO - Decrescente'!AU611</f>
        <v>0</v>
      </c>
      <c r="O574" s="748"/>
      <c r="P574" s="748"/>
      <c r="Q574" s="749"/>
    </row>
    <row r="575" spans="1:17" hidden="1">
      <c r="A575" s="5">
        <f>IF(B575="","",MAX($A$15:A574)+1)</f>
        <v>561</v>
      </c>
      <c r="B575" s="282">
        <f>'ANEXO B - ICPF - Derescente'!B575</f>
        <v>0</v>
      </c>
      <c r="C575" s="282">
        <f>'ANEXO B - ICPF - Derescente'!C575</f>
        <v>0</v>
      </c>
      <c r="D575" s="300">
        <f>'ANEXO B - ICPF - Derescente'!D575</f>
        <v>0</v>
      </c>
      <c r="E575" s="7">
        <f>'MEM. CÁLCULO - Decrescente'!Y575</f>
        <v>0</v>
      </c>
      <c r="F575" s="7">
        <f>'MEM. CÁLCULO - Decrescente'!AA575</f>
        <v>0</v>
      </c>
      <c r="G575" s="2">
        <f>'MEM. CÁLCULO - Decrescente'!AB575</f>
        <v>0</v>
      </c>
      <c r="H575" s="7">
        <f>'MEM. CÁLCULO - Decrescente'!AC575</f>
        <v>0</v>
      </c>
      <c r="I575" s="7">
        <f>'MEM. CÁLCULO - Decrescente'!AE575</f>
        <v>0</v>
      </c>
      <c r="J575" s="2">
        <f>'MEM. CÁLCULO - Decrescente'!AF575</f>
        <v>0</v>
      </c>
      <c r="K575" s="2">
        <f>'MEM. CÁLCULO - Decrescente'!AG575</f>
        <v>0</v>
      </c>
      <c r="L575" s="7">
        <f>'MEM. CÁLCULO - Decrescente'!AI575</f>
        <v>0</v>
      </c>
      <c r="M575" s="7">
        <f>'MEM. CÁLCULO - Decrescente'!AJ575</f>
        <v>0</v>
      </c>
      <c r="N575" s="747">
        <f>'MEM. CÁLCULO - Decrescente'!AU612</f>
        <v>0</v>
      </c>
      <c r="O575" s="748"/>
      <c r="P575" s="748"/>
      <c r="Q575" s="749"/>
    </row>
    <row r="576" spans="1:17" hidden="1">
      <c r="A576" s="5">
        <f>IF(B576="","",MAX($A$15:A575)+1)</f>
        <v>562</v>
      </c>
      <c r="B576" s="282">
        <f>'ANEXO B - ICPF - Derescente'!B576</f>
        <v>0</v>
      </c>
      <c r="C576" s="282">
        <f>'ANEXO B - ICPF - Derescente'!C576</f>
        <v>0</v>
      </c>
      <c r="D576" s="300">
        <f>'ANEXO B - ICPF - Derescente'!D576</f>
        <v>0</v>
      </c>
      <c r="E576" s="7">
        <f>'MEM. CÁLCULO - Decrescente'!Y576</f>
        <v>0</v>
      </c>
      <c r="F576" s="7">
        <f>'MEM. CÁLCULO - Decrescente'!AA576</f>
        <v>0</v>
      </c>
      <c r="G576" s="2">
        <f>'MEM. CÁLCULO - Decrescente'!AB576</f>
        <v>0</v>
      </c>
      <c r="H576" s="7">
        <f>'MEM. CÁLCULO - Decrescente'!AC576</f>
        <v>0</v>
      </c>
      <c r="I576" s="7">
        <f>'MEM. CÁLCULO - Decrescente'!AE576</f>
        <v>0</v>
      </c>
      <c r="J576" s="2">
        <f>'MEM. CÁLCULO - Decrescente'!AF576</f>
        <v>0</v>
      </c>
      <c r="K576" s="2">
        <f>'MEM. CÁLCULO - Decrescente'!AG576</f>
        <v>0</v>
      </c>
      <c r="L576" s="7">
        <f>'MEM. CÁLCULO - Decrescente'!AI576</f>
        <v>0</v>
      </c>
      <c r="M576" s="7">
        <f>'MEM. CÁLCULO - Decrescente'!AJ576</f>
        <v>0</v>
      </c>
      <c r="N576" s="747">
        <f>'MEM. CÁLCULO - Decrescente'!AU613</f>
        <v>0</v>
      </c>
      <c r="O576" s="748"/>
      <c r="P576" s="748"/>
      <c r="Q576" s="749"/>
    </row>
    <row r="577" spans="1:17" hidden="1">
      <c r="A577" s="5">
        <f>IF(B577="","",MAX($A$15:A576)+1)</f>
        <v>563</v>
      </c>
      <c r="B577" s="282">
        <f>'ANEXO B - ICPF - Derescente'!B577</f>
        <v>0</v>
      </c>
      <c r="C577" s="282">
        <f>'ANEXO B - ICPF - Derescente'!C577</f>
        <v>0</v>
      </c>
      <c r="D577" s="300">
        <f>'ANEXO B - ICPF - Derescente'!D577</f>
        <v>0</v>
      </c>
      <c r="E577" s="7">
        <f>'MEM. CÁLCULO - Decrescente'!Y577</f>
        <v>0</v>
      </c>
      <c r="F577" s="7">
        <f>'MEM. CÁLCULO - Decrescente'!AA577</f>
        <v>0</v>
      </c>
      <c r="G577" s="2">
        <f>'MEM. CÁLCULO - Decrescente'!AB577</f>
        <v>0</v>
      </c>
      <c r="H577" s="7">
        <f>'MEM. CÁLCULO - Decrescente'!AC577</f>
        <v>0</v>
      </c>
      <c r="I577" s="7">
        <f>'MEM. CÁLCULO - Decrescente'!AE577</f>
        <v>0</v>
      </c>
      <c r="J577" s="2">
        <f>'MEM. CÁLCULO - Decrescente'!AF577</f>
        <v>0</v>
      </c>
      <c r="K577" s="2">
        <f>'MEM. CÁLCULO - Decrescente'!AG577</f>
        <v>0</v>
      </c>
      <c r="L577" s="7">
        <f>'MEM. CÁLCULO - Decrescente'!AI577</f>
        <v>0</v>
      </c>
      <c r="M577" s="7">
        <f>'MEM. CÁLCULO - Decrescente'!AJ577</f>
        <v>0</v>
      </c>
      <c r="N577" s="747">
        <f>'MEM. CÁLCULO - Decrescente'!AU614</f>
        <v>0</v>
      </c>
      <c r="O577" s="748"/>
      <c r="P577" s="748"/>
      <c r="Q577" s="749"/>
    </row>
    <row r="578" spans="1:17" hidden="1">
      <c r="A578" s="5">
        <f>IF(B578="","",MAX($A$15:A577)+1)</f>
        <v>564</v>
      </c>
      <c r="B578" s="282">
        <f>'ANEXO B - ICPF - Derescente'!B578</f>
        <v>0</v>
      </c>
      <c r="C578" s="282">
        <f>'ANEXO B - ICPF - Derescente'!C578</f>
        <v>0</v>
      </c>
      <c r="D578" s="300">
        <f>'ANEXO B - ICPF - Derescente'!D578</f>
        <v>0</v>
      </c>
      <c r="E578" s="7">
        <f>'MEM. CÁLCULO - Decrescente'!Y578</f>
        <v>0</v>
      </c>
      <c r="F578" s="7">
        <f>'MEM. CÁLCULO - Decrescente'!AA578</f>
        <v>0</v>
      </c>
      <c r="G578" s="2">
        <f>'MEM. CÁLCULO - Decrescente'!AB578</f>
        <v>0</v>
      </c>
      <c r="H578" s="7">
        <f>'MEM. CÁLCULO - Decrescente'!AC578</f>
        <v>0</v>
      </c>
      <c r="I578" s="7">
        <f>'MEM. CÁLCULO - Decrescente'!AE578</f>
        <v>0</v>
      </c>
      <c r="J578" s="2">
        <f>'MEM. CÁLCULO - Decrescente'!AF578</f>
        <v>0</v>
      </c>
      <c r="K578" s="2">
        <f>'MEM. CÁLCULO - Decrescente'!AG578</f>
        <v>0</v>
      </c>
      <c r="L578" s="7">
        <f>'MEM. CÁLCULO - Decrescente'!AI578</f>
        <v>0</v>
      </c>
      <c r="M578" s="7">
        <f>'MEM. CÁLCULO - Decrescente'!AJ578</f>
        <v>0</v>
      </c>
      <c r="N578" s="747">
        <f>'MEM. CÁLCULO - Decrescente'!AU615</f>
        <v>0</v>
      </c>
      <c r="O578" s="748"/>
      <c r="P578" s="748"/>
      <c r="Q578" s="749"/>
    </row>
    <row r="579" spans="1:17" hidden="1">
      <c r="A579" s="5">
        <f>IF(B579="","",MAX($A$15:A578)+1)</f>
        <v>565</v>
      </c>
      <c r="B579" s="282">
        <f>'ANEXO B - ICPF - Derescente'!B579</f>
        <v>0</v>
      </c>
      <c r="C579" s="282">
        <f>'ANEXO B - ICPF - Derescente'!C579</f>
        <v>0</v>
      </c>
      <c r="D579" s="300">
        <f>'ANEXO B - ICPF - Derescente'!D579</f>
        <v>0</v>
      </c>
      <c r="E579" s="7">
        <f>'MEM. CÁLCULO - Decrescente'!Y579</f>
        <v>0</v>
      </c>
      <c r="F579" s="7">
        <f>'MEM. CÁLCULO - Decrescente'!AA579</f>
        <v>0</v>
      </c>
      <c r="G579" s="2">
        <f>'MEM. CÁLCULO - Decrescente'!AB579</f>
        <v>0</v>
      </c>
      <c r="H579" s="7">
        <f>'MEM. CÁLCULO - Decrescente'!AC579</f>
        <v>0</v>
      </c>
      <c r="I579" s="7">
        <f>'MEM. CÁLCULO - Decrescente'!AE579</f>
        <v>0</v>
      </c>
      <c r="J579" s="2">
        <f>'MEM. CÁLCULO - Decrescente'!AF579</f>
        <v>0</v>
      </c>
      <c r="K579" s="2">
        <f>'MEM. CÁLCULO - Decrescente'!AG579</f>
        <v>0</v>
      </c>
      <c r="L579" s="7">
        <f>'MEM. CÁLCULO - Decrescente'!AI579</f>
        <v>0</v>
      </c>
      <c r="M579" s="7">
        <f>'MEM. CÁLCULO - Decrescente'!AJ579</f>
        <v>0</v>
      </c>
      <c r="N579" s="747">
        <f>'MEM. CÁLCULO - Decrescente'!AU616</f>
        <v>0</v>
      </c>
      <c r="O579" s="748"/>
      <c r="P579" s="748"/>
      <c r="Q579" s="749"/>
    </row>
    <row r="580" spans="1:17" hidden="1">
      <c r="A580" s="5">
        <f>IF(B580="","",MAX($A$15:A579)+1)</f>
        <v>566</v>
      </c>
      <c r="B580" s="282">
        <f>'ANEXO B - ICPF - Derescente'!B580</f>
        <v>0</v>
      </c>
      <c r="C580" s="282">
        <f>'ANEXO B - ICPF - Derescente'!C580</f>
        <v>0</v>
      </c>
      <c r="D580" s="300">
        <f>'ANEXO B - ICPF - Derescente'!D580</f>
        <v>0</v>
      </c>
      <c r="E580" s="7">
        <f>'MEM. CÁLCULO - Decrescente'!Y580</f>
        <v>0</v>
      </c>
      <c r="F580" s="7">
        <f>'MEM. CÁLCULO - Decrescente'!AA580</f>
        <v>0</v>
      </c>
      <c r="G580" s="2">
        <f>'MEM. CÁLCULO - Decrescente'!AB580</f>
        <v>0</v>
      </c>
      <c r="H580" s="7">
        <f>'MEM. CÁLCULO - Decrescente'!AC580</f>
        <v>0</v>
      </c>
      <c r="I580" s="7">
        <f>'MEM. CÁLCULO - Decrescente'!AE580</f>
        <v>0</v>
      </c>
      <c r="J580" s="2">
        <f>'MEM. CÁLCULO - Decrescente'!AF580</f>
        <v>0</v>
      </c>
      <c r="K580" s="2">
        <f>'MEM. CÁLCULO - Decrescente'!AG580</f>
        <v>0</v>
      </c>
      <c r="L580" s="7">
        <f>'MEM. CÁLCULO - Decrescente'!AI580</f>
        <v>0</v>
      </c>
      <c r="M580" s="7">
        <f>'MEM. CÁLCULO - Decrescente'!AJ580</f>
        <v>0</v>
      </c>
      <c r="N580" s="747">
        <f>'MEM. CÁLCULO - Decrescente'!AU617</f>
        <v>0</v>
      </c>
      <c r="O580" s="748"/>
      <c r="P580" s="748"/>
      <c r="Q580" s="749"/>
    </row>
    <row r="581" spans="1:17" hidden="1">
      <c r="A581" s="5">
        <f>IF(B581="","",MAX($A$15:A580)+1)</f>
        <v>567</v>
      </c>
      <c r="B581" s="282">
        <f>'ANEXO B - ICPF - Derescente'!B581</f>
        <v>0</v>
      </c>
      <c r="C581" s="282">
        <f>'ANEXO B - ICPF - Derescente'!C581</f>
        <v>0</v>
      </c>
      <c r="D581" s="300">
        <f>'ANEXO B - ICPF - Derescente'!D581</f>
        <v>0</v>
      </c>
      <c r="E581" s="7">
        <f>'MEM. CÁLCULO - Decrescente'!Y581</f>
        <v>0</v>
      </c>
      <c r="F581" s="7">
        <f>'MEM. CÁLCULO - Decrescente'!AA581</f>
        <v>0</v>
      </c>
      <c r="G581" s="2">
        <f>'MEM. CÁLCULO - Decrescente'!AB581</f>
        <v>0</v>
      </c>
      <c r="H581" s="7">
        <f>'MEM. CÁLCULO - Decrescente'!AC581</f>
        <v>0</v>
      </c>
      <c r="I581" s="7">
        <f>'MEM. CÁLCULO - Decrescente'!AE581</f>
        <v>0</v>
      </c>
      <c r="J581" s="2">
        <f>'MEM. CÁLCULO - Decrescente'!AF581</f>
        <v>0</v>
      </c>
      <c r="K581" s="2">
        <f>'MEM. CÁLCULO - Decrescente'!AG581</f>
        <v>0</v>
      </c>
      <c r="L581" s="7">
        <f>'MEM. CÁLCULO - Decrescente'!AI581</f>
        <v>0</v>
      </c>
      <c r="M581" s="7">
        <f>'MEM. CÁLCULO - Decrescente'!AJ581</f>
        <v>0</v>
      </c>
      <c r="N581" s="747">
        <f>'MEM. CÁLCULO - Decrescente'!AU618</f>
        <v>0</v>
      </c>
      <c r="O581" s="748"/>
      <c r="P581" s="748"/>
      <c r="Q581" s="749"/>
    </row>
    <row r="582" spans="1:17" hidden="1">
      <c r="A582" s="5">
        <f>IF(B582="","",MAX($A$15:A581)+1)</f>
        <v>568</v>
      </c>
      <c r="B582" s="282">
        <f>'ANEXO B - ICPF - Derescente'!B582</f>
        <v>0</v>
      </c>
      <c r="C582" s="282">
        <f>'ANEXO B - ICPF - Derescente'!C582</f>
        <v>0</v>
      </c>
      <c r="D582" s="300">
        <f>'ANEXO B - ICPF - Derescente'!D582</f>
        <v>0</v>
      </c>
      <c r="E582" s="7">
        <f>'MEM. CÁLCULO - Decrescente'!Y582</f>
        <v>0</v>
      </c>
      <c r="F582" s="7">
        <f>'MEM. CÁLCULO - Decrescente'!AA582</f>
        <v>0</v>
      </c>
      <c r="G582" s="2">
        <f>'MEM. CÁLCULO - Decrescente'!AB582</f>
        <v>0</v>
      </c>
      <c r="H582" s="7">
        <f>'MEM. CÁLCULO - Decrescente'!AC582</f>
        <v>0</v>
      </c>
      <c r="I582" s="7">
        <f>'MEM. CÁLCULO - Decrescente'!AE582</f>
        <v>0</v>
      </c>
      <c r="J582" s="2">
        <f>'MEM. CÁLCULO - Decrescente'!AF582</f>
        <v>0</v>
      </c>
      <c r="K582" s="2">
        <f>'MEM. CÁLCULO - Decrescente'!AG582</f>
        <v>0</v>
      </c>
      <c r="L582" s="7">
        <f>'MEM. CÁLCULO - Decrescente'!AI582</f>
        <v>0</v>
      </c>
      <c r="M582" s="7">
        <f>'MEM. CÁLCULO - Decrescente'!AJ582</f>
        <v>0</v>
      </c>
      <c r="N582" s="747">
        <f>'MEM. CÁLCULO - Decrescente'!AU619</f>
        <v>0</v>
      </c>
      <c r="O582" s="748"/>
      <c r="P582" s="748"/>
      <c r="Q582" s="749"/>
    </row>
    <row r="583" spans="1:17" hidden="1">
      <c r="A583" s="5">
        <f>IF(B583="","",MAX($A$15:A582)+1)</f>
        <v>569</v>
      </c>
      <c r="B583" s="282">
        <f>'ANEXO B - ICPF - Derescente'!B583</f>
        <v>0</v>
      </c>
      <c r="C583" s="282">
        <f>'ANEXO B - ICPF - Derescente'!C583</f>
        <v>0</v>
      </c>
      <c r="D583" s="300">
        <f>'ANEXO B - ICPF - Derescente'!D583</f>
        <v>0</v>
      </c>
      <c r="E583" s="7">
        <f>'MEM. CÁLCULO - Decrescente'!Y583</f>
        <v>0</v>
      </c>
      <c r="F583" s="7">
        <f>'MEM. CÁLCULO - Decrescente'!AA583</f>
        <v>0</v>
      </c>
      <c r="G583" s="2">
        <f>'MEM. CÁLCULO - Decrescente'!AB583</f>
        <v>0</v>
      </c>
      <c r="H583" s="7">
        <f>'MEM. CÁLCULO - Decrescente'!AC583</f>
        <v>0</v>
      </c>
      <c r="I583" s="7">
        <f>'MEM. CÁLCULO - Decrescente'!AE583</f>
        <v>0</v>
      </c>
      <c r="J583" s="2">
        <f>'MEM. CÁLCULO - Decrescente'!AF583</f>
        <v>0</v>
      </c>
      <c r="K583" s="2">
        <f>'MEM. CÁLCULO - Decrescente'!AG583</f>
        <v>0</v>
      </c>
      <c r="L583" s="7">
        <f>'MEM. CÁLCULO - Decrescente'!AI583</f>
        <v>0</v>
      </c>
      <c r="M583" s="7">
        <f>'MEM. CÁLCULO - Decrescente'!AJ583</f>
        <v>0</v>
      </c>
      <c r="N583" s="747">
        <f>'MEM. CÁLCULO - Decrescente'!AU620</f>
        <v>0</v>
      </c>
      <c r="O583" s="748"/>
      <c r="P583" s="748"/>
      <c r="Q583" s="749"/>
    </row>
    <row r="584" spans="1:17" hidden="1">
      <c r="A584" s="5">
        <f>IF(B584="","",MAX($A$15:A583)+1)</f>
        <v>570</v>
      </c>
      <c r="B584" s="282">
        <f>'ANEXO B - ICPF - Derescente'!B584</f>
        <v>0</v>
      </c>
      <c r="C584" s="282">
        <f>'ANEXO B - ICPF - Derescente'!C584</f>
        <v>0</v>
      </c>
      <c r="D584" s="300">
        <f>'ANEXO B - ICPF - Derescente'!D584</f>
        <v>0</v>
      </c>
      <c r="E584" s="7">
        <f>'MEM. CÁLCULO - Decrescente'!Y584</f>
        <v>0</v>
      </c>
      <c r="F584" s="7">
        <f>'MEM. CÁLCULO - Decrescente'!AA584</f>
        <v>0</v>
      </c>
      <c r="G584" s="2">
        <f>'MEM. CÁLCULO - Decrescente'!AB584</f>
        <v>0</v>
      </c>
      <c r="H584" s="7">
        <f>'MEM. CÁLCULO - Decrescente'!AC584</f>
        <v>0</v>
      </c>
      <c r="I584" s="7">
        <f>'MEM. CÁLCULO - Decrescente'!AE584</f>
        <v>0</v>
      </c>
      <c r="J584" s="2">
        <f>'MEM. CÁLCULO - Decrescente'!AF584</f>
        <v>0</v>
      </c>
      <c r="K584" s="2">
        <f>'MEM. CÁLCULO - Decrescente'!AG584</f>
        <v>0</v>
      </c>
      <c r="L584" s="7">
        <f>'MEM. CÁLCULO - Decrescente'!AI584</f>
        <v>0</v>
      </c>
      <c r="M584" s="7">
        <f>'MEM. CÁLCULO - Decrescente'!AJ584</f>
        <v>0</v>
      </c>
      <c r="N584" s="747">
        <f>'MEM. CÁLCULO - Decrescente'!AU621</f>
        <v>0</v>
      </c>
      <c r="O584" s="748"/>
      <c r="P584" s="748"/>
      <c r="Q584" s="749"/>
    </row>
    <row r="585" spans="1:17" hidden="1">
      <c r="A585" s="5">
        <f>IF(B585="","",MAX($A$15:A584)+1)</f>
        <v>571</v>
      </c>
      <c r="B585" s="282">
        <f>'ANEXO B - ICPF - Derescente'!B585</f>
        <v>0</v>
      </c>
      <c r="C585" s="282">
        <f>'ANEXO B - ICPF - Derescente'!C585</f>
        <v>0</v>
      </c>
      <c r="D585" s="300">
        <f>'ANEXO B - ICPF - Derescente'!D585</f>
        <v>0</v>
      </c>
      <c r="E585" s="7">
        <f>'MEM. CÁLCULO - Decrescente'!Y585</f>
        <v>0</v>
      </c>
      <c r="F585" s="7">
        <f>'MEM. CÁLCULO - Decrescente'!AA585</f>
        <v>0</v>
      </c>
      <c r="G585" s="2">
        <f>'MEM. CÁLCULO - Decrescente'!AB585</f>
        <v>0</v>
      </c>
      <c r="H585" s="7">
        <f>'MEM. CÁLCULO - Decrescente'!AC585</f>
        <v>0</v>
      </c>
      <c r="I585" s="7">
        <f>'MEM. CÁLCULO - Decrescente'!AE585</f>
        <v>0</v>
      </c>
      <c r="J585" s="2">
        <f>'MEM. CÁLCULO - Decrescente'!AF585</f>
        <v>0</v>
      </c>
      <c r="K585" s="2">
        <f>'MEM. CÁLCULO - Decrescente'!AG585</f>
        <v>0</v>
      </c>
      <c r="L585" s="7">
        <f>'MEM. CÁLCULO - Decrescente'!AI585</f>
        <v>0</v>
      </c>
      <c r="M585" s="7">
        <f>'MEM. CÁLCULO - Decrescente'!AJ585</f>
        <v>0</v>
      </c>
      <c r="N585" s="747">
        <f>'MEM. CÁLCULO - Decrescente'!AU622</f>
        <v>0</v>
      </c>
      <c r="O585" s="748"/>
      <c r="P585" s="748"/>
      <c r="Q585" s="749"/>
    </row>
    <row r="586" spans="1:17" hidden="1">
      <c r="A586" s="5">
        <f>IF(B586="","",MAX($A$15:A585)+1)</f>
        <v>572</v>
      </c>
      <c r="B586" s="282">
        <f>'ANEXO B - ICPF - Derescente'!B586</f>
        <v>0</v>
      </c>
      <c r="C586" s="282">
        <f>'ANEXO B - ICPF - Derescente'!C586</f>
        <v>0</v>
      </c>
      <c r="D586" s="300">
        <f>'ANEXO B - ICPF - Derescente'!D586</f>
        <v>0</v>
      </c>
      <c r="E586" s="7">
        <f>'MEM. CÁLCULO - Decrescente'!Y586</f>
        <v>0</v>
      </c>
      <c r="F586" s="7">
        <f>'MEM. CÁLCULO - Decrescente'!AA586</f>
        <v>0</v>
      </c>
      <c r="G586" s="2">
        <f>'MEM. CÁLCULO - Decrescente'!AB586</f>
        <v>0</v>
      </c>
      <c r="H586" s="7">
        <f>'MEM. CÁLCULO - Decrescente'!AC586</f>
        <v>0</v>
      </c>
      <c r="I586" s="7">
        <f>'MEM. CÁLCULO - Decrescente'!AE586</f>
        <v>0</v>
      </c>
      <c r="J586" s="2">
        <f>'MEM. CÁLCULO - Decrescente'!AF586</f>
        <v>0</v>
      </c>
      <c r="K586" s="2">
        <f>'MEM. CÁLCULO - Decrescente'!AG586</f>
        <v>0</v>
      </c>
      <c r="L586" s="7">
        <f>'MEM. CÁLCULO - Decrescente'!AI586</f>
        <v>0</v>
      </c>
      <c r="M586" s="7">
        <f>'MEM. CÁLCULO - Decrescente'!AJ586</f>
        <v>0</v>
      </c>
      <c r="N586" s="747">
        <f>'MEM. CÁLCULO - Decrescente'!AU623</f>
        <v>0</v>
      </c>
      <c r="O586" s="748"/>
      <c r="P586" s="748"/>
      <c r="Q586" s="749"/>
    </row>
    <row r="587" spans="1:17" hidden="1">
      <c r="A587" s="5">
        <f>IF(B587="","",MAX($A$15:A586)+1)</f>
        <v>573</v>
      </c>
      <c r="B587" s="282">
        <f>'ANEXO B - ICPF - Derescente'!B587</f>
        <v>0</v>
      </c>
      <c r="C587" s="282">
        <f>'ANEXO B - ICPF - Derescente'!C587</f>
        <v>0</v>
      </c>
      <c r="D587" s="300">
        <f>'ANEXO B - ICPF - Derescente'!D587</f>
        <v>0</v>
      </c>
      <c r="E587" s="7">
        <f>'MEM. CÁLCULO - Decrescente'!Y587</f>
        <v>0</v>
      </c>
      <c r="F587" s="7">
        <f>'MEM. CÁLCULO - Decrescente'!AA587</f>
        <v>0</v>
      </c>
      <c r="G587" s="2">
        <f>'MEM. CÁLCULO - Decrescente'!AB587</f>
        <v>0</v>
      </c>
      <c r="H587" s="7">
        <f>'MEM. CÁLCULO - Decrescente'!AC587</f>
        <v>0</v>
      </c>
      <c r="I587" s="7">
        <f>'MEM. CÁLCULO - Decrescente'!AE587</f>
        <v>0</v>
      </c>
      <c r="J587" s="2">
        <f>'MEM. CÁLCULO - Decrescente'!AF587</f>
        <v>0</v>
      </c>
      <c r="K587" s="2">
        <f>'MEM. CÁLCULO - Decrescente'!AG587</f>
        <v>0</v>
      </c>
      <c r="L587" s="7">
        <f>'MEM. CÁLCULO - Decrescente'!AI587</f>
        <v>0</v>
      </c>
      <c r="M587" s="7">
        <f>'MEM. CÁLCULO - Decrescente'!AJ587</f>
        <v>0</v>
      </c>
      <c r="N587" s="747">
        <f>'MEM. CÁLCULO - Decrescente'!AU624</f>
        <v>0</v>
      </c>
      <c r="O587" s="748"/>
      <c r="P587" s="748"/>
      <c r="Q587" s="749"/>
    </row>
    <row r="588" spans="1:17" hidden="1">
      <c r="A588" s="5">
        <f>IF(B588="","",MAX($A$15:A587)+1)</f>
        <v>574</v>
      </c>
      <c r="B588" s="282">
        <f>'ANEXO B - ICPF - Derescente'!B588</f>
        <v>0</v>
      </c>
      <c r="C588" s="282">
        <f>'ANEXO B - ICPF - Derescente'!C588</f>
        <v>0</v>
      </c>
      <c r="D588" s="300">
        <f>'ANEXO B - ICPF - Derescente'!D588</f>
        <v>0</v>
      </c>
      <c r="E588" s="7">
        <f>'MEM. CÁLCULO - Decrescente'!Y588</f>
        <v>0</v>
      </c>
      <c r="F588" s="7">
        <f>'MEM. CÁLCULO - Decrescente'!AA588</f>
        <v>0</v>
      </c>
      <c r="G588" s="2">
        <f>'MEM. CÁLCULO - Decrescente'!AB588</f>
        <v>0</v>
      </c>
      <c r="H588" s="7">
        <f>'MEM. CÁLCULO - Decrescente'!AC588</f>
        <v>0</v>
      </c>
      <c r="I588" s="7">
        <f>'MEM. CÁLCULO - Decrescente'!AE588</f>
        <v>0</v>
      </c>
      <c r="J588" s="2">
        <f>'MEM. CÁLCULO - Decrescente'!AF588</f>
        <v>0</v>
      </c>
      <c r="K588" s="2">
        <f>'MEM. CÁLCULO - Decrescente'!AG588</f>
        <v>0</v>
      </c>
      <c r="L588" s="7">
        <f>'MEM. CÁLCULO - Decrescente'!AI588</f>
        <v>0</v>
      </c>
      <c r="M588" s="7">
        <f>'MEM. CÁLCULO - Decrescente'!AJ588</f>
        <v>0</v>
      </c>
      <c r="N588" s="747">
        <f>'MEM. CÁLCULO - Decrescente'!AU625</f>
        <v>0</v>
      </c>
      <c r="O588" s="748"/>
      <c r="P588" s="748"/>
      <c r="Q588" s="749"/>
    </row>
    <row r="589" spans="1:17" hidden="1">
      <c r="A589" s="5">
        <f>IF(B589="","",MAX($A$15:A588)+1)</f>
        <v>575</v>
      </c>
      <c r="B589" s="282">
        <f>'ANEXO B - ICPF - Derescente'!B589</f>
        <v>0</v>
      </c>
      <c r="C589" s="282">
        <f>'ANEXO B - ICPF - Derescente'!C589</f>
        <v>0</v>
      </c>
      <c r="D589" s="300">
        <f>'ANEXO B - ICPF - Derescente'!D589</f>
        <v>0</v>
      </c>
      <c r="E589" s="7">
        <f>'MEM. CÁLCULO - Decrescente'!Y589</f>
        <v>0</v>
      </c>
      <c r="F589" s="7">
        <f>'MEM. CÁLCULO - Decrescente'!AA589</f>
        <v>0</v>
      </c>
      <c r="G589" s="2">
        <f>'MEM. CÁLCULO - Decrescente'!AB589</f>
        <v>0</v>
      </c>
      <c r="H589" s="7">
        <f>'MEM. CÁLCULO - Decrescente'!AC589</f>
        <v>0</v>
      </c>
      <c r="I589" s="7">
        <f>'MEM. CÁLCULO - Decrescente'!AE589</f>
        <v>0</v>
      </c>
      <c r="J589" s="2">
        <f>'MEM. CÁLCULO - Decrescente'!AF589</f>
        <v>0</v>
      </c>
      <c r="K589" s="2">
        <f>'MEM. CÁLCULO - Decrescente'!AG589</f>
        <v>0</v>
      </c>
      <c r="L589" s="7">
        <f>'MEM. CÁLCULO - Decrescente'!AI589</f>
        <v>0</v>
      </c>
      <c r="M589" s="7">
        <f>'MEM. CÁLCULO - Decrescente'!AJ589</f>
        <v>0</v>
      </c>
      <c r="N589" s="747">
        <f>'MEM. CÁLCULO - Decrescente'!AU626</f>
        <v>0</v>
      </c>
      <c r="O589" s="748"/>
      <c r="P589" s="748"/>
      <c r="Q589" s="749"/>
    </row>
    <row r="590" spans="1:17" hidden="1">
      <c r="A590" s="5">
        <f>IF(B590="","",MAX($A$15:A589)+1)</f>
        <v>576</v>
      </c>
      <c r="B590" s="282">
        <f>'ANEXO B - ICPF - Derescente'!B590</f>
        <v>0</v>
      </c>
      <c r="C590" s="282">
        <f>'ANEXO B - ICPF - Derescente'!C590</f>
        <v>0</v>
      </c>
      <c r="D590" s="300">
        <f>'ANEXO B - ICPF - Derescente'!D590</f>
        <v>0</v>
      </c>
      <c r="E590" s="7">
        <f>'MEM. CÁLCULO - Decrescente'!Y590</f>
        <v>0</v>
      </c>
      <c r="F590" s="7">
        <f>'MEM. CÁLCULO - Decrescente'!AA590</f>
        <v>0</v>
      </c>
      <c r="G590" s="2">
        <f>'MEM. CÁLCULO - Decrescente'!AB590</f>
        <v>0</v>
      </c>
      <c r="H590" s="7">
        <f>'MEM. CÁLCULO - Decrescente'!AC590</f>
        <v>0</v>
      </c>
      <c r="I590" s="7">
        <f>'MEM. CÁLCULO - Decrescente'!AE590</f>
        <v>0</v>
      </c>
      <c r="J590" s="2">
        <f>'MEM. CÁLCULO - Decrescente'!AF590</f>
        <v>0</v>
      </c>
      <c r="K590" s="2">
        <f>'MEM. CÁLCULO - Decrescente'!AG590</f>
        <v>0</v>
      </c>
      <c r="L590" s="7">
        <f>'MEM. CÁLCULO - Decrescente'!AI590</f>
        <v>0</v>
      </c>
      <c r="M590" s="7">
        <f>'MEM. CÁLCULO - Decrescente'!AJ590</f>
        <v>0</v>
      </c>
      <c r="N590" s="747">
        <f>'MEM. CÁLCULO - Decrescente'!AU627</f>
        <v>0</v>
      </c>
      <c r="O590" s="748"/>
      <c r="P590" s="748"/>
      <c r="Q590" s="749"/>
    </row>
    <row r="591" spans="1:17" hidden="1">
      <c r="A591" s="5">
        <f>IF(B591="","",MAX($A$15:A590)+1)</f>
        <v>577</v>
      </c>
      <c r="B591" s="282">
        <f>'ANEXO B - ICPF - Derescente'!B591</f>
        <v>0</v>
      </c>
      <c r="C591" s="282">
        <f>'ANEXO B - ICPF - Derescente'!C591</f>
        <v>0</v>
      </c>
      <c r="D591" s="300">
        <f>'ANEXO B - ICPF - Derescente'!D591</f>
        <v>0</v>
      </c>
      <c r="E591" s="7">
        <f>'MEM. CÁLCULO - Decrescente'!Y591</f>
        <v>0</v>
      </c>
      <c r="F591" s="7">
        <f>'MEM. CÁLCULO - Decrescente'!AA591</f>
        <v>0</v>
      </c>
      <c r="G591" s="2">
        <f>'MEM. CÁLCULO - Decrescente'!AB591</f>
        <v>0</v>
      </c>
      <c r="H591" s="7">
        <f>'MEM. CÁLCULO - Decrescente'!AC591</f>
        <v>0</v>
      </c>
      <c r="I591" s="7">
        <f>'MEM. CÁLCULO - Decrescente'!AE591</f>
        <v>0</v>
      </c>
      <c r="J591" s="2">
        <f>'MEM. CÁLCULO - Decrescente'!AF591</f>
        <v>0</v>
      </c>
      <c r="K591" s="2">
        <f>'MEM. CÁLCULO - Decrescente'!AG591</f>
        <v>0</v>
      </c>
      <c r="L591" s="7">
        <f>'MEM. CÁLCULO - Decrescente'!AI591</f>
        <v>0</v>
      </c>
      <c r="M591" s="7">
        <f>'MEM. CÁLCULO - Decrescente'!AJ591</f>
        <v>0</v>
      </c>
      <c r="N591" s="747">
        <f>'MEM. CÁLCULO - Decrescente'!AU628</f>
        <v>0</v>
      </c>
      <c r="O591" s="748"/>
      <c r="P591" s="748"/>
      <c r="Q591" s="749"/>
    </row>
    <row r="592" spans="1:17" hidden="1">
      <c r="A592" s="5">
        <f>IF(B592="","",MAX($A$15:A591)+1)</f>
        <v>578</v>
      </c>
      <c r="B592" s="282">
        <f>'ANEXO B - ICPF - Derescente'!B592</f>
        <v>0</v>
      </c>
      <c r="C592" s="282">
        <f>'ANEXO B - ICPF - Derescente'!C592</f>
        <v>0</v>
      </c>
      <c r="D592" s="300">
        <f>'ANEXO B - ICPF - Derescente'!D592</f>
        <v>0</v>
      </c>
      <c r="E592" s="7">
        <f>'MEM. CÁLCULO - Decrescente'!Y592</f>
        <v>0</v>
      </c>
      <c r="F592" s="7">
        <f>'MEM. CÁLCULO - Decrescente'!AA592</f>
        <v>0</v>
      </c>
      <c r="G592" s="2">
        <f>'MEM. CÁLCULO - Decrescente'!AB592</f>
        <v>0</v>
      </c>
      <c r="H592" s="7">
        <f>'MEM. CÁLCULO - Decrescente'!AC592</f>
        <v>0</v>
      </c>
      <c r="I592" s="7">
        <f>'MEM. CÁLCULO - Decrescente'!AE592</f>
        <v>0</v>
      </c>
      <c r="J592" s="2">
        <f>'MEM. CÁLCULO - Decrescente'!AF592</f>
        <v>0</v>
      </c>
      <c r="K592" s="2">
        <f>'MEM. CÁLCULO - Decrescente'!AG592</f>
        <v>0</v>
      </c>
      <c r="L592" s="7">
        <f>'MEM. CÁLCULO - Decrescente'!AI592</f>
        <v>0</v>
      </c>
      <c r="M592" s="7">
        <f>'MEM. CÁLCULO - Decrescente'!AJ592</f>
        <v>0</v>
      </c>
      <c r="N592" s="747">
        <f>'MEM. CÁLCULO - Decrescente'!AU629</f>
        <v>0</v>
      </c>
      <c r="O592" s="748"/>
      <c r="P592" s="748"/>
      <c r="Q592" s="749"/>
    </row>
    <row r="593" spans="1:17" hidden="1">
      <c r="A593" s="5">
        <f>IF(B593="","",MAX($A$15:A592)+1)</f>
        <v>579</v>
      </c>
      <c r="B593" s="282">
        <f>'ANEXO B - ICPF - Derescente'!B593</f>
        <v>0</v>
      </c>
      <c r="C593" s="282">
        <f>'ANEXO B - ICPF - Derescente'!C593</f>
        <v>0</v>
      </c>
      <c r="D593" s="300">
        <f>'ANEXO B - ICPF - Derescente'!D593</f>
        <v>0</v>
      </c>
      <c r="E593" s="7">
        <f>'MEM. CÁLCULO - Decrescente'!Y593</f>
        <v>0</v>
      </c>
      <c r="F593" s="7">
        <f>'MEM. CÁLCULO - Decrescente'!AA593</f>
        <v>0</v>
      </c>
      <c r="G593" s="2">
        <f>'MEM. CÁLCULO - Decrescente'!AB593</f>
        <v>0</v>
      </c>
      <c r="H593" s="7">
        <f>'MEM. CÁLCULO - Decrescente'!AC593</f>
        <v>0</v>
      </c>
      <c r="I593" s="7">
        <f>'MEM. CÁLCULO - Decrescente'!AE593</f>
        <v>0</v>
      </c>
      <c r="J593" s="2">
        <f>'MEM. CÁLCULO - Decrescente'!AF593</f>
        <v>0</v>
      </c>
      <c r="K593" s="2">
        <f>'MEM. CÁLCULO - Decrescente'!AG593</f>
        <v>0</v>
      </c>
      <c r="L593" s="7">
        <f>'MEM. CÁLCULO - Decrescente'!AI593</f>
        <v>0</v>
      </c>
      <c r="M593" s="7">
        <f>'MEM. CÁLCULO - Decrescente'!AJ593</f>
        <v>0</v>
      </c>
      <c r="N593" s="747">
        <f>'MEM. CÁLCULO - Decrescente'!AU630</f>
        <v>0</v>
      </c>
      <c r="O593" s="748"/>
      <c r="P593" s="748"/>
      <c r="Q593" s="749"/>
    </row>
    <row r="594" spans="1:17" hidden="1">
      <c r="A594" s="5">
        <f>IF(B594="","",MAX($A$15:A593)+1)</f>
        <v>580</v>
      </c>
      <c r="B594" s="282">
        <f>'ANEXO B - ICPF - Derescente'!B594</f>
        <v>0</v>
      </c>
      <c r="C594" s="282">
        <f>'ANEXO B - ICPF - Derescente'!C594</f>
        <v>0</v>
      </c>
      <c r="D594" s="300">
        <f>'ANEXO B - ICPF - Derescente'!D594</f>
        <v>0</v>
      </c>
      <c r="E594" s="7">
        <f>'MEM. CÁLCULO - Decrescente'!Y594</f>
        <v>0</v>
      </c>
      <c r="F594" s="7">
        <f>'MEM. CÁLCULO - Decrescente'!AA594</f>
        <v>0</v>
      </c>
      <c r="G594" s="2">
        <f>'MEM. CÁLCULO - Decrescente'!AB594</f>
        <v>0</v>
      </c>
      <c r="H594" s="7">
        <f>'MEM. CÁLCULO - Decrescente'!AC594</f>
        <v>0</v>
      </c>
      <c r="I594" s="7">
        <f>'MEM. CÁLCULO - Decrescente'!AE594</f>
        <v>0</v>
      </c>
      <c r="J594" s="2">
        <f>'MEM. CÁLCULO - Decrescente'!AF594</f>
        <v>0</v>
      </c>
      <c r="K594" s="2">
        <f>'MEM. CÁLCULO - Decrescente'!AG594</f>
        <v>0</v>
      </c>
      <c r="L594" s="7">
        <f>'MEM. CÁLCULO - Decrescente'!AI594</f>
        <v>0</v>
      </c>
      <c r="M594" s="7">
        <f>'MEM. CÁLCULO - Decrescente'!AJ594</f>
        <v>0</v>
      </c>
      <c r="N594" s="747">
        <f>'MEM. CÁLCULO - Decrescente'!AU631</f>
        <v>0</v>
      </c>
      <c r="O594" s="748"/>
      <c r="P594" s="748"/>
      <c r="Q594" s="749"/>
    </row>
    <row r="595" spans="1:17" hidden="1">
      <c r="A595" s="5">
        <f>IF(B595="","",MAX($A$15:A594)+1)</f>
        <v>581</v>
      </c>
      <c r="B595" s="282">
        <f>'ANEXO B - ICPF - Derescente'!B595</f>
        <v>0</v>
      </c>
      <c r="C595" s="282">
        <f>'ANEXO B - ICPF - Derescente'!C595</f>
        <v>0</v>
      </c>
      <c r="D595" s="300">
        <f>'ANEXO B - ICPF - Derescente'!D595</f>
        <v>0</v>
      </c>
      <c r="E595" s="7">
        <f>'MEM. CÁLCULO - Decrescente'!Y595</f>
        <v>0</v>
      </c>
      <c r="F595" s="7">
        <f>'MEM. CÁLCULO - Decrescente'!AA595</f>
        <v>0</v>
      </c>
      <c r="G595" s="2">
        <f>'MEM. CÁLCULO - Decrescente'!AB595</f>
        <v>0</v>
      </c>
      <c r="H595" s="7">
        <f>'MEM. CÁLCULO - Decrescente'!AC595</f>
        <v>0</v>
      </c>
      <c r="I595" s="7">
        <f>'MEM. CÁLCULO - Decrescente'!AE595</f>
        <v>0</v>
      </c>
      <c r="J595" s="2">
        <f>'MEM. CÁLCULO - Decrescente'!AF595</f>
        <v>0</v>
      </c>
      <c r="K595" s="2">
        <f>'MEM. CÁLCULO - Decrescente'!AG595</f>
        <v>0</v>
      </c>
      <c r="L595" s="7">
        <f>'MEM. CÁLCULO - Decrescente'!AI595</f>
        <v>0</v>
      </c>
      <c r="M595" s="7">
        <f>'MEM. CÁLCULO - Decrescente'!AJ595</f>
        <v>0</v>
      </c>
      <c r="N595" s="747">
        <f>'MEM. CÁLCULO - Decrescente'!AU632</f>
        <v>0</v>
      </c>
      <c r="O595" s="748"/>
      <c r="P595" s="748"/>
      <c r="Q595" s="749"/>
    </row>
    <row r="596" spans="1:17" hidden="1">
      <c r="A596" s="5">
        <f>IF(B596="","",MAX($A$15:A595)+1)</f>
        <v>582</v>
      </c>
      <c r="B596" s="282">
        <f>'ANEXO B - ICPF - Derescente'!B596</f>
        <v>0</v>
      </c>
      <c r="C596" s="282">
        <f>'ANEXO B - ICPF - Derescente'!C596</f>
        <v>0</v>
      </c>
      <c r="D596" s="300">
        <f>'ANEXO B - ICPF - Derescente'!D596</f>
        <v>0</v>
      </c>
      <c r="E596" s="7">
        <f>'MEM. CÁLCULO - Decrescente'!Y596</f>
        <v>0</v>
      </c>
      <c r="F596" s="7">
        <f>'MEM. CÁLCULO - Decrescente'!AA596</f>
        <v>0</v>
      </c>
      <c r="G596" s="2">
        <f>'MEM. CÁLCULO - Decrescente'!AB596</f>
        <v>0</v>
      </c>
      <c r="H596" s="7">
        <f>'MEM. CÁLCULO - Decrescente'!AC596</f>
        <v>0</v>
      </c>
      <c r="I596" s="7">
        <f>'MEM. CÁLCULO - Decrescente'!AE596</f>
        <v>0</v>
      </c>
      <c r="J596" s="2">
        <f>'MEM. CÁLCULO - Decrescente'!AF596</f>
        <v>0</v>
      </c>
      <c r="K596" s="2">
        <f>'MEM. CÁLCULO - Decrescente'!AG596</f>
        <v>0</v>
      </c>
      <c r="L596" s="7">
        <f>'MEM. CÁLCULO - Decrescente'!AI596</f>
        <v>0</v>
      </c>
      <c r="M596" s="7">
        <f>'MEM. CÁLCULO - Decrescente'!AJ596</f>
        <v>0</v>
      </c>
      <c r="N596" s="747">
        <f>'MEM. CÁLCULO - Decrescente'!AU633</f>
        <v>0</v>
      </c>
      <c r="O596" s="748"/>
      <c r="P596" s="748"/>
      <c r="Q596" s="749"/>
    </row>
    <row r="597" spans="1:17" hidden="1">
      <c r="A597" s="5">
        <f>IF(B597="","",MAX($A$15:A596)+1)</f>
        <v>583</v>
      </c>
      <c r="B597" s="282">
        <f>'ANEXO B - ICPF - Derescente'!B597</f>
        <v>0</v>
      </c>
      <c r="C597" s="282">
        <f>'ANEXO B - ICPF - Derescente'!C597</f>
        <v>0</v>
      </c>
      <c r="D597" s="300">
        <f>'ANEXO B - ICPF - Derescente'!D597</f>
        <v>0</v>
      </c>
      <c r="E597" s="7">
        <f>'MEM. CÁLCULO - Decrescente'!Y597</f>
        <v>0</v>
      </c>
      <c r="F597" s="7">
        <f>'MEM. CÁLCULO - Decrescente'!AA597</f>
        <v>0</v>
      </c>
      <c r="G597" s="2">
        <f>'MEM. CÁLCULO - Decrescente'!AB597</f>
        <v>0</v>
      </c>
      <c r="H597" s="7">
        <f>'MEM. CÁLCULO - Decrescente'!AC597</f>
        <v>0</v>
      </c>
      <c r="I597" s="7">
        <f>'MEM. CÁLCULO - Decrescente'!AE597</f>
        <v>0</v>
      </c>
      <c r="J597" s="2">
        <f>'MEM. CÁLCULO - Decrescente'!AF597</f>
        <v>0</v>
      </c>
      <c r="K597" s="2">
        <f>'MEM. CÁLCULO - Decrescente'!AG597</f>
        <v>0</v>
      </c>
      <c r="L597" s="7">
        <f>'MEM. CÁLCULO - Decrescente'!AI597</f>
        <v>0</v>
      </c>
      <c r="M597" s="7">
        <f>'MEM. CÁLCULO - Decrescente'!AJ597</f>
        <v>0</v>
      </c>
      <c r="N597" s="747">
        <f>'MEM. CÁLCULO - Decrescente'!AU634</f>
        <v>0</v>
      </c>
      <c r="O597" s="748"/>
      <c r="P597" s="748"/>
      <c r="Q597" s="749"/>
    </row>
    <row r="598" spans="1:17" hidden="1">
      <c r="A598" s="5">
        <f>IF(B598="","",MAX($A$15:A597)+1)</f>
        <v>584</v>
      </c>
      <c r="B598" s="282">
        <f>'ANEXO B - ICPF - Derescente'!B598</f>
        <v>0</v>
      </c>
      <c r="C598" s="282">
        <f>'ANEXO B - ICPF - Derescente'!C598</f>
        <v>0</v>
      </c>
      <c r="D598" s="300">
        <f>'ANEXO B - ICPF - Derescente'!D598</f>
        <v>0</v>
      </c>
      <c r="E598" s="7">
        <f>'MEM. CÁLCULO - Decrescente'!Y598</f>
        <v>0</v>
      </c>
      <c r="F598" s="7">
        <f>'MEM. CÁLCULO - Decrescente'!AA598</f>
        <v>0</v>
      </c>
      <c r="G598" s="2">
        <f>'MEM. CÁLCULO - Decrescente'!AB598</f>
        <v>0</v>
      </c>
      <c r="H598" s="7">
        <f>'MEM. CÁLCULO - Decrescente'!AC598</f>
        <v>0</v>
      </c>
      <c r="I598" s="7">
        <f>'MEM. CÁLCULO - Decrescente'!AE598</f>
        <v>0</v>
      </c>
      <c r="J598" s="2">
        <f>'MEM. CÁLCULO - Decrescente'!AF598</f>
        <v>0</v>
      </c>
      <c r="K598" s="2">
        <f>'MEM. CÁLCULO - Decrescente'!AG598</f>
        <v>0</v>
      </c>
      <c r="L598" s="7">
        <f>'MEM. CÁLCULO - Decrescente'!AI598</f>
        <v>0</v>
      </c>
      <c r="M598" s="7">
        <f>'MEM. CÁLCULO - Decrescente'!AJ598</f>
        <v>0</v>
      </c>
      <c r="N598" s="747">
        <f>'MEM. CÁLCULO - Decrescente'!AU635</f>
        <v>0</v>
      </c>
      <c r="O598" s="748"/>
      <c r="P598" s="748"/>
      <c r="Q598" s="749"/>
    </row>
    <row r="599" spans="1:17" hidden="1">
      <c r="A599" s="5">
        <f>IF(B599="","",MAX($A$15:A598)+1)</f>
        <v>585</v>
      </c>
      <c r="B599" s="282">
        <f>'ANEXO B - ICPF - Derescente'!B599</f>
        <v>0</v>
      </c>
      <c r="C599" s="282">
        <f>'ANEXO B - ICPF - Derescente'!C599</f>
        <v>0</v>
      </c>
      <c r="D599" s="300">
        <f>'ANEXO B - ICPF - Derescente'!D599</f>
        <v>0</v>
      </c>
      <c r="E599" s="7">
        <f>'MEM. CÁLCULO - Decrescente'!Y599</f>
        <v>0</v>
      </c>
      <c r="F599" s="7">
        <f>'MEM. CÁLCULO - Decrescente'!AA599</f>
        <v>0</v>
      </c>
      <c r="G599" s="2">
        <f>'MEM. CÁLCULO - Decrescente'!AB599</f>
        <v>0</v>
      </c>
      <c r="H599" s="7">
        <f>'MEM. CÁLCULO - Decrescente'!AC599</f>
        <v>0</v>
      </c>
      <c r="I599" s="7">
        <f>'MEM. CÁLCULO - Decrescente'!AE599</f>
        <v>0</v>
      </c>
      <c r="J599" s="2">
        <f>'MEM. CÁLCULO - Decrescente'!AF599</f>
        <v>0</v>
      </c>
      <c r="K599" s="2">
        <f>'MEM. CÁLCULO - Decrescente'!AG599</f>
        <v>0</v>
      </c>
      <c r="L599" s="7">
        <f>'MEM. CÁLCULO - Decrescente'!AI599</f>
        <v>0</v>
      </c>
      <c r="M599" s="7">
        <f>'MEM. CÁLCULO - Decrescente'!AJ599</f>
        <v>0</v>
      </c>
      <c r="N599" s="747">
        <f>'MEM. CÁLCULO - Decrescente'!AU636</f>
        <v>0</v>
      </c>
      <c r="O599" s="748"/>
      <c r="P599" s="748"/>
      <c r="Q599" s="749"/>
    </row>
    <row r="600" spans="1:17" hidden="1">
      <c r="A600" s="5">
        <f>IF(B600="","",MAX($A$15:A599)+1)</f>
        <v>586</v>
      </c>
      <c r="B600" s="282">
        <f>'ANEXO B - ICPF - Derescente'!B600</f>
        <v>0</v>
      </c>
      <c r="C600" s="282">
        <f>'ANEXO B - ICPF - Derescente'!C600</f>
        <v>0</v>
      </c>
      <c r="D600" s="300">
        <f>'ANEXO B - ICPF - Derescente'!D600</f>
        <v>0</v>
      </c>
      <c r="E600" s="7">
        <f>'MEM. CÁLCULO - Decrescente'!Y600</f>
        <v>0</v>
      </c>
      <c r="F600" s="7">
        <f>'MEM. CÁLCULO - Decrescente'!AA600</f>
        <v>0</v>
      </c>
      <c r="G600" s="2">
        <f>'MEM. CÁLCULO - Decrescente'!AB600</f>
        <v>0</v>
      </c>
      <c r="H600" s="7">
        <f>'MEM. CÁLCULO - Decrescente'!AC600</f>
        <v>0</v>
      </c>
      <c r="I600" s="7">
        <f>'MEM. CÁLCULO - Decrescente'!AE600</f>
        <v>0</v>
      </c>
      <c r="J600" s="2">
        <f>'MEM. CÁLCULO - Decrescente'!AF600</f>
        <v>0</v>
      </c>
      <c r="K600" s="2">
        <f>'MEM. CÁLCULO - Decrescente'!AG600</f>
        <v>0</v>
      </c>
      <c r="L600" s="7">
        <f>'MEM. CÁLCULO - Decrescente'!AI600</f>
        <v>0</v>
      </c>
      <c r="M600" s="7">
        <f>'MEM. CÁLCULO - Decrescente'!AJ600</f>
        <v>0</v>
      </c>
      <c r="N600" s="747">
        <f>'MEM. CÁLCULO - Decrescente'!AU637</f>
        <v>0</v>
      </c>
      <c r="O600" s="748"/>
      <c r="P600" s="748"/>
      <c r="Q600" s="749"/>
    </row>
    <row r="601" spans="1:17" hidden="1">
      <c r="A601" s="5">
        <f>IF(B601="","",MAX($A$15:A600)+1)</f>
        <v>587</v>
      </c>
      <c r="B601" s="282">
        <f>'ANEXO B - ICPF - Derescente'!B601</f>
        <v>0</v>
      </c>
      <c r="C601" s="282">
        <f>'ANEXO B - ICPF - Derescente'!C601</f>
        <v>0</v>
      </c>
      <c r="D601" s="300">
        <f>'ANEXO B - ICPF - Derescente'!D601</f>
        <v>0</v>
      </c>
      <c r="E601" s="7">
        <f>'MEM. CÁLCULO - Decrescente'!Y601</f>
        <v>0</v>
      </c>
      <c r="F601" s="7">
        <f>'MEM. CÁLCULO - Decrescente'!AA601</f>
        <v>0</v>
      </c>
      <c r="G601" s="2">
        <f>'MEM. CÁLCULO - Decrescente'!AB601</f>
        <v>0</v>
      </c>
      <c r="H601" s="7">
        <f>'MEM. CÁLCULO - Decrescente'!AC601</f>
        <v>0</v>
      </c>
      <c r="I601" s="7">
        <f>'MEM. CÁLCULO - Decrescente'!AE601</f>
        <v>0</v>
      </c>
      <c r="J601" s="2">
        <f>'MEM. CÁLCULO - Decrescente'!AF601</f>
        <v>0</v>
      </c>
      <c r="K601" s="2">
        <f>'MEM. CÁLCULO - Decrescente'!AG601</f>
        <v>0</v>
      </c>
      <c r="L601" s="7">
        <f>'MEM. CÁLCULO - Decrescente'!AI601</f>
        <v>0</v>
      </c>
      <c r="M601" s="7">
        <f>'MEM. CÁLCULO - Decrescente'!AJ601</f>
        <v>0</v>
      </c>
      <c r="N601" s="747">
        <f>'MEM. CÁLCULO - Decrescente'!AU638</f>
        <v>0</v>
      </c>
      <c r="O601" s="748"/>
      <c r="P601" s="748"/>
      <c r="Q601" s="749"/>
    </row>
    <row r="602" spans="1:17" hidden="1">
      <c r="A602" s="5">
        <f>IF(B602="","",MAX($A$15:A601)+1)</f>
        <v>588</v>
      </c>
      <c r="B602" s="282">
        <f>'ANEXO B - ICPF - Derescente'!B602</f>
        <v>0</v>
      </c>
      <c r="C602" s="282">
        <f>'ANEXO B - ICPF - Derescente'!C602</f>
        <v>0</v>
      </c>
      <c r="D602" s="300">
        <f>'ANEXO B - ICPF - Derescente'!D602</f>
        <v>0</v>
      </c>
      <c r="E602" s="7">
        <f>'MEM. CÁLCULO - Decrescente'!Y602</f>
        <v>0</v>
      </c>
      <c r="F602" s="7">
        <f>'MEM. CÁLCULO - Decrescente'!AA602</f>
        <v>0</v>
      </c>
      <c r="G602" s="2">
        <f>'MEM. CÁLCULO - Decrescente'!AB602</f>
        <v>0</v>
      </c>
      <c r="H602" s="7">
        <f>'MEM. CÁLCULO - Decrescente'!AC602</f>
        <v>0</v>
      </c>
      <c r="I602" s="7">
        <f>'MEM. CÁLCULO - Decrescente'!AE602</f>
        <v>0</v>
      </c>
      <c r="J602" s="2">
        <f>'MEM. CÁLCULO - Decrescente'!AF602</f>
        <v>0</v>
      </c>
      <c r="K602" s="2">
        <f>'MEM. CÁLCULO - Decrescente'!AG602</f>
        <v>0</v>
      </c>
      <c r="L602" s="7">
        <f>'MEM. CÁLCULO - Decrescente'!AI602</f>
        <v>0</v>
      </c>
      <c r="M602" s="7">
        <f>'MEM. CÁLCULO - Decrescente'!AJ602</f>
        <v>0</v>
      </c>
      <c r="N602" s="747">
        <f>'MEM. CÁLCULO - Decrescente'!AU639</f>
        <v>0</v>
      </c>
      <c r="O602" s="748"/>
      <c r="P602" s="748"/>
      <c r="Q602" s="749"/>
    </row>
    <row r="603" spans="1:17" hidden="1">
      <c r="A603" s="5">
        <f>IF(B603="","",MAX($A$15:A602)+1)</f>
        <v>589</v>
      </c>
      <c r="B603" s="282">
        <f>'ANEXO B - ICPF - Derescente'!B603</f>
        <v>0</v>
      </c>
      <c r="C603" s="282">
        <f>'ANEXO B - ICPF - Derescente'!C603</f>
        <v>0</v>
      </c>
      <c r="D603" s="300">
        <f>'ANEXO B - ICPF - Derescente'!D603</f>
        <v>0</v>
      </c>
      <c r="E603" s="7">
        <f>'MEM. CÁLCULO - Decrescente'!Y603</f>
        <v>0</v>
      </c>
      <c r="F603" s="7">
        <f>'MEM. CÁLCULO - Decrescente'!AA603</f>
        <v>0</v>
      </c>
      <c r="G603" s="2">
        <f>'MEM. CÁLCULO - Decrescente'!AB603</f>
        <v>0</v>
      </c>
      <c r="H603" s="7">
        <f>'MEM. CÁLCULO - Decrescente'!AC603</f>
        <v>0</v>
      </c>
      <c r="I603" s="7">
        <f>'MEM. CÁLCULO - Decrescente'!AE603</f>
        <v>0</v>
      </c>
      <c r="J603" s="2">
        <f>'MEM. CÁLCULO - Decrescente'!AF603</f>
        <v>0</v>
      </c>
      <c r="K603" s="2">
        <f>'MEM. CÁLCULO - Decrescente'!AG603</f>
        <v>0</v>
      </c>
      <c r="L603" s="7">
        <f>'MEM. CÁLCULO - Decrescente'!AI603</f>
        <v>0</v>
      </c>
      <c r="M603" s="7">
        <f>'MEM. CÁLCULO - Decrescente'!AJ603</f>
        <v>0</v>
      </c>
      <c r="N603" s="747">
        <f>'MEM. CÁLCULO - Decrescente'!AU640</f>
        <v>0</v>
      </c>
      <c r="O603" s="748"/>
      <c r="P603" s="748"/>
      <c r="Q603" s="749"/>
    </row>
    <row r="604" spans="1:17" hidden="1">
      <c r="A604" s="5">
        <f>IF(B604="","",MAX($A$15:A603)+1)</f>
        <v>590</v>
      </c>
      <c r="B604" s="282">
        <f>'ANEXO B - ICPF - Derescente'!B604</f>
        <v>0</v>
      </c>
      <c r="C604" s="282">
        <f>'ANEXO B - ICPF - Derescente'!C604</f>
        <v>0</v>
      </c>
      <c r="D604" s="300">
        <f>'ANEXO B - ICPF - Derescente'!D604</f>
        <v>0</v>
      </c>
      <c r="E604" s="7">
        <f>'MEM. CÁLCULO - Decrescente'!Y604</f>
        <v>0</v>
      </c>
      <c r="F604" s="7">
        <f>'MEM. CÁLCULO - Decrescente'!AA604</f>
        <v>0</v>
      </c>
      <c r="G604" s="2">
        <f>'MEM. CÁLCULO - Decrescente'!AB604</f>
        <v>0</v>
      </c>
      <c r="H604" s="7">
        <f>'MEM. CÁLCULO - Decrescente'!AC604</f>
        <v>0</v>
      </c>
      <c r="I604" s="7">
        <f>'MEM. CÁLCULO - Decrescente'!AE604</f>
        <v>0</v>
      </c>
      <c r="J604" s="2">
        <f>'MEM. CÁLCULO - Decrescente'!AF604</f>
        <v>0</v>
      </c>
      <c r="K604" s="2">
        <f>'MEM. CÁLCULO - Decrescente'!AG604</f>
        <v>0</v>
      </c>
      <c r="L604" s="7">
        <f>'MEM. CÁLCULO - Decrescente'!AI604</f>
        <v>0</v>
      </c>
      <c r="M604" s="7">
        <f>'MEM. CÁLCULO - Decrescente'!AJ604</f>
        <v>0</v>
      </c>
      <c r="N604" s="747">
        <f>'MEM. CÁLCULO - Decrescente'!AU641</f>
        <v>0</v>
      </c>
      <c r="O604" s="748"/>
      <c r="P604" s="748"/>
      <c r="Q604" s="749"/>
    </row>
    <row r="605" spans="1:17" hidden="1">
      <c r="A605" s="5">
        <f>IF(B605="","",MAX($A$15:A604)+1)</f>
        <v>591</v>
      </c>
      <c r="B605" s="282">
        <f>'ANEXO B - ICPF - Derescente'!B605</f>
        <v>0</v>
      </c>
      <c r="C605" s="282">
        <f>'ANEXO B - ICPF - Derescente'!C605</f>
        <v>0</v>
      </c>
      <c r="D605" s="300">
        <f>'ANEXO B - ICPF - Derescente'!D605</f>
        <v>0</v>
      </c>
      <c r="E605" s="7">
        <f>'MEM. CÁLCULO - Decrescente'!Y605</f>
        <v>0</v>
      </c>
      <c r="F605" s="7">
        <f>'MEM. CÁLCULO - Decrescente'!AA605</f>
        <v>0</v>
      </c>
      <c r="G605" s="2">
        <f>'MEM. CÁLCULO - Decrescente'!AB605</f>
        <v>0</v>
      </c>
      <c r="H605" s="7">
        <f>'MEM. CÁLCULO - Decrescente'!AC605</f>
        <v>0</v>
      </c>
      <c r="I605" s="7">
        <f>'MEM. CÁLCULO - Decrescente'!AE605</f>
        <v>0</v>
      </c>
      <c r="J605" s="2">
        <f>'MEM. CÁLCULO - Decrescente'!AF605</f>
        <v>0</v>
      </c>
      <c r="K605" s="2">
        <f>'MEM. CÁLCULO - Decrescente'!AG605</f>
        <v>0</v>
      </c>
      <c r="L605" s="7">
        <f>'MEM. CÁLCULO - Decrescente'!AI605</f>
        <v>0</v>
      </c>
      <c r="M605" s="7">
        <f>'MEM. CÁLCULO - Decrescente'!AJ605</f>
        <v>0</v>
      </c>
      <c r="N605" s="747">
        <f>'MEM. CÁLCULO - Decrescente'!AU642</f>
        <v>0</v>
      </c>
      <c r="O605" s="748"/>
      <c r="P605" s="748"/>
      <c r="Q605" s="749"/>
    </row>
    <row r="606" spans="1:17" hidden="1">
      <c r="A606" s="5">
        <f>IF(B606="","",MAX($A$15:A605)+1)</f>
        <v>592</v>
      </c>
      <c r="B606" s="282">
        <f>'ANEXO B - ICPF - Derescente'!B606</f>
        <v>0</v>
      </c>
      <c r="C606" s="282">
        <f>'ANEXO B - ICPF - Derescente'!C606</f>
        <v>0</v>
      </c>
      <c r="D606" s="300">
        <f>'ANEXO B - ICPF - Derescente'!D606</f>
        <v>0</v>
      </c>
      <c r="E606" s="7">
        <f>'MEM. CÁLCULO - Decrescente'!Y606</f>
        <v>0</v>
      </c>
      <c r="F606" s="7">
        <f>'MEM. CÁLCULO - Decrescente'!AA606</f>
        <v>0</v>
      </c>
      <c r="G606" s="2">
        <f>'MEM. CÁLCULO - Decrescente'!AB606</f>
        <v>0</v>
      </c>
      <c r="H606" s="7">
        <f>'MEM. CÁLCULO - Decrescente'!AC606</f>
        <v>0</v>
      </c>
      <c r="I606" s="7">
        <f>'MEM. CÁLCULO - Decrescente'!AE606</f>
        <v>0</v>
      </c>
      <c r="J606" s="2">
        <f>'MEM. CÁLCULO - Decrescente'!AF606</f>
        <v>0</v>
      </c>
      <c r="K606" s="2">
        <f>'MEM. CÁLCULO - Decrescente'!AG606</f>
        <v>0</v>
      </c>
      <c r="L606" s="7">
        <f>'MEM. CÁLCULO - Decrescente'!AI606</f>
        <v>0</v>
      </c>
      <c r="M606" s="7">
        <f>'MEM. CÁLCULO - Decrescente'!AJ606</f>
        <v>0</v>
      </c>
      <c r="N606" s="747">
        <f>'MEM. CÁLCULO - Decrescente'!AU643</f>
        <v>0</v>
      </c>
      <c r="O606" s="748"/>
      <c r="P606" s="748"/>
      <c r="Q606" s="749"/>
    </row>
    <row r="607" spans="1:17" hidden="1">
      <c r="A607" s="5">
        <f>IF(B607="","",MAX($A$15:A606)+1)</f>
        <v>593</v>
      </c>
      <c r="B607" s="282">
        <f>'ANEXO B - ICPF - Derescente'!B607</f>
        <v>0</v>
      </c>
      <c r="C607" s="282">
        <f>'ANEXO B - ICPF - Derescente'!C607</f>
        <v>0</v>
      </c>
      <c r="D607" s="300">
        <f>'ANEXO B - ICPF - Derescente'!D607</f>
        <v>0</v>
      </c>
      <c r="E607" s="7">
        <f>'MEM. CÁLCULO - Decrescente'!Y607</f>
        <v>0</v>
      </c>
      <c r="F607" s="7">
        <f>'MEM. CÁLCULO - Decrescente'!AA607</f>
        <v>0</v>
      </c>
      <c r="G607" s="2">
        <f>'MEM. CÁLCULO - Decrescente'!AB607</f>
        <v>0</v>
      </c>
      <c r="H607" s="7">
        <f>'MEM. CÁLCULO - Decrescente'!AC607</f>
        <v>0</v>
      </c>
      <c r="I607" s="7">
        <f>'MEM. CÁLCULO - Decrescente'!AE607</f>
        <v>0</v>
      </c>
      <c r="J607" s="2">
        <f>'MEM. CÁLCULO - Decrescente'!AF607</f>
        <v>0</v>
      </c>
      <c r="K607" s="2">
        <f>'MEM. CÁLCULO - Decrescente'!AG607</f>
        <v>0</v>
      </c>
      <c r="L607" s="7">
        <f>'MEM. CÁLCULO - Decrescente'!AI607</f>
        <v>0</v>
      </c>
      <c r="M607" s="7">
        <f>'MEM. CÁLCULO - Decrescente'!AJ607</f>
        <v>0</v>
      </c>
      <c r="N607" s="747">
        <f>'MEM. CÁLCULO - Decrescente'!AU644</f>
        <v>0</v>
      </c>
      <c r="O607" s="748"/>
      <c r="P607" s="748"/>
      <c r="Q607" s="749"/>
    </row>
    <row r="608" spans="1:17" hidden="1">
      <c r="A608" s="5">
        <f>IF(B608="","",MAX($A$15:A607)+1)</f>
        <v>594</v>
      </c>
      <c r="B608" s="282">
        <f>'ANEXO B - ICPF - Derescente'!B608</f>
        <v>0</v>
      </c>
      <c r="C608" s="282">
        <f>'ANEXO B - ICPF - Derescente'!C608</f>
        <v>0</v>
      </c>
      <c r="D608" s="300">
        <f>'ANEXO B - ICPF - Derescente'!D608</f>
        <v>0</v>
      </c>
      <c r="E608" s="7">
        <f>'MEM. CÁLCULO - Decrescente'!Y608</f>
        <v>0</v>
      </c>
      <c r="F608" s="7">
        <f>'MEM. CÁLCULO - Decrescente'!AA608</f>
        <v>0</v>
      </c>
      <c r="G608" s="2">
        <f>'MEM. CÁLCULO - Decrescente'!AB608</f>
        <v>0</v>
      </c>
      <c r="H608" s="7">
        <f>'MEM. CÁLCULO - Decrescente'!AC608</f>
        <v>0</v>
      </c>
      <c r="I608" s="7">
        <f>'MEM. CÁLCULO - Decrescente'!AE608</f>
        <v>0</v>
      </c>
      <c r="J608" s="2">
        <f>'MEM. CÁLCULO - Decrescente'!AF608</f>
        <v>0</v>
      </c>
      <c r="K608" s="2">
        <f>'MEM. CÁLCULO - Decrescente'!AG608</f>
        <v>0</v>
      </c>
      <c r="L608" s="7">
        <f>'MEM. CÁLCULO - Decrescente'!AI608</f>
        <v>0</v>
      </c>
      <c r="M608" s="7">
        <f>'MEM. CÁLCULO - Decrescente'!AJ608</f>
        <v>0</v>
      </c>
      <c r="N608" s="747">
        <f>'MEM. CÁLCULO - Decrescente'!AU645</f>
        <v>0</v>
      </c>
      <c r="O608" s="748"/>
      <c r="P608" s="748"/>
      <c r="Q608" s="749"/>
    </row>
    <row r="609" spans="1:17" hidden="1">
      <c r="A609" s="5">
        <f>IF(B609="","",MAX($A$15:A608)+1)</f>
        <v>595</v>
      </c>
      <c r="B609" s="282">
        <f>'ANEXO B - ICPF - Derescente'!B609</f>
        <v>0</v>
      </c>
      <c r="C609" s="282">
        <f>'ANEXO B - ICPF - Derescente'!C609</f>
        <v>0</v>
      </c>
      <c r="D609" s="300">
        <f>'ANEXO B - ICPF - Derescente'!D609</f>
        <v>0</v>
      </c>
      <c r="E609" s="7">
        <f>'MEM. CÁLCULO - Decrescente'!Y609</f>
        <v>0</v>
      </c>
      <c r="F609" s="7">
        <f>'MEM. CÁLCULO - Decrescente'!AA609</f>
        <v>0</v>
      </c>
      <c r="G609" s="2">
        <f>'MEM. CÁLCULO - Decrescente'!AB609</f>
        <v>0</v>
      </c>
      <c r="H609" s="7">
        <f>'MEM. CÁLCULO - Decrescente'!AC609</f>
        <v>0</v>
      </c>
      <c r="I609" s="7">
        <f>'MEM. CÁLCULO - Decrescente'!AE609</f>
        <v>0</v>
      </c>
      <c r="J609" s="2">
        <f>'MEM. CÁLCULO - Decrescente'!AF609</f>
        <v>0</v>
      </c>
      <c r="K609" s="2">
        <f>'MEM. CÁLCULO - Decrescente'!AG609</f>
        <v>0</v>
      </c>
      <c r="L609" s="7">
        <f>'MEM. CÁLCULO - Decrescente'!AI609</f>
        <v>0</v>
      </c>
      <c r="M609" s="7">
        <f>'MEM. CÁLCULO - Decrescente'!AJ609</f>
        <v>0</v>
      </c>
      <c r="N609" s="747">
        <f>'MEM. CÁLCULO - Decrescente'!AU646</f>
        <v>0</v>
      </c>
      <c r="O609" s="748"/>
      <c r="P609" s="748"/>
      <c r="Q609" s="749"/>
    </row>
    <row r="610" spans="1:17" hidden="1">
      <c r="A610" s="5">
        <f>IF(B610="","",MAX($A$15:A609)+1)</f>
        <v>596</v>
      </c>
      <c r="B610" s="282">
        <f>'ANEXO B - ICPF - Derescente'!B610</f>
        <v>0</v>
      </c>
      <c r="C610" s="282">
        <f>'ANEXO B - ICPF - Derescente'!C610</f>
        <v>0</v>
      </c>
      <c r="D610" s="300">
        <f>'ANEXO B - ICPF - Derescente'!D610</f>
        <v>0</v>
      </c>
      <c r="E610" s="7">
        <f>'MEM. CÁLCULO - Decrescente'!Y610</f>
        <v>0</v>
      </c>
      <c r="F610" s="7">
        <f>'MEM. CÁLCULO - Decrescente'!AA610</f>
        <v>0</v>
      </c>
      <c r="G610" s="2">
        <f>'MEM. CÁLCULO - Decrescente'!AB610</f>
        <v>0</v>
      </c>
      <c r="H610" s="7">
        <f>'MEM. CÁLCULO - Decrescente'!AC610</f>
        <v>0</v>
      </c>
      <c r="I610" s="7">
        <f>'MEM. CÁLCULO - Decrescente'!AE610</f>
        <v>0</v>
      </c>
      <c r="J610" s="2">
        <f>'MEM. CÁLCULO - Decrescente'!AF610</f>
        <v>0</v>
      </c>
      <c r="K610" s="2">
        <f>'MEM. CÁLCULO - Decrescente'!AG610</f>
        <v>0</v>
      </c>
      <c r="L610" s="7">
        <f>'MEM. CÁLCULO - Decrescente'!AI610</f>
        <v>0</v>
      </c>
      <c r="M610" s="7">
        <f>'MEM. CÁLCULO - Decrescente'!AJ610</f>
        <v>0</v>
      </c>
      <c r="N610" s="747">
        <f>'MEM. CÁLCULO - Decrescente'!AU647</f>
        <v>0</v>
      </c>
      <c r="O610" s="748"/>
      <c r="P610" s="748"/>
      <c r="Q610" s="749"/>
    </row>
    <row r="611" spans="1:17" hidden="1">
      <c r="A611" s="5">
        <f>IF(B611="","",MAX($A$15:A610)+1)</f>
        <v>597</v>
      </c>
      <c r="B611" s="282">
        <f>'ANEXO B - ICPF - Derescente'!B611</f>
        <v>0</v>
      </c>
      <c r="C611" s="282">
        <f>'ANEXO B - ICPF - Derescente'!C611</f>
        <v>0</v>
      </c>
      <c r="D611" s="300">
        <f>'ANEXO B - ICPF - Derescente'!D611</f>
        <v>0</v>
      </c>
      <c r="E611" s="7">
        <f>'MEM. CÁLCULO - Decrescente'!Y611</f>
        <v>0</v>
      </c>
      <c r="F611" s="7">
        <f>'MEM. CÁLCULO - Decrescente'!AA611</f>
        <v>0</v>
      </c>
      <c r="G611" s="2">
        <f>'MEM. CÁLCULO - Decrescente'!AB611</f>
        <v>0</v>
      </c>
      <c r="H611" s="7">
        <f>'MEM. CÁLCULO - Decrescente'!AC611</f>
        <v>0</v>
      </c>
      <c r="I611" s="7">
        <f>'MEM. CÁLCULO - Decrescente'!AE611</f>
        <v>0</v>
      </c>
      <c r="J611" s="2">
        <f>'MEM. CÁLCULO - Decrescente'!AF611</f>
        <v>0</v>
      </c>
      <c r="K611" s="2">
        <f>'MEM. CÁLCULO - Decrescente'!AG611</f>
        <v>0</v>
      </c>
      <c r="L611" s="7">
        <f>'MEM. CÁLCULO - Decrescente'!AI611</f>
        <v>0</v>
      </c>
      <c r="M611" s="7">
        <f>'MEM. CÁLCULO - Decrescente'!AJ611</f>
        <v>0</v>
      </c>
      <c r="N611" s="747">
        <f>'MEM. CÁLCULO - Decrescente'!AU648</f>
        <v>0</v>
      </c>
      <c r="O611" s="748"/>
      <c r="P611" s="748"/>
      <c r="Q611" s="749"/>
    </row>
    <row r="612" spans="1:17" hidden="1">
      <c r="A612" s="5">
        <f>IF(B612="","",MAX($A$15:A611)+1)</f>
        <v>598</v>
      </c>
      <c r="B612" s="282">
        <f>'ANEXO B - ICPF - Derescente'!B612</f>
        <v>0</v>
      </c>
      <c r="C612" s="282">
        <f>'ANEXO B - ICPF - Derescente'!C612</f>
        <v>0</v>
      </c>
      <c r="D612" s="300">
        <f>'ANEXO B - ICPF - Derescente'!D612</f>
        <v>0</v>
      </c>
      <c r="E612" s="7">
        <f>'MEM. CÁLCULO - Decrescente'!Y612</f>
        <v>0</v>
      </c>
      <c r="F612" s="7">
        <f>'MEM. CÁLCULO - Decrescente'!AA612</f>
        <v>0</v>
      </c>
      <c r="G612" s="2">
        <f>'MEM. CÁLCULO - Decrescente'!AB612</f>
        <v>0</v>
      </c>
      <c r="H612" s="7">
        <f>'MEM. CÁLCULO - Decrescente'!AC612</f>
        <v>0</v>
      </c>
      <c r="I612" s="7">
        <f>'MEM. CÁLCULO - Decrescente'!AE612</f>
        <v>0</v>
      </c>
      <c r="J612" s="2">
        <f>'MEM. CÁLCULO - Decrescente'!AF612</f>
        <v>0</v>
      </c>
      <c r="K612" s="2">
        <f>'MEM. CÁLCULO - Decrescente'!AG612</f>
        <v>0</v>
      </c>
      <c r="L612" s="7">
        <f>'MEM. CÁLCULO - Decrescente'!AI612</f>
        <v>0</v>
      </c>
      <c r="M612" s="7">
        <f>'MEM. CÁLCULO - Decrescente'!AJ612</f>
        <v>0</v>
      </c>
      <c r="N612" s="747">
        <f>'MEM. CÁLCULO - Decrescente'!AU649</f>
        <v>0</v>
      </c>
      <c r="O612" s="748"/>
      <c r="P612" s="748"/>
      <c r="Q612" s="749"/>
    </row>
    <row r="613" spans="1:17" hidden="1">
      <c r="A613" s="5">
        <f>IF(B613="","",MAX($A$15:A612)+1)</f>
        <v>599</v>
      </c>
      <c r="B613" s="282">
        <f>'ANEXO B - ICPF - Derescente'!B613</f>
        <v>0</v>
      </c>
      <c r="C613" s="282">
        <f>'ANEXO B - ICPF - Derescente'!C613</f>
        <v>0</v>
      </c>
      <c r="D613" s="300">
        <f>'ANEXO B - ICPF - Derescente'!D613</f>
        <v>0</v>
      </c>
      <c r="E613" s="7">
        <f>'MEM. CÁLCULO - Decrescente'!Y613</f>
        <v>0</v>
      </c>
      <c r="F613" s="7">
        <f>'MEM. CÁLCULO - Decrescente'!AA613</f>
        <v>0</v>
      </c>
      <c r="G613" s="2">
        <f>'MEM. CÁLCULO - Decrescente'!AB613</f>
        <v>0</v>
      </c>
      <c r="H613" s="7">
        <f>'MEM. CÁLCULO - Decrescente'!AC613</f>
        <v>0</v>
      </c>
      <c r="I613" s="7">
        <f>'MEM. CÁLCULO - Decrescente'!AE613</f>
        <v>0</v>
      </c>
      <c r="J613" s="2">
        <f>'MEM. CÁLCULO - Decrescente'!AF613</f>
        <v>0</v>
      </c>
      <c r="K613" s="2">
        <f>'MEM. CÁLCULO - Decrescente'!AG613</f>
        <v>0</v>
      </c>
      <c r="L613" s="7">
        <f>'MEM. CÁLCULO - Decrescente'!AI613</f>
        <v>0</v>
      </c>
      <c r="M613" s="7">
        <f>'MEM. CÁLCULO - Decrescente'!AJ613</f>
        <v>0</v>
      </c>
      <c r="N613" s="747">
        <f>'MEM. CÁLCULO - Decrescente'!AU650</f>
        <v>0</v>
      </c>
      <c r="O613" s="748"/>
      <c r="P613" s="748"/>
      <c r="Q613" s="749"/>
    </row>
    <row r="614" spans="1:17" hidden="1">
      <c r="A614" s="5">
        <f>IF(B614="","",MAX($A$15:A613)+1)</f>
        <v>600</v>
      </c>
      <c r="B614" s="282">
        <f>'ANEXO B - ICPF - Derescente'!B614</f>
        <v>0</v>
      </c>
      <c r="C614" s="282">
        <f>'ANEXO B - ICPF - Derescente'!C614</f>
        <v>0</v>
      </c>
      <c r="D614" s="300">
        <f>'ANEXO B - ICPF - Derescente'!D614</f>
        <v>0</v>
      </c>
      <c r="E614" s="7">
        <f>'MEM. CÁLCULO - Decrescente'!Y614</f>
        <v>0</v>
      </c>
      <c r="F614" s="7">
        <f>'MEM. CÁLCULO - Decrescente'!AA614</f>
        <v>0</v>
      </c>
      <c r="G614" s="2">
        <f>'MEM. CÁLCULO - Decrescente'!AB614</f>
        <v>0</v>
      </c>
      <c r="H614" s="7">
        <f>'MEM. CÁLCULO - Decrescente'!AC614</f>
        <v>0</v>
      </c>
      <c r="I614" s="7">
        <f>'MEM. CÁLCULO - Decrescente'!AE614</f>
        <v>0</v>
      </c>
      <c r="J614" s="2">
        <f>'MEM. CÁLCULO - Decrescente'!AF614</f>
        <v>0</v>
      </c>
      <c r="K614" s="2">
        <f>'MEM. CÁLCULO - Decrescente'!AG614</f>
        <v>0</v>
      </c>
      <c r="L614" s="7">
        <f>'MEM. CÁLCULO - Decrescente'!AI614</f>
        <v>0</v>
      </c>
      <c r="M614" s="7">
        <f>'MEM. CÁLCULO - Decrescente'!AJ614</f>
        <v>0</v>
      </c>
      <c r="N614" s="747">
        <f>'MEM. CÁLCULO - Decrescente'!AU651</f>
        <v>0</v>
      </c>
      <c r="O614" s="748"/>
      <c r="P614" s="748"/>
      <c r="Q614" s="749"/>
    </row>
    <row r="615" spans="1:17" hidden="1">
      <c r="A615" s="5">
        <f>IF(B615="","",MAX($A$15:A614)+1)</f>
        <v>601</v>
      </c>
      <c r="B615" s="282">
        <f>'ANEXO B - ICPF - Derescente'!B615</f>
        <v>0</v>
      </c>
      <c r="C615" s="282">
        <f>'ANEXO B - ICPF - Derescente'!C615</f>
        <v>0</v>
      </c>
      <c r="D615" s="300">
        <f>'ANEXO B - ICPF - Derescente'!D615</f>
        <v>0</v>
      </c>
      <c r="E615" s="7">
        <f>'MEM. CÁLCULO - Decrescente'!Y615</f>
        <v>0</v>
      </c>
      <c r="F615" s="7">
        <f>'MEM. CÁLCULO - Decrescente'!AA615</f>
        <v>0</v>
      </c>
      <c r="G615" s="2">
        <f>'MEM. CÁLCULO - Decrescente'!AB615</f>
        <v>0</v>
      </c>
      <c r="H615" s="7">
        <f>'MEM. CÁLCULO - Decrescente'!AC615</f>
        <v>0</v>
      </c>
      <c r="I615" s="7">
        <f>'MEM. CÁLCULO - Decrescente'!AE615</f>
        <v>0</v>
      </c>
      <c r="J615" s="2">
        <f>'MEM. CÁLCULO - Decrescente'!AF615</f>
        <v>0</v>
      </c>
      <c r="K615" s="2">
        <f>'MEM. CÁLCULO - Decrescente'!AG615</f>
        <v>0</v>
      </c>
      <c r="L615" s="7">
        <f>'MEM. CÁLCULO - Decrescente'!AI615</f>
        <v>0</v>
      </c>
      <c r="M615" s="7">
        <f>'MEM. CÁLCULO - Decrescente'!AJ615</f>
        <v>0</v>
      </c>
      <c r="N615" s="747">
        <f>'MEM. CÁLCULO - Decrescente'!AU652</f>
        <v>0</v>
      </c>
      <c r="O615" s="748"/>
      <c r="P615" s="748"/>
      <c r="Q615" s="749"/>
    </row>
    <row r="616" spans="1:17" hidden="1">
      <c r="A616" s="5">
        <f>IF(B616="","",MAX($A$15:A615)+1)</f>
        <v>602</v>
      </c>
      <c r="B616" s="282">
        <f>'ANEXO B - ICPF - Derescente'!B616</f>
        <v>0</v>
      </c>
      <c r="C616" s="282">
        <f>'ANEXO B - ICPF - Derescente'!C616</f>
        <v>0</v>
      </c>
      <c r="D616" s="300">
        <f>'ANEXO B - ICPF - Derescente'!D616</f>
        <v>0</v>
      </c>
      <c r="E616" s="7">
        <f>'MEM. CÁLCULO - Decrescente'!Y616</f>
        <v>0</v>
      </c>
      <c r="F616" s="7">
        <f>'MEM. CÁLCULO - Decrescente'!AA616</f>
        <v>0</v>
      </c>
      <c r="G616" s="2">
        <f>'MEM. CÁLCULO - Decrescente'!AB616</f>
        <v>0</v>
      </c>
      <c r="H616" s="7">
        <f>'MEM. CÁLCULO - Decrescente'!AC616</f>
        <v>0</v>
      </c>
      <c r="I616" s="7">
        <f>'MEM. CÁLCULO - Decrescente'!AE616</f>
        <v>0</v>
      </c>
      <c r="J616" s="2">
        <f>'MEM. CÁLCULO - Decrescente'!AF616</f>
        <v>0</v>
      </c>
      <c r="K616" s="2">
        <f>'MEM. CÁLCULO - Decrescente'!AG616</f>
        <v>0</v>
      </c>
      <c r="L616" s="7">
        <f>'MEM. CÁLCULO - Decrescente'!AI616</f>
        <v>0</v>
      </c>
      <c r="M616" s="7">
        <f>'MEM. CÁLCULO - Decrescente'!AJ616</f>
        <v>0</v>
      </c>
      <c r="N616" s="747">
        <f>'MEM. CÁLCULO - Decrescente'!AU653</f>
        <v>0</v>
      </c>
      <c r="O616" s="748"/>
      <c r="P616" s="748"/>
      <c r="Q616" s="749"/>
    </row>
    <row r="617" spans="1:17" hidden="1">
      <c r="A617" s="5">
        <f>IF(B617="","",MAX($A$15:A616)+1)</f>
        <v>603</v>
      </c>
      <c r="B617" s="282">
        <f>'ANEXO B - ICPF - Derescente'!B617</f>
        <v>0</v>
      </c>
      <c r="C617" s="282">
        <f>'ANEXO B - ICPF - Derescente'!C617</f>
        <v>0</v>
      </c>
      <c r="D617" s="300">
        <f>'ANEXO B - ICPF - Derescente'!D617</f>
        <v>0</v>
      </c>
      <c r="E617" s="7">
        <f>'MEM. CÁLCULO - Decrescente'!Y617</f>
        <v>0</v>
      </c>
      <c r="F617" s="7">
        <f>'MEM. CÁLCULO - Decrescente'!AA617</f>
        <v>0</v>
      </c>
      <c r="G617" s="2">
        <f>'MEM. CÁLCULO - Decrescente'!AB617</f>
        <v>0</v>
      </c>
      <c r="H617" s="7">
        <f>'MEM. CÁLCULO - Decrescente'!AC617</f>
        <v>0</v>
      </c>
      <c r="I617" s="7">
        <f>'MEM. CÁLCULO - Decrescente'!AE617</f>
        <v>0</v>
      </c>
      <c r="J617" s="2">
        <f>'MEM. CÁLCULO - Decrescente'!AF617</f>
        <v>0</v>
      </c>
      <c r="K617" s="2">
        <f>'MEM. CÁLCULO - Decrescente'!AG617</f>
        <v>0</v>
      </c>
      <c r="L617" s="7">
        <f>'MEM. CÁLCULO - Decrescente'!AI617</f>
        <v>0</v>
      </c>
      <c r="M617" s="7">
        <f>'MEM. CÁLCULO - Decrescente'!AJ617</f>
        <v>0</v>
      </c>
      <c r="N617" s="747">
        <f>'MEM. CÁLCULO - Decrescente'!AU654</f>
        <v>0</v>
      </c>
      <c r="O617" s="748"/>
      <c r="P617" s="748"/>
      <c r="Q617" s="749"/>
    </row>
    <row r="618" spans="1:17" hidden="1">
      <c r="A618" s="5">
        <f>IF(B618="","",MAX($A$15:A617)+1)</f>
        <v>604</v>
      </c>
      <c r="B618" s="282">
        <f>'ANEXO B - ICPF - Derescente'!B618</f>
        <v>0</v>
      </c>
      <c r="C618" s="282">
        <f>'ANEXO B - ICPF - Derescente'!C618</f>
        <v>0</v>
      </c>
      <c r="D618" s="300">
        <f>'ANEXO B - ICPF - Derescente'!D618</f>
        <v>0</v>
      </c>
      <c r="E618" s="7">
        <f>'MEM. CÁLCULO - Decrescente'!Y618</f>
        <v>0</v>
      </c>
      <c r="F618" s="7">
        <f>'MEM. CÁLCULO - Decrescente'!AA618</f>
        <v>0</v>
      </c>
      <c r="G618" s="2">
        <f>'MEM. CÁLCULO - Decrescente'!AB618</f>
        <v>0</v>
      </c>
      <c r="H618" s="7">
        <f>'MEM. CÁLCULO - Decrescente'!AC618</f>
        <v>0</v>
      </c>
      <c r="I618" s="7">
        <f>'MEM. CÁLCULO - Decrescente'!AE618</f>
        <v>0</v>
      </c>
      <c r="J618" s="2">
        <f>'MEM. CÁLCULO - Decrescente'!AF618</f>
        <v>0</v>
      </c>
      <c r="K618" s="2">
        <f>'MEM. CÁLCULO - Decrescente'!AG618</f>
        <v>0</v>
      </c>
      <c r="L618" s="7">
        <f>'MEM. CÁLCULO - Decrescente'!AI618</f>
        <v>0</v>
      </c>
      <c r="M618" s="7">
        <f>'MEM. CÁLCULO - Decrescente'!AJ618</f>
        <v>0</v>
      </c>
      <c r="N618" s="747">
        <f>'MEM. CÁLCULO - Decrescente'!AU655</f>
        <v>0</v>
      </c>
      <c r="O618" s="748"/>
      <c r="P618" s="748"/>
      <c r="Q618" s="749"/>
    </row>
    <row r="619" spans="1:17" hidden="1">
      <c r="A619" s="5">
        <f>IF(B619="","",MAX($A$15:A618)+1)</f>
        <v>605</v>
      </c>
      <c r="B619" s="282">
        <f>'ANEXO B - ICPF - Derescente'!B619</f>
        <v>0</v>
      </c>
      <c r="C619" s="282">
        <f>'ANEXO B - ICPF - Derescente'!C619</f>
        <v>0</v>
      </c>
      <c r="D619" s="300">
        <f>'ANEXO B - ICPF - Derescente'!D619</f>
        <v>0</v>
      </c>
      <c r="E619" s="7">
        <f>'MEM. CÁLCULO - Decrescente'!Y619</f>
        <v>0</v>
      </c>
      <c r="F619" s="7">
        <f>'MEM. CÁLCULO - Decrescente'!AA619</f>
        <v>0</v>
      </c>
      <c r="G619" s="2">
        <f>'MEM. CÁLCULO - Decrescente'!AB619</f>
        <v>0</v>
      </c>
      <c r="H619" s="7">
        <f>'MEM. CÁLCULO - Decrescente'!AC619</f>
        <v>0</v>
      </c>
      <c r="I619" s="7">
        <f>'MEM. CÁLCULO - Decrescente'!AE619</f>
        <v>0</v>
      </c>
      <c r="J619" s="2">
        <f>'MEM. CÁLCULO - Decrescente'!AF619</f>
        <v>0</v>
      </c>
      <c r="K619" s="2">
        <f>'MEM. CÁLCULO - Decrescente'!AG619</f>
        <v>0</v>
      </c>
      <c r="L619" s="7">
        <f>'MEM. CÁLCULO - Decrescente'!AI619</f>
        <v>0</v>
      </c>
      <c r="M619" s="7">
        <f>'MEM. CÁLCULO - Decrescente'!AJ619</f>
        <v>0</v>
      </c>
      <c r="N619" s="747">
        <f>'MEM. CÁLCULO - Decrescente'!AU656</f>
        <v>0</v>
      </c>
      <c r="O619" s="748"/>
      <c r="P619" s="748"/>
      <c r="Q619" s="749"/>
    </row>
    <row r="620" spans="1:17" hidden="1">
      <c r="A620" s="5">
        <f>IF(B620="","",MAX($A$15:A619)+1)</f>
        <v>606</v>
      </c>
      <c r="B620" s="282">
        <f>'ANEXO B - ICPF - Derescente'!B620</f>
        <v>0</v>
      </c>
      <c r="C620" s="282">
        <f>'ANEXO B - ICPF - Derescente'!C620</f>
        <v>0</v>
      </c>
      <c r="D620" s="300">
        <f>'ANEXO B - ICPF - Derescente'!D620</f>
        <v>0</v>
      </c>
      <c r="E620" s="7">
        <f>'MEM. CÁLCULO - Decrescente'!Y620</f>
        <v>0</v>
      </c>
      <c r="F620" s="7">
        <f>'MEM. CÁLCULO - Decrescente'!AA620</f>
        <v>0</v>
      </c>
      <c r="G620" s="2">
        <f>'MEM. CÁLCULO - Decrescente'!AB620</f>
        <v>0</v>
      </c>
      <c r="H620" s="7">
        <f>'MEM. CÁLCULO - Decrescente'!AC620</f>
        <v>0</v>
      </c>
      <c r="I620" s="7">
        <f>'MEM. CÁLCULO - Decrescente'!AE620</f>
        <v>0</v>
      </c>
      <c r="J620" s="2">
        <f>'MEM. CÁLCULO - Decrescente'!AF620</f>
        <v>0</v>
      </c>
      <c r="K620" s="2">
        <f>'MEM. CÁLCULO - Decrescente'!AG620</f>
        <v>0</v>
      </c>
      <c r="L620" s="7">
        <f>'MEM. CÁLCULO - Decrescente'!AI620</f>
        <v>0</v>
      </c>
      <c r="M620" s="7">
        <f>'MEM. CÁLCULO - Decrescente'!AJ620</f>
        <v>0</v>
      </c>
      <c r="N620" s="747">
        <f>'MEM. CÁLCULO - Decrescente'!AU657</f>
        <v>0</v>
      </c>
      <c r="O620" s="748"/>
      <c r="P620" s="748"/>
      <c r="Q620" s="749"/>
    </row>
    <row r="621" spans="1:17" hidden="1">
      <c r="A621" s="5">
        <f>IF(B621="","",MAX($A$15:A620)+1)</f>
        <v>607</v>
      </c>
      <c r="B621" s="282">
        <f>'ANEXO B - ICPF - Derescente'!B621</f>
        <v>0</v>
      </c>
      <c r="C621" s="282">
        <f>'ANEXO B - ICPF - Derescente'!C621</f>
        <v>0</v>
      </c>
      <c r="D621" s="300">
        <f>'ANEXO B - ICPF - Derescente'!D621</f>
        <v>0</v>
      </c>
      <c r="E621" s="7">
        <f>'MEM. CÁLCULO - Decrescente'!Y621</f>
        <v>0</v>
      </c>
      <c r="F621" s="7">
        <f>'MEM. CÁLCULO - Decrescente'!AA621</f>
        <v>0</v>
      </c>
      <c r="G621" s="2">
        <f>'MEM. CÁLCULO - Decrescente'!AB621</f>
        <v>0</v>
      </c>
      <c r="H621" s="7">
        <f>'MEM. CÁLCULO - Decrescente'!AC621</f>
        <v>0</v>
      </c>
      <c r="I621" s="7">
        <f>'MEM. CÁLCULO - Decrescente'!AE621</f>
        <v>0</v>
      </c>
      <c r="J621" s="2">
        <f>'MEM. CÁLCULO - Decrescente'!AF621</f>
        <v>0</v>
      </c>
      <c r="K621" s="2">
        <f>'MEM. CÁLCULO - Decrescente'!AG621</f>
        <v>0</v>
      </c>
      <c r="L621" s="7">
        <f>'MEM. CÁLCULO - Decrescente'!AI621</f>
        <v>0</v>
      </c>
      <c r="M621" s="7">
        <f>'MEM. CÁLCULO - Decrescente'!AJ621</f>
        <v>0</v>
      </c>
      <c r="N621" s="747">
        <f>'MEM. CÁLCULO - Decrescente'!AU658</f>
        <v>0</v>
      </c>
      <c r="O621" s="748"/>
      <c r="P621" s="748"/>
      <c r="Q621" s="749"/>
    </row>
    <row r="622" spans="1:17" hidden="1">
      <c r="A622" s="5">
        <f>IF(B622="","",MAX($A$15:A621)+1)</f>
        <v>608</v>
      </c>
      <c r="B622" s="282">
        <f>'ANEXO B - ICPF - Derescente'!B622</f>
        <v>0</v>
      </c>
      <c r="C622" s="282">
        <f>'ANEXO B - ICPF - Derescente'!C622</f>
        <v>0</v>
      </c>
      <c r="D622" s="300">
        <f>'ANEXO B - ICPF - Derescente'!D622</f>
        <v>0</v>
      </c>
      <c r="E622" s="7">
        <f>'MEM. CÁLCULO - Decrescente'!Y622</f>
        <v>0</v>
      </c>
      <c r="F622" s="7">
        <f>'MEM. CÁLCULO - Decrescente'!AA622</f>
        <v>0</v>
      </c>
      <c r="G622" s="2">
        <f>'MEM. CÁLCULO - Decrescente'!AB622</f>
        <v>0</v>
      </c>
      <c r="H622" s="7">
        <f>'MEM. CÁLCULO - Decrescente'!AC622</f>
        <v>0</v>
      </c>
      <c r="I622" s="7">
        <f>'MEM. CÁLCULO - Decrescente'!AE622</f>
        <v>0</v>
      </c>
      <c r="J622" s="2">
        <f>'MEM. CÁLCULO - Decrescente'!AF622</f>
        <v>0</v>
      </c>
      <c r="K622" s="2">
        <f>'MEM. CÁLCULO - Decrescente'!AG622</f>
        <v>0</v>
      </c>
      <c r="L622" s="7">
        <f>'MEM. CÁLCULO - Decrescente'!AI622</f>
        <v>0</v>
      </c>
      <c r="M622" s="7">
        <f>'MEM. CÁLCULO - Decrescente'!AJ622</f>
        <v>0</v>
      </c>
      <c r="N622" s="747">
        <f>'MEM. CÁLCULO - Decrescente'!AU659</f>
        <v>0</v>
      </c>
      <c r="O622" s="748"/>
      <c r="P622" s="748"/>
      <c r="Q622" s="749"/>
    </row>
    <row r="623" spans="1:17" hidden="1">
      <c r="A623" s="5">
        <f>IF(B623="","",MAX($A$15:A622)+1)</f>
        <v>609</v>
      </c>
      <c r="B623" s="282">
        <f>'ANEXO B - ICPF - Derescente'!B623</f>
        <v>0</v>
      </c>
      <c r="C623" s="282">
        <f>'ANEXO B - ICPF - Derescente'!C623</f>
        <v>0</v>
      </c>
      <c r="D623" s="300">
        <f>'ANEXO B - ICPF - Derescente'!D623</f>
        <v>0</v>
      </c>
      <c r="E623" s="7">
        <f>'MEM. CÁLCULO - Decrescente'!Y623</f>
        <v>0</v>
      </c>
      <c r="F623" s="7">
        <f>'MEM. CÁLCULO - Decrescente'!AA623</f>
        <v>0</v>
      </c>
      <c r="G623" s="2">
        <f>'MEM. CÁLCULO - Decrescente'!AB623</f>
        <v>0</v>
      </c>
      <c r="H623" s="7">
        <f>'MEM. CÁLCULO - Decrescente'!AC623</f>
        <v>0</v>
      </c>
      <c r="I623" s="7">
        <f>'MEM. CÁLCULO - Decrescente'!AE623</f>
        <v>0</v>
      </c>
      <c r="J623" s="2">
        <f>'MEM. CÁLCULO - Decrescente'!AF623</f>
        <v>0</v>
      </c>
      <c r="K623" s="2">
        <f>'MEM. CÁLCULO - Decrescente'!AG623</f>
        <v>0</v>
      </c>
      <c r="L623" s="7">
        <f>'MEM. CÁLCULO - Decrescente'!AI623</f>
        <v>0</v>
      </c>
      <c r="M623" s="7">
        <f>'MEM. CÁLCULO - Decrescente'!AJ623</f>
        <v>0</v>
      </c>
      <c r="N623" s="747">
        <f>'MEM. CÁLCULO - Decrescente'!AU660</f>
        <v>0</v>
      </c>
      <c r="O623" s="748"/>
      <c r="P623" s="748"/>
      <c r="Q623" s="749"/>
    </row>
    <row r="624" spans="1:17" hidden="1">
      <c r="A624" s="5">
        <f>IF(B624="","",MAX($A$15:A623)+1)</f>
        <v>610</v>
      </c>
      <c r="B624" s="282">
        <f>'ANEXO B - ICPF - Derescente'!B624</f>
        <v>0</v>
      </c>
      <c r="C624" s="282">
        <f>'ANEXO B - ICPF - Derescente'!C624</f>
        <v>0</v>
      </c>
      <c r="D624" s="300">
        <f>'ANEXO B - ICPF - Derescente'!D624</f>
        <v>0</v>
      </c>
      <c r="E624" s="7">
        <f>'MEM. CÁLCULO - Decrescente'!Y624</f>
        <v>0</v>
      </c>
      <c r="F624" s="7">
        <f>'MEM. CÁLCULO - Decrescente'!AA624</f>
        <v>0</v>
      </c>
      <c r="G624" s="2">
        <f>'MEM. CÁLCULO - Decrescente'!AB624</f>
        <v>0</v>
      </c>
      <c r="H624" s="7">
        <f>'MEM. CÁLCULO - Decrescente'!AC624</f>
        <v>0</v>
      </c>
      <c r="I624" s="7">
        <f>'MEM. CÁLCULO - Decrescente'!AE624</f>
        <v>0</v>
      </c>
      <c r="J624" s="2">
        <f>'MEM. CÁLCULO - Decrescente'!AF624</f>
        <v>0</v>
      </c>
      <c r="K624" s="2">
        <f>'MEM. CÁLCULO - Decrescente'!AG624</f>
        <v>0</v>
      </c>
      <c r="L624" s="7">
        <f>'MEM. CÁLCULO - Decrescente'!AI624</f>
        <v>0</v>
      </c>
      <c r="M624" s="7">
        <f>'MEM. CÁLCULO - Decrescente'!AJ624</f>
        <v>0</v>
      </c>
      <c r="N624" s="747">
        <f>'MEM. CÁLCULO - Decrescente'!AU661</f>
        <v>0</v>
      </c>
      <c r="O624" s="748"/>
      <c r="P624" s="748"/>
      <c r="Q624" s="749"/>
    </row>
    <row r="625" spans="1:17" hidden="1">
      <c r="A625" s="5">
        <f>IF(B625="","",MAX($A$15:A624)+1)</f>
        <v>611</v>
      </c>
      <c r="B625" s="282">
        <f>'ANEXO B - ICPF - Derescente'!B625</f>
        <v>0</v>
      </c>
      <c r="C625" s="282">
        <f>'ANEXO B - ICPF - Derescente'!C625</f>
        <v>0</v>
      </c>
      <c r="D625" s="300">
        <f>'ANEXO B - ICPF - Derescente'!D625</f>
        <v>0</v>
      </c>
      <c r="E625" s="7">
        <f>'MEM. CÁLCULO - Decrescente'!Y625</f>
        <v>0</v>
      </c>
      <c r="F625" s="7">
        <f>'MEM. CÁLCULO - Decrescente'!AA625</f>
        <v>0</v>
      </c>
      <c r="G625" s="2">
        <f>'MEM. CÁLCULO - Decrescente'!AB625</f>
        <v>0</v>
      </c>
      <c r="H625" s="7">
        <f>'MEM. CÁLCULO - Decrescente'!AC625</f>
        <v>0</v>
      </c>
      <c r="I625" s="7">
        <f>'MEM. CÁLCULO - Decrescente'!AE625</f>
        <v>0</v>
      </c>
      <c r="J625" s="2">
        <f>'MEM. CÁLCULO - Decrescente'!AF625</f>
        <v>0</v>
      </c>
      <c r="K625" s="2">
        <f>'MEM. CÁLCULO - Decrescente'!AG625</f>
        <v>0</v>
      </c>
      <c r="L625" s="7">
        <f>'MEM. CÁLCULO - Decrescente'!AI625</f>
        <v>0</v>
      </c>
      <c r="M625" s="7">
        <f>'MEM. CÁLCULO - Decrescente'!AJ625</f>
        <v>0</v>
      </c>
      <c r="N625" s="747">
        <f>'MEM. CÁLCULO - Decrescente'!AU662</f>
        <v>0</v>
      </c>
      <c r="O625" s="748"/>
      <c r="P625" s="748"/>
      <c r="Q625" s="749"/>
    </row>
    <row r="626" spans="1:17" hidden="1">
      <c r="A626" s="5">
        <f>IF(B626="","",MAX($A$15:A625)+1)</f>
        <v>612</v>
      </c>
      <c r="B626" s="282">
        <f>'ANEXO B - ICPF - Derescente'!B626</f>
        <v>0</v>
      </c>
      <c r="C626" s="282">
        <f>'ANEXO B - ICPF - Derescente'!C626</f>
        <v>0</v>
      </c>
      <c r="D626" s="300">
        <f>'ANEXO B - ICPF - Derescente'!D626</f>
        <v>0</v>
      </c>
      <c r="E626" s="7">
        <f>'MEM. CÁLCULO - Decrescente'!Y626</f>
        <v>0</v>
      </c>
      <c r="F626" s="7">
        <f>'MEM. CÁLCULO - Decrescente'!AA626</f>
        <v>0</v>
      </c>
      <c r="G626" s="2">
        <f>'MEM. CÁLCULO - Decrescente'!AB626</f>
        <v>0</v>
      </c>
      <c r="H626" s="7">
        <f>'MEM. CÁLCULO - Decrescente'!AC626</f>
        <v>0</v>
      </c>
      <c r="I626" s="7">
        <f>'MEM. CÁLCULO - Decrescente'!AE626</f>
        <v>0</v>
      </c>
      <c r="J626" s="2">
        <f>'MEM. CÁLCULO - Decrescente'!AF626</f>
        <v>0</v>
      </c>
      <c r="K626" s="2">
        <f>'MEM. CÁLCULO - Decrescente'!AG626</f>
        <v>0</v>
      </c>
      <c r="L626" s="7">
        <f>'MEM. CÁLCULO - Decrescente'!AI626</f>
        <v>0</v>
      </c>
      <c r="M626" s="7">
        <f>'MEM. CÁLCULO - Decrescente'!AJ626</f>
        <v>0</v>
      </c>
      <c r="N626" s="747">
        <f>'MEM. CÁLCULO - Decrescente'!AU663</f>
        <v>0</v>
      </c>
      <c r="O626" s="748"/>
      <c r="P626" s="748"/>
      <c r="Q626" s="749"/>
    </row>
    <row r="627" spans="1:17" hidden="1">
      <c r="A627" s="5">
        <f>IF(B627="","",MAX($A$15:A626)+1)</f>
        <v>613</v>
      </c>
      <c r="B627" s="282">
        <f>'ANEXO B - ICPF - Derescente'!B627</f>
        <v>0</v>
      </c>
      <c r="C627" s="282">
        <f>'ANEXO B - ICPF - Derescente'!C627</f>
        <v>0</v>
      </c>
      <c r="D627" s="300">
        <f>'ANEXO B - ICPF - Derescente'!D627</f>
        <v>0</v>
      </c>
      <c r="E627" s="7">
        <f>'MEM. CÁLCULO - Decrescente'!Y627</f>
        <v>0</v>
      </c>
      <c r="F627" s="7">
        <f>'MEM. CÁLCULO - Decrescente'!AA627</f>
        <v>0</v>
      </c>
      <c r="G627" s="2">
        <f>'MEM. CÁLCULO - Decrescente'!AB627</f>
        <v>0</v>
      </c>
      <c r="H627" s="7">
        <f>'MEM. CÁLCULO - Decrescente'!AC627</f>
        <v>0</v>
      </c>
      <c r="I627" s="7">
        <f>'MEM. CÁLCULO - Decrescente'!AE627</f>
        <v>0</v>
      </c>
      <c r="J627" s="2">
        <f>'MEM. CÁLCULO - Decrescente'!AF627</f>
        <v>0</v>
      </c>
      <c r="K627" s="2">
        <f>'MEM. CÁLCULO - Decrescente'!AG627</f>
        <v>0</v>
      </c>
      <c r="L627" s="7">
        <f>'MEM. CÁLCULO - Decrescente'!AI627</f>
        <v>0</v>
      </c>
      <c r="M627" s="7">
        <f>'MEM. CÁLCULO - Decrescente'!AJ627</f>
        <v>0</v>
      </c>
      <c r="N627" s="747">
        <f>'MEM. CÁLCULO - Decrescente'!AU664</f>
        <v>0</v>
      </c>
      <c r="O627" s="748"/>
      <c r="P627" s="748"/>
      <c r="Q627" s="749"/>
    </row>
    <row r="628" spans="1:17" hidden="1">
      <c r="A628" s="5">
        <f>IF(B628="","",MAX($A$15:A627)+1)</f>
        <v>614</v>
      </c>
      <c r="B628" s="282">
        <f>'ANEXO B - ICPF - Derescente'!B628</f>
        <v>0</v>
      </c>
      <c r="C628" s="282">
        <f>'ANEXO B - ICPF - Derescente'!C628</f>
        <v>0</v>
      </c>
      <c r="D628" s="300">
        <f>'ANEXO B - ICPF - Derescente'!D628</f>
        <v>0</v>
      </c>
      <c r="E628" s="7">
        <f>'MEM. CÁLCULO - Decrescente'!Y628</f>
        <v>0</v>
      </c>
      <c r="F628" s="7">
        <f>'MEM. CÁLCULO - Decrescente'!AA628</f>
        <v>0</v>
      </c>
      <c r="G628" s="2">
        <f>'MEM. CÁLCULO - Decrescente'!AB628</f>
        <v>0</v>
      </c>
      <c r="H628" s="7">
        <f>'MEM. CÁLCULO - Decrescente'!AC628</f>
        <v>0</v>
      </c>
      <c r="I628" s="7">
        <f>'MEM. CÁLCULO - Decrescente'!AE628</f>
        <v>0</v>
      </c>
      <c r="J628" s="2">
        <f>'MEM. CÁLCULO - Decrescente'!AF628</f>
        <v>0</v>
      </c>
      <c r="K628" s="2">
        <f>'MEM. CÁLCULO - Decrescente'!AG628</f>
        <v>0</v>
      </c>
      <c r="L628" s="7">
        <f>'MEM. CÁLCULO - Decrescente'!AI628</f>
        <v>0</v>
      </c>
      <c r="M628" s="7">
        <f>'MEM. CÁLCULO - Decrescente'!AJ628</f>
        <v>0</v>
      </c>
      <c r="N628" s="747">
        <f>'MEM. CÁLCULO - Decrescente'!AU665</f>
        <v>0</v>
      </c>
      <c r="O628" s="748"/>
      <c r="P628" s="748"/>
      <c r="Q628" s="749"/>
    </row>
    <row r="629" spans="1:17" hidden="1">
      <c r="A629" s="5">
        <f>IF(B629="","",MAX($A$15:A628)+1)</f>
        <v>615</v>
      </c>
      <c r="B629" s="282">
        <f>'ANEXO B - ICPF - Derescente'!B629</f>
        <v>0</v>
      </c>
      <c r="C629" s="282">
        <f>'ANEXO B - ICPF - Derescente'!C629</f>
        <v>0</v>
      </c>
      <c r="D629" s="300">
        <f>'ANEXO B - ICPF - Derescente'!D629</f>
        <v>0</v>
      </c>
      <c r="E629" s="7">
        <f>'MEM. CÁLCULO - Decrescente'!Y629</f>
        <v>0</v>
      </c>
      <c r="F629" s="7">
        <f>'MEM. CÁLCULO - Decrescente'!AA629</f>
        <v>0</v>
      </c>
      <c r="G629" s="2">
        <f>'MEM. CÁLCULO - Decrescente'!AB629</f>
        <v>0</v>
      </c>
      <c r="H629" s="7">
        <f>'MEM. CÁLCULO - Decrescente'!AC629</f>
        <v>0</v>
      </c>
      <c r="I629" s="7">
        <f>'MEM. CÁLCULO - Decrescente'!AE629</f>
        <v>0</v>
      </c>
      <c r="J629" s="2">
        <f>'MEM. CÁLCULO - Decrescente'!AF629</f>
        <v>0</v>
      </c>
      <c r="K629" s="2">
        <f>'MEM. CÁLCULO - Decrescente'!AG629</f>
        <v>0</v>
      </c>
      <c r="L629" s="7">
        <f>'MEM. CÁLCULO - Decrescente'!AI629</f>
        <v>0</v>
      </c>
      <c r="M629" s="7">
        <f>'MEM. CÁLCULO - Decrescente'!AJ629</f>
        <v>0</v>
      </c>
      <c r="N629" s="747">
        <f>'MEM. CÁLCULO - Decrescente'!AU666</f>
        <v>0</v>
      </c>
      <c r="O629" s="748"/>
      <c r="P629" s="748"/>
      <c r="Q629" s="749"/>
    </row>
    <row r="630" spans="1:17" hidden="1">
      <c r="A630" s="5">
        <f>IF(B630="","",MAX($A$15:A629)+1)</f>
        <v>616</v>
      </c>
      <c r="B630" s="282">
        <f>'ANEXO B - ICPF - Derescente'!B630</f>
        <v>0</v>
      </c>
      <c r="C630" s="282">
        <f>'ANEXO B - ICPF - Derescente'!C630</f>
        <v>0</v>
      </c>
      <c r="D630" s="300">
        <f>'ANEXO B - ICPF - Derescente'!D630</f>
        <v>0</v>
      </c>
      <c r="E630" s="7">
        <f>'MEM. CÁLCULO - Decrescente'!Y630</f>
        <v>0</v>
      </c>
      <c r="F630" s="7">
        <f>'MEM. CÁLCULO - Decrescente'!AA630</f>
        <v>0</v>
      </c>
      <c r="G630" s="2">
        <f>'MEM. CÁLCULO - Decrescente'!AB630</f>
        <v>0</v>
      </c>
      <c r="H630" s="7">
        <f>'MEM. CÁLCULO - Decrescente'!AC630</f>
        <v>0</v>
      </c>
      <c r="I630" s="7">
        <f>'MEM. CÁLCULO - Decrescente'!AE630</f>
        <v>0</v>
      </c>
      <c r="J630" s="2">
        <f>'MEM. CÁLCULO - Decrescente'!AF630</f>
        <v>0</v>
      </c>
      <c r="K630" s="2">
        <f>'MEM. CÁLCULO - Decrescente'!AG630</f>
        <v>0</v>
      </c>
      <c r="L630" s="7">
        <f>'MEM. CÁLCULO - Decrescente'!AI630</f>
        <v>0</v>
      </c>
      <c r="M630" s="7">
        <f>'MEM. CÁLCULO - Decrescente'!AJ630</f>
        <v>0</v>
      </c>
      <c r="N630" s="747">
        <f>'MEM. CÁLCULO - Decrescente'!AU667</f>
        <v>0</v>
      </c>
      <c r="O630" s="748"/>
      <c r="P630" s="748"/>
      <c r="Q630" s="749"/>
    </row>
    <row r="631" spans="1:17" hidden="1">
      <c r="A631" s="5">
        <f>IF(B631="","",MAX($A$15:A630)+1)</f>
        <v>617</v>
      </c>
      <c r="B631" s="282">
        <f>'ANEXO B - ICPF - Derescente'!B631</f>
        <v>0</v>
      </c>
      <c r="C631" s="282">
        <f>'ANEXO B - ICPF - Derescente'!C631</f>
        <v>0</v>
      </c>
      <c r="D631" s="300">
        <f>'ANEXO B - ICPF - Derescente'!D631</f>
        <v>0</v>
      </c>
      <c r="E631" s="7">
        <f>'MEM. CÁLCULO - Decrescente'!Y631</f>
        <v>0</v>
      </c>
      <c r="F631" s="7">
        <f>'MEM. CÁLCULO - Decrescente'!AA631</f>
        <v>0</v>
      </c>
      <c r="G631" s="2">
        <f>'MEM. CÁLCULO - Decrescente'!AB631</f>
        <v>0</v>
      </c>
      <c r="H631" s="7">
        <f>'MEM. CÁLCULO - Decrescente'!AC631</f>
        <v>0</v>
      </c>
      <c r="I631" s="7">
        <f>'MEM. CÁLCULO - Decrescente'!AE631</f>
        <v>0</v>
      </c>
      <c r="J631" s="2">
        <f>'MEM. CÁLCULO - Decrescente'!AF631</f>
        <v>0</v>
      </c>
      <c r="K631" s="2">
        <f>'MEM. CÁLCULO - Decrescente'!AG631</f>
        <v>0</v>
      </c>
      <c r="L631" s="7">
        <f>'MEM. CÁLCULO - Decrescente'!AI631</f>
        <v>0</v>
      </c>
      <c r="M631" s="7">
        <f>'MEM. CÁLCULO - Decrescente'!AJ631</f>
        <v>0</v>
      </c>
      <c r="N631" s="747">
        <f>'MEM. CÁLCULO - Decrescente'!AU668</f>
        <v>0</v>
      </c>
      <c r="O631" s="748"/>
      <c r="P631" s="748"/>
      <c r="Q631" s="749"/>
    </row>
    <row r="632" spans="1:17" hidden="1">
      <c r="A632" s="5">
        <f>IF(B632="","",MAX($A$15:A631)+1)</f>
        <v>618</v>
      </c>
      <c r="B632" s="282">
        <f>'ANEXO B - ICPF - Derescente'!B632</f>
        <v>0</v>
      </c>
      <c r="C632" s="282">
        <f>'ANEXO B - ICPF - Derescente'!C632</f>
        <v>0</v>
      </c>
      <c r="D632" s="300">
        <f>'ANEXO B - ICPF - Derescente'!D632</f>
        <v>0</v>
      </c>
      <c r="E632" s="7">
        <f>'MEM. CÁLCULO - Decrescente'!Y632</f>
        <v>0</v>
      </c>
      <c r="F632" s="7">
        <f>'MEM. CÁLCULO - Decrescente'!AA632</f>
        <v>0</v>
      </c>
      <c r="G632" s="2">
        <f>'MEM. CÁLCULO - Decrescente'!AB632</f>
        <v>0</v>
      </c>
      <c r="H632" s="7">
        <f>'MEM. CÁLCULO - Decrescente'!AC632</f>
        <v>0</v>
      </c>
      <c r="I632" s="7">
        <f>'MEM. CÁLCULO - Decrescente'!AE632</f>
        <v>0</v>
      </c>
      <c r="J632" s="2">
        <f>'MEM. CÁLCULO - Decrescente'!AF632</f>
        <v>0</v>
      </c>
      <c r="K632" s="2">
        <f>'MEM. CÁLCULO - Decrescente'!AG632</f>
        <v>0</v>
      </c>
      <c r="L632" s="7">
        <f>'MEM. CÁLCULO - Decrescente'!AI632</f>
        <v>0</v>
      </c>
      <c r="M632" s="7">
        <f>'MEM. CÁLCULO - Decrescente'!AJ632</f>
        <v>0</v>
      </c>
      <c r="N632" s="747">
        <f>'MEM. CÁLCULO - Decrescente'!AU669</f>
        <v>0</v>
      </c>
      <c r="O632" s="748"/>
      <c r="P632" s="748"/>
      <c r="Q632" s="749"/>
    </row>
    <row r="633" spans="1:17" hidden="1">
      <c r="A633" s="5">
        <f>IF(B633="","",MAX($A$15:A632)+1)</f>
        <v>619</v>
      </c>
      <c r="B633" s="282">
        <f>'ANEXO B - ICPF - Derescente'!B633</f>
        <v>0</v>
      </c>
      <c r="C633" s="282">
        <f>'ANEXO B - ICPF - Derescente'!C633</f>
        <v>0</v>
      </c>
      <c r="D633" s="300">
        <f>'ANEXO B - ICPF - Derescente'!D633</f>
        <v>0</v>
      </c>
      <c r="E633" s="7">
        <f>'MEM. CÁLCULO - Decrescente'!Y633</f>
        <v>0</v>
      </c>
      <c r="F633" s="7">
        <f>'MEM. CÁLCULO - Decrescente'!AA633</f>
        <v>0</v>
      </c>
      <c r="G633" s="2">
        <f>'MEM. CÁLCULO - Decrescente'!AB633</f>
        <v>0</v>
      </c>
      <c r="H633" s="7">
        <f>'MEM. CÁLCULO - Decrescente'!AC633</f>
        <v>0</v>
      </c>
      <c r="I633" s="7">
        <f>'MEM. CÁLCULO - Decrescente'!AE633</f>
        <v>0</v>
      </c>
      <c r="J633" s="2">
        <f>'MEM. CÁLCULO - Decrescente'!AF633</f>
        <v>0</v>
      </c>
      <c r="K633" s="2">
        <f>'MEM. CÁLCULO - Decrescente'!AG633</f>
        <v>0</v>
      </c>
      <c r="L633" s="7">
        <f>'MEM. CÁLCULO - Decrescente'!AI633</f>
        <v>0</v>
      </c>
      <c r="M633" s="7">
        <f>'MEM. CÁLCULO - Decrescente'!AJ633</f>
        <v>0</v>
      </c>
      <c r="N633" s="747">
        <f>'MEM. CÁLCULO - Decrescente'!AU670</f>
        <v>0</v>
      </c>
      <c r="O633" s="748"/>
      <c r="P633" s="748"/>
      <c r="Q633" s="749"/>
    </row>
    <row r="634" spans="1:17" hidden="1">
      <c r="A634" s="5">
        <f>IF(B634="","",MAX($A$15:A633)+1)</f>
        <v>620</v>
      </c>
      <c r="B634" s="282">
        <f>'ANEXO B - ICPF - Derescente'!B634</f>
        <v>0</v>
      </c>
      <c r="C634" s="282">
        <f>'ANEXO B - ICPF - Derescente'!C634</f>
        <v>0</v>
      </c>
      <c r="D634" s="300">
        <f>'ANEXO B - ICPF - Derescente'!D634</f>
        <v>0</v>
      </c>
      <c r="E634" s="7">
        <f>'MEM. CÁLCULO - Decrescente'!Y634</f>
        <v>0</v>
      </c>
      <c r="F634" s="7">
        <f>'MEM. CÁLCULO - Decrescente'!AA634</f>
        <v>0</v>
      </c>
      <c r="G634" s="2">
        <f>'MEM. CÁLCULO - Decrescente'!AB634</f>
        <v>0</v>
      </c>
      <c r="H634" s="7">
        <f>'MEM. CÁLCULO - Decrescente'!AC634</f>
        <v>0</v>
      </c>
      <c r="I634" s="7">
        <f>'MEM. CÁLCULO - Decrescente'!AE634</f>
        <v>0</v>
      </c>
      <c r="J634" s="2">
        <f>'MEM. CÁLCULO - Decrescente'!AF634</f>
        <v>0</v>
      </c>
      <c r="K634" s="2">
        <f>'MEM. CÁLCULO - Decrescente'!AG634</f>
        <v>0</v>
      </c>
      <c r="L634" s="7">
        <f>'MEM. CÁLCULO - Decrescente'!AI634</f>
        <v>0</v>
      </c>
      <c r="M634" s="7">
        <f>'MEM. CÁLCULO - Decrescente'!AJ634</f>
        <v>0</v>
      </c>
      <c r="N634" s="747">
        <f>'MEM. CÁLCULO - Decrescente'!AU671</f>
        <v>0</v>
      </c>
      <c r="O634" s="748"/>
      <c r="P634" s="748"/>
      <c r="Q634" s="749"/>
    </row>
    <row r="635" spans="1:17" hidden="1">
      <c r="A635" s="5">
        <f>IF(B635="","",MAX($A$15:A634)+1)</f>
        <v>621</v>
      </c>
      <c r="B635" s="282">
        <f>'ANEXO B - ICPF - Derescente'!B635</f>
        <v>0</v>
      </c>
      <c r="C635" s="282">
        <f>'ANEXO B - ICPF - Derescente'!C635</f>
        <v>0</v>
      </c>
      <c r="D635" s="300">
        <f>'ANEXO B - ICPF - Derescente'!D635</f>
        <v>0</v>
      </c>
      <c r="E635" s="7">
        <f>'MEM. CÁLCULO - Decrescente'!Y635</f>
        <v>0</v>
      </c>
      <c r="F635" s="7">
        <f>'MEM. CÁLCULO - Decrescente'!AA635</f>
        <v>0</v>
      </c>
      <c r="G635" s="2">
        <f>'MEM. CÁLCULO - Decrescente'!AB635</f>
        <v>0</v>
      </c>
      <c r="H635" s="7">
        <f>'MEM. CÁLCULO - Decrescente'!AC635</f>
        <v>0</v>
      </c>
      <c r="I635" s="7">
        <f>'MEM. CÁLCULO - Decrescente'!AE635</f>
        <v>0</v>
      </c>
      <c r="J635" s="2">
        <f>'MEM. CÁLCULO - Decrescente'!AF635</f>
        <v>0</v>
      </c>
      <c r="K635" s="2">
        <f>'MEM. CÁLCULO - Decrescente'!AG635</f>
        <v>0</v>
      </c>
      <c r="L635" s="7">
        <f>'MEM. CÁLCULO - Decrescente'!AI635</f>
        <v>0</v>
      </c>
      <c r="M635" s="7">
        <f>'MEM. CÁLCULO - Decrescente'!AJ635</f>
        <v>0</v>
      </c>
      <c r="N635" s="747">
        <f>'MEM. CÁLCULO - Decrescente'!AU672</f>
        <v>0</v>
      </c>
      <c r="O635" s="748"/>
      <c r="P635" s="748"/>
      <c r="Q635" s="749"/>
    </row>
    <row r="636" spans="1:17" hidden="1">
      <c r="A636" s="5">
        <f>IF(B636="","",MAX($A$15:A635)+1)</f>
        <v>622</v>
      </c>
      <c r="B636" s="282">
        <f>'ANEXO B - ICPF - Derescente'!B636</f>
        <v>0</v>
      </c>
      <c r="C636" s="282">
        <f>'ANEXO B - ICPF - Derescente'!C636</f>
        <v>0</v>
      </c>
      <c r="D636" s="300">
        <f>'ANEXO B - ICPF - Derescente'!D636</f>
        <v>0</v>
      </c>
      <c r="E636" s="7">
        <f>'MEM. CÁLCULO - Decrescente'!Y636</f>
        <v>0</v>
      </c>
      <c r="F636" s="7">
        <f>'MEM. CÁLCULO - Decrescente'!AA636</f>
        <v>0</v>
      </c>
      <c r="G636" s="2">
        <f>'MEM. CÁLCULO - Decrescente'!AB636</f>
        <v>0</v>
      </c>
      <c r="H636" s="7">
        <f>'MEM. CÁLCULO - Decrescente'!AC636</f>
        <v>0</v>
      </c>
      <c r="I636" s="7">
        <f>'MEM. CÁLCULO - Decrescente'!AE636</f>
        <v>0</v>
      </c>
      <c r="J636" s="2">
        <f>'MEM. CÁLCULO - Decrescente'!AF636</f>
        <v>0</v>
      </c>
      <c r="K636" s="2">
        <f>'MEM. CÁLCULO - Decrescente'!AG636</f>
        <v>0</v>
      </c>
      <c r="L636" s="7">
        <f>'MEM. CÁLCULO - Decrescente'!AI636</f>
        <v>0</v>
      </c>
      <c r="M636" s="7">
        <f>'MEM. CÁLCULO - Decrescente'!AJ636</f>
        <v>0</v>
      </c>
      <c r="N636" s="747">
        <f>'MEM. CÁLCULO - Decrescente'!AU673</f>
        <v>0</v>
      </c>
      <c r="O636" s="748"/>
      <c r="P636" s="748"/>
      <c r="Q636" s="749"/>
    </row>
    <row r="637" spans="1:17" hidden="1">
      <c r="A637" s="5">
        <f>IF(B637="","",MAX($A$15:A636)+1)</f>
        <v>623</v>
      </c>
      <c r="B637" s="282">
        <f>'ANEXO B - ICPF - Derescente'!B637</f>
        <v>0</v>
      </c>
      <c r="C637" s="282">
        <f>'ANEXO B - ICPF - Derescente'!C637</f>
        <v>0</v>
      </c>
      <c r="D637" s="300">
        <f>'ANEXO B - ICPF - Derescente'!D637</f>
        <v>0</v>
      </c>
      <c r="E637" s="7">
        <f>'MEM. CÁLCULO - Decrescente'!Y637</f>
        <v>0</v>
      </c>
      <c r="F637" s="7">
        <f>'MEM. CÁLCULO - Decrescente'!AA637</f>
        <v>0</v>
      </c>
      <c r="G637" s="2">
        <f>'MEM. CÁLCULO - Decrescente'!AB637</f>
        <v>0</v>
      </c>
      <c r="H637" s="7">
        <f>'MEM. CÁLCULO - Decrescente'!AC637</f>
        <v>0</v>
      </c>
      <c r="I637" s="7">
        <f>'MEM. CÁLCULO - Decrescente'!AE637</f>
        <v>0</v>
      </c>
      <c r="J637" s="2">
        <f>'MEM. CÁLCULO - Decrescente'!AF637</f>
        <v>0</v>
      </c>
      <c r="K637" s="2">
        <f>'MEM. CÁLCULO - Decrescente'!AG637</f>
        <v>0</v>
      </c>
      <c r="L637" s="7">
        <f>'MEM. CÁLCULO - Decrescente'!AI637</f>
        <v>0</v>
      </c>
      <c r="M637" s="7">
        <f>'MEM. CÁLCULO - Decrescente'!AJ637</f>
        <v>0</v>
      </c>
      <c r="N637" s="747">
        <f>'MEM. CÁLCULO - Decrescente'!AU674</f>
        <v>0</v>
      </c>
      <c r="O637" s="748"/>
      <c r="P637" s="748"/>
      <c r="Q637" s="749"/>
    </row>
    <row r="638" spans="1:17" hidden="1">
      <c r="A638" s="5">
        <f>IF(B638="","",MAX($A$15:A637)+1)</f>
        <v>624</v>
      </c>
      <c r="B638" s="282">
        <f>'ANEXO B - ICPF - Derescente'!B638</f>
        <v>0</v>
      </c>
      <c r="C638" s="282">
        <f>'ANEXO B - ICPF - Derescente'!C638</f>
        <v>0</v>
      </c>
      <c r="D638" s="300">
        <f>'ANEXO B - ICPF - Derescente'!D638</f>
        <v>0</v>
      </c>
      <c r="E638" s="7">
        <f>'MEM. CÁLCULO - Decrescente'!Y638</f>
        <v>0</v>
      </c>
      <c r="F638" s="7">
        <f>'MEM. CÁLCULO - Decrescente'!AA638</f>
        <v>0</v>
      </c>
      <c r="G638" s="2">
        <f>'MEM. CÁLCULO - Decrescente'!AB638</f>
        <v>0</v>
      </c>
      <c r="H638" s="7">
        <f>'MEM. CÁLCULO - Decrescente'!AC638</f>
        <v>0</v>
      </c>
      <c r="I638" s="7">
        <f>'MEM. CÁLCULO - Decrescente'!AE638</f>
        <v>0</v>
      </c>
      <c r="J638" s="2">
        <f>'MEM. CÁLCULO - Decrescente'!AF638</f>
        <v>0</v>
      </c>
      <c r="K638" s="2">
        <f>'MEM. CÁLCULO - Decrescente'!AG638</f>
        <v>0</v>
      </c>
      <c r="L638" s="7">
        <f>'MEM. CÁLCULO - Decrescente'!AI638</f>
        <v>0</v>
      </c>
      <c r="M638" s="7">
        <f>'MEM. CÁLCULO - Decrescente'!AJ638</f>
        <v>0</v>
      </c>
      <c r="N638" s="747">
        <f>'MEM. CÁLCULO - Decrescente'!AU675</f>
        <v>0</v>
      </c>
      <c r="O638" s="748"/>
      <c r="P638" s="748"/>
      <c r="Q638" s="749"/>
    </row>
    <row r="639" spans="1:17" hidden="1">
      <c r="A639" s="5">
        <f>IF(B639="","",MAX($A$15:A638)+1)</f>
        <v>625</v>
      </c>
      <c r="B639" s="282">
        <f>'ANEXO B - ICPF - Derescente'!B639</f>
        <v>0</v>
      </c>
      <c r="C639" s="282">
        <f>'ANEXO B - ICPF - Derescente'!C639</f>
        <v>0</v>
      </c>
      <c r="D639" s="300">
        <f>'ANEXO B - ICPF - Derescente'!D639</f>
        <v>0</v>
      </c>
      <c r="E639" s="7">
        <f>'MEM. CÁLCULO - Decrescente'!Y639</f>
        <v>0</v>
      </c>
      <c r="F639" s="7">
        <f>'MEM. CÁLCULO - Decrescente'!AA639</f>
        <v>0</v>
      </c>
      <c r="G639" s="2">
        <f>'MEM. CÁLCULO - Decrescente'!AB639</f>
        <v>0</v>
      </c>
      <c r="H639" s="7">
        <f>'MEM. CÁLCULO - Decrescente'!AC639</f>
        <v>0</v>
      </c>
      <c r="I639" s="7">
        <f>'MEM. CÁLCULO - Decrescente'!AE639</f>
        <v>0</v>
      </c>
      <c r="J639" s="2">
        <f>'MEM. CÁLCULO - Decrescente'!AF639</f>
        <v>0</v>
      </c>
      <c r="K639" s="2">
        <f>'MEM. CÁLCULO - Decrescente'!AG639</f>
        <v>0</v>
      </c>
      <c r="L639" s="7">
        <f>'MEM. CÁLCULO - Decrescente'!AI639</f>
        <v>0</v>
      </c>
      <c r="M639" s="7">
        <f>'MEM. CÁLCULO - Decrescente'!AJ639</f>
        <v>0</v>
      </c>
      <c r="N639" s="747">
        <f>'MEM. CÁLCULO - Decrescente'!AU676</f>
        <v>0</v>
      </c>
      <c r="O639" s="748"/>
      <c r="P639" s="748"/>
      <c r="Q639" s="749"/>
    </row>
    <row r="640" spans="1:17" hidden="1">
      <c r="A640" s="5">
        <f>IF(B640="","",MAX($A$15:A639)+1)</f>
        <v>626</v>
      </c>
      <c r="B640" s="282">
        <f>'ANEXO B - ICPF - Derescente'!B640</f>
        <v>0</v>
      </c>
      <c r="C640" s="282">
        <f>'ANEXO B - ICPF - Derescente'!C640</f>
        <v>0</v>
      </c>
      <c r="D640" s="300">
        <f>'ANEXO B - ICPF - Derescente'!D640</f>
        <v>0</v>
      </c>
      <c r="E640" s="7">
        <f>'MEM. CÁLCULO - Decrescente'!Y640</f>
        <v>0</v>
      </c>
      <c r="F640" s="7">
        <f>'MEM. CÁLCULO - Decrescente'!AA640</f>
        <v>0</v>
      </c>
      <c r="G640" s="2">
        <f>'MEM. CÁLCULO - Decrescente'!AB640</f>
        <v>0</v>
      </c>
      <c r="H640" s="7">
        <f>'MEM. CÁLCULO - Decrescente'!AC640</f>
        <v>0</v>
      </c>
      <c r="I640" s="7">
        <f>'MEM. CÁLCULO - Decrescente'!AE640</f>
        <v>0</v>
      </c>
      <c r="J640" s="2">
        <f>'MEM. CÁLCULO - Decrescente'!AF640</f>
        <v>0</v>
      </c>
      <c r="K640" s="2">
        <f>'MEM. CÁLCULO - Decrescente'!AG640</f>
        <v>0</v>
      </c>
      <c r="L640" s="7">
        <f>'MEM. CÁLCULO - Decrescente'!AI640</f>
        <v>0</v>
      </c>
      <c r="M640" s="7">
        <f>'MEM. CÁLCULO - Decrescente'!AJ640</f>
        <v>0</v>
      </c>
      <c r="N640" s="747">
        <f>'MEM. CÁLCULO - Decrescente'!AU677</f>
        <v>0</v>
      </c>
      <c r="O640" s="748"/>
      <c r="P640" s="748"/>
      <c r="Q640" s="749"/>
    </row>
    <row r="641" spans="1:17" hidden="1">
      <c r="A641" s="5">
        <f>IF(B641="","",MAX($A$15:A640)+1)</f>
        <v>627</v>
      </c>
      <c r="B641" s="282">
        <f>'ANEXO B - ICPF - Derescente'!B641</f>
        <v>0</v>
      </c>
      <c r="C641" s="282">
        <f>'ANEXO B - ICPF - Derescente'!C641</f>
        <v>0</v>
      </c>
      <c r="D641" s="300">
        <f>'ANEXO B - ICPF - Derescente'!D641</f>
        <v>0</v>
      </c>
      <c r="E641" s="7">
        <f>'MEM. CÁLCULO - Decrescente'!Y641</f>
        <v>0</v>
      </c>
      <c r="F641" s="7">
        <f>'MEM. CÁLCULO - Decrescente'!AA641</f>
        <v>0</v>
      </c>
      <c r="G641" s="2">
        <f>'MEM. CÁLCULO - Decrescente'!AB641</f>
        <v>0</v>
      </c>
      <c r="H641" s="7">
        <f>'MEM. CÁLCULO - Decrescente'!AC641</f>
        <v>0</v>
      </c>
      <c r="I641" s="7">
        <f>'MEM. CÁLCULO - Decrescente'!AE641</f>
        <v>0</v>
      </c>
      <c r="J641" s="2">
        <f>'MEM. CÁLCULO - Decrescente'!AF641</f>
        <v>0</v>
      </c>
      <c r="K641" s="2">
        <f>'MEM. CÁLCULO - Decrescente'!AG641</f>
        <v>0</v>
      </c>
      <c r="L641" s="7">
        <f>'MEM. CÁLCULO - Decrescente'!AI641</f>
        <v>0</v>
      </c>
      <c r="M641" s="7">
        <f>'MEM. CÁLCULO - Decrescente'!AJ641</f>
        <v>0</v>
      </c>
      <c r="N641" s="747">
        <f>'MEM. CÁLCULO - Decrescente'!AU678</f>
        <v>0</v>
      </c>
      <c r="O641" s="748"/>
      <c r="P641" s="748"/>
      <c r="Q641" s="749"/>
    </row>
    <row r="642" spans="1:17" hidden="1">
      <c r="A642" s="5">
        <f>IF(B642="","",MAX($A$15:A641)+1)</f>
        <v>628</v>
      </c>
      <c r="B642" s="282">
        <f>'ANEXO B - ICPF - Derescente'!B642</f>
        <v>0</v>
      </c>
      <c r="C642" s="282">
        <f>'ANEXO B - ICPF - Derescente'!C642</f>
        <v>0</v>
      </c>
      <c r="D642" s="300">
        <f>'ANEXO B - ICPF - Derescente'!D642</f>
        <v>0</v>
      </c>
      <c r="E642" s="7">
        <f>'MEM. CÁLCULO - Decrescente'!Y642</f>
        <v>0</v>
      </c>
      <c r="F642" s="7">
        <f>'MEM. CÁLCULO - Decrescente'!AA642</f>
        <v>0</v>
      </c>
      <c r="G642" s="2">
        <f>'MEM. CÁLCULO - Decrescente'!AB642</f>
        <v>0</v>
      </c>
      <c r="H642" s="7">
        <f>'MEM. CÁLCULO - Decrescente'!AC642</f>
        <v>0</v>
      </c>
      <c r="I642" s="7">
        <f>'MEM. CÁLCULO - Decrescente'!AE642</f>
        <v>0</v>
      </c>
      <c r="J642" s="2">
        <f>'MEM. CÁLCULO - Decrescente'!AF642</f>
        <v>0</v>
      </c>
      <c r="K642" s="2">
        <f>'MEM. CÁLCULO - Decrescente'!AG642</f>
        <v>0</v>
      </c>
      <c r="L642" s="7">
        <f>'MEM. CÁLCULO - Decrescente'!AI642</f>
        <v>0</v>
      </c>
      <c r="M642" s="7">
        <f>'MEM. CÁLCULO - Decrescente'!AJ642</f>
        <v>0</v>
      </c>
      <c r="N642" s="747">
        <f>'MEM. CÁLCULO - Decrescente'!AU679</f>
        <v>0</v>
      </c>
      <c r="O642" s="748"/>
      <c r="P642" s="748"/>
      <c r="Q642" s="749"/>
    </row>
    <row r="643" spans="1:17" hidden="1">
      <c r="A643" s="5">
        <f>IF(B643="","",MAX($A$15:A642)+1)</f>
        <v>629</v>
      </c>
      <c r="B643" s="282">
        <f>'ANEXO B - ICPF - Derescente'!B643</f>
        <v>0</v>
      </c>
      <c r="C643" s="282">
        <f>'ANEXO B - ICPF - Derescente'!C643</f>
        <v>0</v>
      </c>
      <c r="D643" s="300">
        <f>'ANEXO B - ICPF - Derescente'!D643</f>
        <v>0</v>
      </c>
      <c r="E643" s="7">
        <f>'MEM. CÁLCULO - Decrescente'!Y643</f>
        <v>0</v>
      </c>
      <c r="F643" s="7">
        <f>'MEM. CÁLCULO - Decrescente'!AA643</f>
        <v>0</v>
      </c>
      <c r="G643" s="2">
        <f>'MEM. CÁLCULO - Decrescente'!AB643</f>
        <v>0</v>
      </c>
      <c r="H643" s="7">
        <f>'MEM. CÁLCULO - Decrescente'!AC643</f>
        <v>0</v>
      </c>
      <c r="I643" s="7">
        <f>'MEM. CÁLCULO - Decrescente'!AE643</f>
        <v>0</v>
      </c>
      <c r="J643" s="2">
        <f>'MEM. CÁLCULO - Decrescente'!AF643</f>
        <v>0</v>
      </c>
      <c r="K643" s="2">
        <f>'MEM. CÁLCULO - Decrescente'!AG643</f>
        <v>0</v>
      </c>
      <c r="L643" s="7">
        <f>'MEM. CÁLCULO - Decrescente'!AI643</f>
        <v>0</v>
      </c>
      <c r="M643" s="7">
        <f>'MEM. CÁLCULO - Decrescente'!AJ643</f>
        <v>0</v>
      </c>
      <c r="N643" s="747">
        <f>'MEM. CÁLCULO - Decrescente'!AU680</f>
        <v>0</v>
      </c>
      <c r="O643" s="748"/>
      <c r="P643" s="748"/>
      <c r="Q643" s="749"/>
    </row>
    <row r="644" spans="1:17" hidden="1">
      <c r="A644" s="5">
        <f>IF(B644="","",MAX($A$15:A643)+1)</f>
        <v>630</v>
      </c>
      <c r="B644" s="282">
        <f>'ANEXO B - ICPF - Derescente'!B644</f>
        <v>0</v>
      </c>
      <c r="C644" s="282">
        <f>'ANEXO B - ICPF - Derescente'!C644</f>
        <v>0</v>
      </c>
      <c r="D644" s="300">
        <f>'ANEXO B - ICPF - Derescente'!D644</f>
        <v>0</v>
      </c>
      <c r="E644" s="7">
        <f>'MEM. CÁLCULO - Decrescente'!Y644</f>
        <v>0</v>
      </c>
      <c r="F644" s="7">
        <f>'MEM. CÁLCULO - Decrescente'!AA644</f>
        <v>0</v>
      </c>
      <c r="G644" s="2">
        <f>'MEM. CÁLCULO - Decrescente'!AB644</f>
        <v>0</v>
      </c>
      <c r="H644" s="7">
        <f>'MEM. CÁLCULO - Decrescente'!AC644</f>
        <v>0</v>
      </c>
      <c r="I644" s="7">
        <f>'MEM. CÁLCULO - Decrescente'!AE644</f>
        <v>0</v>
      </c>
      <c r="J644" s="2">
        <f>'MEM. CÁLCULO - Decrescente'!AF644</f>
        <v>0</v>
      </c>
      <c r="K644" s="2">
        <f>'MEM. CÁLCULO - Decrescente'!AG644</f>
        <v>0</v>
      </c>
      <c r="L644" s="7">
        <f>'MEM. CÁLCULO - Decrescente'!AI644</f>
        <v>0</v>
      </c>
      <c r="M644" s="7">
        <f>'MEM. CÁLCULO - Decrescente'!AJ644</f>
        <v>0</v>
      </c>
      <c r="N644" s="747">
        <f>'MEM. CÁLCULO - Decrescente'!AU681</f>
        <v>0</v>
      </c>
      <c r="O644" s="748"/>
      <c r="P644" s="748"/>
      <c r="Q644" s="749"/>
    </row>
    <row r="645" spans="1:17" hidden="1">
      <c r="A645" s="5">
        <f>IF(B645="","",MAX($A$15:A644)+1)</f>
        <v>631</v>
      </c>
      <c r="B645" s="282">
        <f>'ANEXO B - ICPF - Derescente'!B645</f>
        <v>0</v>
      </c>
      <c r="C645" s="282">
        <f>'ANEXO B - ICPF - Derescente'!C645</f>
        <v>0</v>
      </c>
      <c r="D645" s="300">
        <f>'ANEXO B - ICPF - Derescente'!D645</f>
        <v>0</v>
      </c>
      <c r="E645" s="7">
        <f>'MEM. CÁLCULO - Decrescente'!Y645</f>
        <v>0</v>
      </c>
      <c r="F645" s="7">
        <f>'MEM. CÁLCULO - Decrescente'!AA645</f>
        <v>0</v>
      </c>
      <c r="G645" s="2">
        <f>'MEM. CÁLCULO - Decrescente'!AB645</f>
        <v>0</v>
      </c>
      <c r="H645" s="7">
        <f>'MEM. CÁLCULO - Decrescente'!AC645</f>
        <v>0</v>
      </c>
      <c r="I645" s="7">
        <f>'MEM. CÁLCULO - Decrescente'!AE645</f>
        <v>0</v>
      </c>
      <c r="J645" s="2">
        <f>'MEM. CÁLCULO - Decrescente'!AF645</f>
        <v>0</v>
      </c>
      <c r="K645" s="2">
        <f>'MEM. CÁLCULO - Decrescente'!AG645</f>
        <v>0</v>
      </c>
      <c r="L645" s="7">
        <f>'MEM. CÁLCULO - Decrescente'!AI645</f>
        <v>0</v>
      </c>
      <c r="M645" s="7">
        <f>'MEM. CÁLCULO - Decrescente'!AJ645</f>
        <v>0</v>
      </c>
      <c r="N645" s="747">
        <f>'MEM. CÁLCULO - Decrescente'!AU682</f>
        <v>0</v>
      </c>
      <c r="O645" s="748"/>
      <c r="P645" s="748"/>
      <c r="Q645" s="749"/>
    </row>
    <row r="646" spans="1:17" hidden="1">
      <c r="A646" s="5">
        <f>IF(B646="","",MAX($A$15:A645)+1)</f>
        <v>632</v>
      </c>
      <c r="B646" s="282">
        <f>'ANEXO B - ICPF - Derescente'!B646</f>
        <v>0</v>
      </c>
      <c r="C646" s="282">
        <f>'ANEXO B - ICPF - Derescente'!C646</f>
        <v>0</v>
      </c>
      <c r="D646" s="300">
        <f>'ANEXO B - ICPF - Derescente'!D646</f>
        <v>0</v>
      </c>
      <c r="E646" s="7">
        <f>'MEM. CÁLCULO - Decrescente'!Y646</f>
        <v>0</v>
      </c>
      <c r="F646" s="7">
        <f>'MEM. CÁLCULO - Decrescente'!AA646</f>
        <v>0</v>
      </c>
      <c r="G646" s="2">
        <f>'MEM. CÁLCULO - Decrescente'!AB646</f>
        <v>0</v>
      </c>
      <c r="H646" s="7">
        <f>'MEM. CÁLCULO - Decrescente'!AC646</f>
        <v>0</v>
      </c>
      <c r="I646" s="7">
        <f>'MEM. CÁLCULO - Decrescente'!AE646</f>
        <v>0</v>
      </c>
      <c r="J646" s="2">
        <f>'MEM. CÁLCULO - Decrescente'!AF646</f>
        <v>0</v>
      </c>
      <c r="K646" s="2">
        <f>'MEM. CÁLCULO - Decrescente'!AG646</f>
        <v>0</v>
      </c>
      <c r="L646" s="7">
        <f>'MEM. CÁLCULO - Decrescente'!AI646</f>
        <v>0</v>
      </c>
      <c r="M646" s="7">
        <f>'MEM. CÁLCULO - Decrescente'!AJ646</f>
        <v>0</v>
      </c>
      <c r="N646" s="747">
        <f>'MEM. CÁLCULO - Decrescente'!AU683</f>
        <v>0</v>
      </c>
      <c r="O646" s="748"/>
      <c r="P646" s="748"/>
      <c r="Q646" s="749"/>
    </row>
    <row r="647" spans="1:17" hidden="1">
      <c r="A647" s="5">
        <f>IF(B647="","",MAX($A$15:A646)+1)</f>
        <v>633</v>
      </c>
      <c r="B647" s="282">
        <f>'ANEXO B - ICPF - Derescente'!B647</f>
        <v>0</v>
      </c>
      <c r="C647" s="282">
        <f>'ANEXO B - ICPF - Derescente'!C647</f>
        <v>0</v>
      </c>
      <c r="D647" s="300">
        <f>'ANEXO B - ICPF - Derescente'!D647</f>
        <v>0</v>
      </c>
      <c r="E647" s="7">
        <f>'MEM. CÁLCULO - Decrescente'!Y647</f>
        <v>0</v>
      </c>
      <c r="F647" s="7">
        <f>'MEM. CÁLCULO - Decrescente'!AA647</f>
        <v>0</v>
      </c>
      <c r="G647" s="2">
        <f>'MEM. CÁLCULO - Decrescente'!AB647</f>
        <v>0</v>
      </c>
      <c r="H647" s="7">
        <f>'MEM. CÁLCULO - Decrescente'!AC647</f>
        <v>0</v>
      </c>
      <c r="I647" s="7">
        <f>'MEM. CÁLCULO - Decrescente'!AE647</f>
        <v>0</v>
      </c>
      <c r="J647" s="2">
        <f>'MEM. CÁLCULO - Decrescente'!AF647</f>
        <v>0</v>
      </c>
      <c r="K647" s="2">
        <f>'MEM. CÁLCULO - Decrescente'!AG647</f>
        <v>0</v>
      </c>
      <c r="L647" s="7">
        <f>'MEM. CÁLCULO - Decrescente'!AI647</f>
        <v>0</v>
      </c>
      <c r="M647" s="7">
        <f>'MEM. CÁLCULO - Decrescente'!AJ647</f>
        <v>0</v>
      </c>
      <c r="N647" s="747">
        <f>'MEM. CÁLCULO - Decrescente'!AU684</f>
        <v>0</v>
      </c>
      <c r="O647" s="748"/>
      <c r="P647" s="748"/>
      <c r="Q647" s="749"/>
    </row>
    <row r="648" spans="1:17" hidden="1">
      <c r="A648" s="5">
        <f>IF(B648="","",MAX($A$15:A647)+1)</f>
        <v>634</v>
      </c>
      <c r="B648" s="282">
        <f>'ANEXO B - ICPF - Derescente'!B648</f>
        <v>0</v>
      </c>
      <c r="C648" s="282">
        <f>'ANEXO B - ICPF - Derescente'!C648</f>
        <v>0</v>
      </c>
      <c r="D648" s="300">
        <f>'ANEXO B - ICPF - Derescente'!D648</f>
        <v>0</v>
      </c>
      <c r="E648" s="7">
        <f>'MEM. CÁLCULO - Decrescente'!Y648</f>
        <v>0</v>
      </c>
      <c r="F648" s="7">
        <f>'MEM. CÁLCULO - Decrescente'!AA648</f>
        <v>0</v>
      </c>
      <c r="G648" s="2">
        <f>'MEM. CÁLCULO - Decrescente'!AB648</f>
        <v>0</v>
      </c>
      <c r="H648" s="7">
        <f>'MEM. CÁLCULO - Decrescente'!AC648</f>
        <v>0</v>
      </c>
      <c r="I648" s="7">
        <f>'MEM. CÁLCULO - Decrescente'!AE648</f>
        <v>0</v>
      </c>
      <c r="J648" s="2">
        <f>'MEM. CÁLCULO - Decrescente'!AF648</f>
        <v>0</v>
      </c>
      <c r="K648" s="2">
        <f>'MEM. CÁLCULO - Decrescente'!AG648</f>
        <v>0</v>
      </c>
      <c r="L648" s="7">
        <f>'MEM. CÁLCULO - Decrescente'!AI648</f>
        <v>0</v>
      </c>
      <c r="M648" s="7">
        <f>'MEM. CÁLCULO - Decrescente'!AJ648</f>
        <v>0</v>
      </c>
      <c r="N648" s="747">
        <f>'MEM. CÁLCULO - Decrescente'!AU685</f>
        <v>0</v>
      </c>
      <c r="O648" s="748"/>
      <c r="P648" s="748"/>
      <c r="Q648" s="749"/>
    </row>
    <row r="649" spans="1:17" hidden="1">
      <c r="A649" s="5">
        <f>IF(B649="","",MAX($A$15:A648)+1)</f>
        <v>635</v>
      </c>
      <c r="B649" s="282">
        <f>'ANEXO B - ICPF - Derescente'!B649</f>
        <v>0</v>
      </c>
      <c r="C649" s="282">
        <f>'ANEXO B - ICPF - Derescente'!C649</f>
        <v>0</v>
      </c>
      <c r="D649" s="300">
        <f>'ANEXO B - ICPF - Derescente'!D649</f>
        <v>0</v>
      </c>
      <c r="E649" s="7">
        <f>'MEM. CÁLCULO - Decrescente'!Y649</f>
        <v>0</v>
      </c>
      <c r="F649" s="7">
        <f>'MEM. CÁLCULO - Decrescente'!AA649</f>
        <v>0</v>
      </c>
      <c r="G649" s="2">
        <f>'MEM. CÁLCULO - Decrescente'!AB649</f>
        <v>0</v>
      </c>
      <c r="H649" s="7">
        <f>'MEM. CÁLCULO - Decrescente'!AC649</f>
        <v>0</v>
      </c>
      <c r="I649" s="7">
        <f>'MEM. CÁLCULO - Decrescente'!AE649</f>
        <v>0</v>
      </c>
      <c r="J649" s="2">
        <f>'MEM. CÁLCULO - Decrescente'!AF649</f>
        <v>0</v>
      </c>
      <c r="K649" s="2">
        <f>'MEM. CÁLCULO - Decrescente'!AG649</f>
        <v>0</v>
      </c>
      <c r="L649" s="7">
        <f>'MEM. CÁLCULO - Decrescente'!AI649</f>
        <v>0</v>
      </c>
      <c r="M649" s="7">
        <f>'MEM. CÁLCULO - Decrescente'!AJ649</f>
        <v>0</v>
      </c>
      <c r="N649" s="747">
        <f>'MEM. CÁLCULO - Decrescente'!AU686</f>
        <v>0</v>
      </c>
      <c r="O649" s="748"/>
      <c r="P649" s="748"/>
      <c r="Q649" s="749"/>
    </row>
    <row r="650" spans="1:17" hidden="1">
      <c r="A650" s="5">
        <f>IF(B650="","",MAX($A$15:A649)+1)</f>
        <v>636</v>
      </c>
      <c r="B650" s="282">
        <f>'ANEXO B - ICPF - Derescente'!B650</f>
        <v>0</v>
      </c>
      <c r="C650" s="282">
        <f>'ANEXO B - ICPF - Derescente'!C650</f>
        <v>0</v>
      </c>
      <c r="D650" s="300">
        <f>'ANEXO B - ICPF - Derescente'!D650</f>
        <v>0</v>
      </c>
      <c r="E650" s="7">
        <f>'MEM. CÁLCULO - Decrescente'!Y650</f>
        <v>0</v>
      </c>
      <c r="F650" s="7">
        <f>'MEM. CÁLCULO - Decrescente'!AA650</f>
        <v>0</v>
      </c>
      <c r="G650" s="2">
        <f>'MEM. CÁLCULO - Decrescente'!AB650</f>
        <v>0</v>
      </c>
      <c r="H650" s="7">
        <f>'MEM. CÁLCULO - Decrescente'!AC650</f>
        <v>0</v>
      </c>
      <c r="I650" s="7">
        <f>'MEM. CÁLCULO - Decrescente'!AE650</f>
        <v>0</v>
      </c>
      <c r="J650" s="2">
        <f>'MEM. CÁLCULO - Decrescente'!AF650</f>
        <v>0</v>
      </c>
      <c r="K650" s="2">
        <f>'MEM. CÁLCULO - Decrescente'!AG650</f>
        <v>0</v>
      </c>
      <c r="L650" s="7">
        <f>'MEM. CÁLCULO - Decrescente'!AI650</f>
        <v>0</v>
      </c>
      <c r="M650" s="7">
        <f>'MEM. CÁLCULO - Decrescente'!AJ650</f>
        <v>0</v>
      </c>
      <c r="N650" s="747">
        <f>'MEM. CÁLCULO - Decrescente'!AU687</f>
        <v>0</v>
      </c>
      <c r="O650" s="748"/>
      <c r="P650" s="748"/>
      <c r="Q650" s="749"/>
    </row>
    <row r="651" spans="1:17" hidden="1">
      <c r="A651" s="5">
        <f>IF(B651="","",MAX($A$15:A650)+1)</f>
        <v>637</v>
      </c>
      <c r="B651" s="282">
        <f>'ANEXO B - ICPF - Derescente'!B651</f>
        <v>0</v>
      </c>
      <c r="C651" s="282">
        <f>'ANEXO B - ICPF - Derescente'!C651</f>
        <v>0</v>
      </c>
      <c r="D651" s="300">
        <f>'ANEXO B - ICPF - Derescente'!D651</f>
        <v>0</v>
      </c>
      <c r="E651" s="7">
        <f>'MEM. CÁLCULO - Decrescente'!Y651</f>
        <v>0</v>
      </c>
      <c r="F651" s="7">
        <f>'MEM. CÁLCULO - Decrescente'!AA651</f>
        <v>0</v>
      </c>
      <c r="G651" s="2">
        <f>'MEM. CÁLCULO - Decrescente'!AB651</f>
        <v>0</v>
      </c>
      <c r="H651" s="7">
        <f>'MEM. CÁLCULO - Decrescente'!AC651</f>
        <v>0</v>
      </c>
      <c r="I651" s="7">
        <f>'MEM. CÁLCULO - Decrescente'!AE651</f>
        <v>0</v>
      </c>
      <c r="J651" s="2">
        <f>'MEM. CÁLCULO - Decrescente'!AF651</f>
        <v>0</v>
      </c>
      <c r="K651" s="2">
        <f>'MEM. CÁLCULO - Decrescente'!AG651</f>
        <v>0</v>
      </c>
      <c r="L651" s="7">
        <f>'MEM. CÁLCULO - Decrescente'!AI651</f>
        <v>0</v>
      </c>
      <c r="M651" s="7">
        <f>'MEM. CÁLCULO - Decrescente'!AJ651</f>
        <v>0</v>
      </c>
      <c r="N651" s="747">
        <f>'MEM. CÁLCULO - Decrescente'!AU688</f>
        <v>0</v>
      </c>
      <c r="O651" s="748"/>
      <c r="P651" s="748"/>
      <c r="Q651" s="749"/>
    </row>
    <row r="652" spans="1:17" hidden="1">
      <c r="A652" s="5">
        <f>IF(B652="","",MAX($A$15:A651)+1)</f>
        <v>638</v>
      </c>
      <c r="B652" s="282">
        <f>'ANEXO B - ICPF - Derescente'!B652</f>
        <v>0</v>
      </c>
      <c r="C652" s="282">
        <f>'ANEXO B - ICPF - Derescente'!C652</f>
        <v>0</v>
      </c>
      <c r="D652" s="300">
        <f>'ANEXO B - ICPF - Derescente'!D652</f>
        <v>0</v>
      </c>
      <c r="E652" s="7">
        <f>'MEM. CÁLCULO - Decrescente'!Y652</f>
        <v>0</v>
      </c>
      <c r="F652" s="7">
        <f>'MEM. CÁLCULO - Decrescente'!AA652</f>
        <v>0</v>
      </c>
      <c r="G652" s="2">
        <f>'MEM. CÁLCULO - Decrescente'!AB652</f>
        <v>0</v>
      </c>
      <c r="H652" s="7">
        <f>'MEM. CÁLCULO - Decrescente'!AC652</f>
        <v>0</v>
      </c>
      <c r="I652" s="7">
        <f>'MEM. CÁLCULO - Decrescente'!AE652</f>
        <v>0</v>
      </c>
      <c r="J652" s="2">
        <f>'MEM. CÁLCULO - Decrescente'!AF652</f>
        <v>0</v>
      </c>
      <c r="K652" s="2">
        <f>'MEM. CÁLCULO - Decrescente'!AG652</f>
        <v>0</v>
      </c>
      <c r="L652" s="7">
        <f>'MEM. CÁLCULO - Decrescente'!AI652</f>
        <v>0</v>
      </c>
      <c r="M652" s="7">
        <f>'MEM. CÁLCULO - Decrescente'!AJ652</f>
        <v>0</v>
      </c>
      <c r="N652" s="747">
        <f>'MEM. CÁLCULO - Decrescente'!AU689</f>
        <v>0</v>
      </c>
      <c r="O652" s="748"/>
      <c r="P652" s="748"/>
      <c r="Q652" s="749"/>
    </row>
    <row r="653" spans="1:17" hidden="1">
      <c r="A653" s="5">
        <f>IF(B653="","",MAX($A$15:A652)+1)</f>
        <v>639</v>
      </c>
      <c r="B653" s="282">
        <f>'ANEXO B - ICPF - Derescente'!B653</f>
        <v>0</v>
      </c>
      <c r="C653" s="282">
        <f>'ANEXO B - ICPF - Derescente'!C653</f>
        <v>0</v>
      </c>
      <c r="D653" s="300">
        <f>'ANEXO B - ICPF - Derescente'!D653</f>
        <v>0</v>
      </c>
      <c r="E653" s="7">
        <f>'MEM. CÁLCULO - Decrescente'!Y653</f>
        <v>0</v>
      </c>
      <c r="F653" s="7">
        <f>'MEM. CÁLCULO - Decrescente'!AA653</f>
        <v>0</v>
      </c>
      <c r="G653" s="2">
        <f>'MEM. CÁLCULO - Decrescente'!AB653</f>
        <v>0</v>
      </c>
      <c r="H653" s="7">
        <f>'MEM. CÁLCULO - Decrescente'!AC653</f>
        <v>0</v>
      </c>
      <c r="I653" s="7">
        <f>'MEM. CÁLCULO - Decrescente'!AE653</f>
        <v>0</v>
      </c>
      <c r="J653" s="2">
        <f>'MEM. CÁLCULO - Decrescente'!AF653</f>
        <v>0</v>
      </c>
      <c r="K653" s="2">
        <f>'MEM. CÁLCULO - Decrescente'!AG653</f>
        <v>0</v>
      </c>
      <c r="L653" s="7">
        <f>'MEM. CÁLCULO - Decrescente'!AI653</f>
        <v>0</v>
      </c>
      <c r="M653" s="7">
        <f>'MEM. CÁLCULO - Decrescente'!AJ653</f>
        <v>0</v>
      </c>
      <c r="N653" s="747">
        <f>'MEM. CÁLCULO - Decrescente'!AU690</f>
        <v>0</v>
      </c>
      <c r="O653" s="748"/>
      <c r="P653" s="748"/>
      <c r="Q653" s="749"/>
    </row>
    <row r="654" spans="1:17" hidden="1">
      <c r="A654" s="5">
        <f>IF(B654="","",MAX($A$15:A653)+1)</f>
        <v>640</v>
      </c>
      <c r="B654" s="282">
        <f>'ANEXO B - ICPF - Derescente'!B654</f>
        <v>0</v>
      </c>
      <c r="C654" s="282">
        <f>'ANEXO B - ICPF - Derescente'!C654</f>
        <v>0</v>
      </c>
      <c r="D654" s="300">
        <f>'ANEXO B - ICPF - Derescente'!D654</f>
        <v>0</v>
      </c>
      <c r="E654" s="7">
        <f>'MEM. CÁLCULO - Decrescente'!Y654</f>
        <v>0</v>
      </c>
      <c r="F654" s="7">
        <f>'MEM. CÁLCULO - Decrescente'!AA654</f>
        <v>0</v>
      </c>
      <c r="G654" s="2">
        <f>'MEM. CÁLCULO - Decrescente'!AB654</f>
        <v>0</v>
      </c>
      <c r="H654" s="7">
        <f>'MEM. CÁLCULO - Decrescente'!AC654</f>
        <v>0</v>
      </c>
      <c r="I654" s="7">
        <f>'MEM. CÁLCULO - Decrescente'!AE654</f>
        <v>0</v>
      </c>
      <c r="J654" s="2">
        <f>'MEM. CÁLCULO - Decrescente'!AF654</f>
        <v>0</v>
      </c>
      <c r="K654" s="2">
        <f>'MEM. CÁLCULO - Decrescente'!AG654</f>
        <v>0</v>
      </c>
      <c r="L654" s="7">
        <f>'MEM. CÁLCULO - Decrescente'!AI654</f>
        <v>0</v>
      </c>
      <c r="M654" s="7">
        <f>'MEM. CÁLCULO - Decrescente'!AJ654</f>
        <v>0</v>
      </c>
      <c r="N654" s="747">
        <f>'MEM. CÁLCULO - Decrescente'!AU691</f>
        <v>0</v>
      </c>
      <c r="O654" s="748"/>
      <c r="P654" s="748"/>
      <c r="Q654" s="749"/>
    </row>
    <row r="655" spans="1:17" hidden="1">
      <c r="A655" s="5">
        <f>IF(B655="","",MAX($A$15:A654)+1)</f>
        <v>641</v>
      </c>
      <c r="B655" s="282">
        <f>'ANEXO B - ICPF - Derescente'!B655</f>
        <v>0</v>
      </c>
      <c r="C655" s="282">
        <f>'ANEXO B - ICPF - Derescente'!C655</f>
        <v>0</v>
      </c>
      <c r="D655" s="300">
        <f>'ANEXO B - ICPF - Derescente'!D655</f>
        <v>0</v>
      </c>
      <c r="E655" s="7">
        <f>'MEM. CÁLCULO - Decrescente'!Y655</f>
        <v>0</v>
      </c>
      <c r="F655" s="7">
        <f>'MEM. CÁLCULO - Decrescente'!AA655</f>
        <v>0</v>
      </c>
      <c r="G655" s="2">
        <f>'MEM. CÁLCULO - Decrescente'!AB655</f>
        <v>0</v>
      </c>
      <c r="H655" s="7">
        <f>'MEM. CÁLCULO - Decrescente'!AC655</f>
        <v>0</v>
      </c>
      <c r="I655" s="7">
        <f>'MEM. CÁLCULO - Decrescente'!AE655</f>
        <v>0</v>
      </c>
      <c r="J655" s="2">
        <f>'MEM. CÁLCULO - Decrescente'!AF655</f>
        <v>0</v>
      </c>
      <c r="K655" s="2">
        <f>'MEM. CÁLCULO - Decrescente'!AG655</f>
        <v>0</v>
      </c>
      <c r="L655" s="7">
        <f>'MEM. CÁLCULO - Decrescente'!AI655</f>
        <v>0</v>
      </c>
      <c r="M655" s="7">
        <f>'MEM. CÁLCULO - Decrescente'!AJ655</f>
        <v>0</v>
      </c>
      <c r="N655" s="747">
        <f>'MEM. CÁLCULO - Decrescente'!AU692</f>
        <v>0</v>
      </c>
      <c r="O655" s="748"/>
      <c r="P655" s="748"/>
      <c r="Q655" s="749"/>
    </row>
    <row r="656" spans="1:17" hidden="1">
      <c r="A656" s="5">
        <f>IF(B656="","",MAX($A$15:A655)+1)</f>
        <v>642</v>
      </c>
      <c r="B656" s="282">
        <f>'ANEXO B - ICPF - Derescente'!B656</f>
        <v>0</v>
      </c>
      <c r="C656" s="282">
        <f>'ANEXO B - ICPF - Derescente'!C656</f>
        <v>0</v>
      </c>
      <c r="D656" s="300">
        <f>'ANEXO B - ICPF - Derescente'!D656</f>
        <v>0</v>
      </c>
      <c r="E656" s="7">
        <f>'MEM. CÁLCULO - Decrescente'!Y656</f>
        <v>0</v>
      </c>
      <c r="F656" s="7">
        <f>'MEM. CÁLCULO - Decrescente'!AA656</f>
        <v>0</v>
      </c>
      <c r="G656" s="2">
        <f>'MEM. CÁLCULO - Decrescente'!AB656</f>
        <v>0</v>
      </c>
      <c r="H656" s="7">
        <f>'MEM. CÁLCULO - Decrescente'!AC656</f>
        <v>0</v>
      </c>
      <c r="I656" s="7">
        <f>'MEM. CÁLCULO - Decrescente'!AE656</f>
        <v>0</v>
      </c>
      <c r="J656" s="2">
        <f>'MEM. CÁLCULO - Decrescente'!AF656</f>
        <v>0</v>
      </c>
      <c r="K656" s="2">
        <f>'MEM. CÁLCULO - Decrescente'!AG656</f>
        <v>0</v>
      </c>
      <c r="L656" s="7">
        <f>'MEM. CÁLCULO - Decrescente'!AI656</f>
        <v>0</v>
      </c>
      <c r="M656" s="7">
        <f>'MEM. CÁLCULO - Decrescente'!AJ656</f>
        <v>0</v>
      </c>
      <c r="N656" s="747">
        <f>'MEM. CÁLCULO - Decrescente'!AU693</f>
        <v>0</v>
      </c>
      <c r="O656" s="748"/>
      <c r="P656" s="748"/>
      <c r="Q656" s="749"/>
    </row>
    <row r="657" spans="1:17" hidden="1">
      <c r="A657" s="5">
        <f>IF(B657="","",MAX($A$15:A656)+1)</f>
        <v>643</v>
      </c>
      <c r="B657" s="282">
        <f>'ANEXO B - ICPF - Derescente'!B657</f>
        <v>0</v>
      </c>
      <c r="C657" s="282">
        <f>'ANEXO B - ICPF - Derescente'!C657</f>
        <v>0</v>
      </c>
      <c r="D657" s="300">
        <f>'ANEXO B - ICPF - Derescente'!D657</f>
        <v>0</v>
      </c>
      <c r="E657" s="7">
        <f>'MEM. CÁLCULO - Decrescente'!Y657</f>
        <v>0</v>
      </c>
      <c r="F657" s="7">
        <f>'MEM. CÁLCULO - Decrescente'!AA657</f>
        <v>0</v>
      </c>
      <c r="G657" s="2">
        <f>'MEM. CÁLCULO - Decrescente'!AB657</f>
        <v>0</v>
      </c>
      <c r="H657" s="7">
        <f>'MEM. CÁLCULO - Decrescente'!AC657</f>
        <v>0</v>
      </c>
      <c r="I657" s="7">
        <f>'MEM. CÁLCULO - Decrescente'!AE657</f>
        <v>0</v>
      </c>
      <c r="J657" s="2">
        <f>'MEM. CÁLCULO - Decrescente'!AF657</f>
        <v>0</v>
      </c>
      <c r="K657" s="2">
        <f>'MEM. CÁLCULO - Decrescente'!AG657</f>
        <v>0</v>
      </c>
      <c r="L657" s="7">
        <f>'MEM. CÁLCULO - Decrescente'!AI657</f>
        <v>0</v>
      </c>
      <c r="M657" s="7">
        <f>'MEM. CÁLCULO - Decrescente'!AJ657</f>
        <v>0</v>
      </c>
      <c r="N657" s="747">
        <f>'MEM. CÁLCULO - Decrescente'!AU694</f>
        <v>0</v>
      </c>
      <c r="O657" s="748"/>
      <c r="P657" s="748"/>
      <c r="Q657" s="749"/>
    </row>
    <row r="658" spans="1:17" hidden="1">
      <c r="A658" s="5">
        <f>IF(B658="","",MAX($A$15:A657)+1)</f>
        <v>644</v>
      </c>
      <c r="B658" s="282">
        <f>'ANEXO B - ICPF - Derescente'!B658</f>
        <v>0</v>
      </c>
      <c r="C658" s="282">
        <f>'ANEXO B - ICPF - Derescente'!C658</f>
        <v>0</v>
      </c>
      <c r="D658" s="300">
        <f>'ANEXO B - ICPF - Derescente'!D658</f>
        <v>0</v>
      </c>
      <c r="E658" s="7">
        <f>'MEM. CÁLCULO - Decrescente'!Y658</f>
        <v>0</v>
      </c>
      <c r="F658" s="7">
        <f>'MEM. CÁLCULO - Decrescente'!AA658</f>
        <v>0</v>
      </c>
      <c r="G658" s="2">
        <f>'MEM. CÁLCULO - Decrescente'!AB658</f>
        <v>0</v>
      </c>
      <c r="H658" s="7">
        <f>'MEM. CÁLCULO - Decrescente'!AC658</f>
        <v>0</v>
      </c>
      <c r="I658" s="7">
        <f>'MEM. CÁLCULO - Decrescente'!AE658</f>
        <v>0</v>
      </c>
      <c r="J658" s="2">
        <f>'MEM. CÁLCULO - Decrescente'!AF658</f>
        <v>0</v>
      </c>
      <c r="K658" s="2">
        <f>'MEM. CÁLCULO - Decrescente'!AG658</f>
        <v>0</v>
      </c>
      <c r="L658" s="7">
        <f>'MEM. CÁLCULO - Decrescente'!AI658</f>
        <v>0</v>
      </c>
      <c r="M658" s="7">
        <f>'MEM. CÁLCULO - Decrescente'!AJ658</f>
        <v>0</v>
      </c>
      <c r="N658" s="747">
        <f>'MEM. CÁLCULO - Decrescente'!AU695</f>
        <v>0</v>
      </c>
      <c r="O658" s="748"/>
      <c r="P658" s="748"/>
      <c r="Q658" s="749"/>
    </row>
    <row r="659" spans="1:17" hidden="1">
      <c r="A659" s="5">
        <f>IF(B659="","",MAX($A$15:A658)+1)</f>
        <v>645</v>
      </c>
      <c r="B659" s="282">
        <f>'ANEXO B - ICPF - Derescente'!B659</f>
        <v>0</v>
      </c>
      <c r="C659" s="282">
        <f>'ANEXO B - ICPF - Derescente'!C659</f>
        <v>0</v>
      </c>
      <c r="D659" s="300">
        <f>'ANEXO B - ICPF - Derescente'!D659</f>
        <v>0</v>
      </c>
      <c r="E659" s="7">
        <f>'MEM. CÁLCULO - Decrescente'!Y659</f>
        <v>0</v>
      </c>
      <c r="F659" s="7">
        <f>'MEM. CÁLCULO - Decrescente'!AA659</f>
        <v>0</v>
      </c>
      <c r="G659" s="2">
        <f>'MEM. CÁLCULO - Decrescente'!AB659</f>
        <v>0</v>
      </c>
      <c r="H659" s="7">
        <f>'MEM. CÁLCULO - Decrescente'!AC659</f>
        <v>0</v>
      </c>
      <c r="I659" s="7">
        <f>'MEM. CÁLCULO - Decrescente'!AE659</f>
        <v>0</v>
      </c>
      <c r="J659" s="2">
        <f>'MEM. CÁLCULO - Decrescente'!AF659</f>
        <v>0</v>
      </c>
      <c r="K659" s="2">
        <f>'MEM. CÁLCULO - Decrescente'!AG659</f>
        <v>0</v>
      </c>
      <c r="L659" s="7">
        <f>'MEM. CÁLCULO - Decrescente'!AI659</f>
        <v>0</v>
      </c>
      <c r="M659" s="7">
        <f>'MEM. CÁLCULO - Decrescente'!AJ659</f>
        <v>0</v>
      </c>
      <c r="N659" s="747">
        <f>'MEM. CÁLCULO - Decrescente'!AU696</f>
        <v>0</v>
      </c>
      <c r="O659" s="748"/>
      <c r="P659" s="748"/>
      <c r="Q659" s="749"/>
    </row>
    <row r="660" spans="1:17" hidden="1">
      <c r="A660" s="5">
        <f>IF(B660="","",MAX($A$15:A659)+1)</f>
        <v>646</v>
      </c>
      <c r="B660" s="282">
        <f>'ANEXO B - ICPF - Derescente'!B660</f>
        <v>0</v>
      </c>
      <c r="C660" s="282">
        <f>'ANEXO B - ICPF - Derescente'!C660</f>
        <v>0</v>
      </c>
      <c r="D660" s="300">
        <f>'ANEXO B - ICPF - Derescente'!D660</f>
        <v>0</v>
      </c>
      <c r="E660" s="7">
        <f>'MEM. CÁLCULO - Decrescente'!Y660</f>
        <v>0</v>
      </c>
      <c r="F660" s="7">
        <f>'MEM. CÁLCULO - Decrescente'!AA660</f>
        <v>0</v>
      </c>
      <c r="G660" s="2">
        <f>'MEM. CÁLCULO - Decrescente'!AB660</f>
        <v>0</v>
      </c>
      <c r="H660" s="7">
        <f>'MEM. CÁLCULO - Decrescente'!AC660</f>
        <v>0</v>
      </c>
      <c r="I660" s="7">
        <f>'MEM. CÁLCULO - Decrescente'!AE660</f>
        <v>0</v>
      </c>
      <c r="J660" s="2">
        <f>'MEM. CÁLCULO - Decrescente'!AF660</f>
        <v>0</v>
      </c>
      <c r="K660" s="2">
        <f>'MEM. CÁLCULO - Decrescente'!AG660</f>
        <v>0</v>
      </c>
      <c r="L660" s="7">
        <f>'MEM. CÁLCULO - Decrescente'!AI660</f>
        <v>0</v>
      </c>
      <c r="M660" s="7">
        <f>'MEM. CÁLCULO - Decrescente'!AJ660</f>
        <v>0</v>
      </c>
      <c r="N660" s="747">
        <f>'MEM. CÁLCULO - Decrescente'!AU697</f>
        <v>0</v>
      </c>
      <c r="O660" s="748"/>
      <c r="P660" s="748"/>
      <c r="Q660" s="749"/>
    </row>
    <row r="661" spans="1:17" hidden="1">
      <c r="A661" s="5">
        <f>IF(B661="","",MAX($A$15:A660)+1)</f>
        <v>647</v>
      </c>
      <c r="B661" s="282">
        <f>'ANEXO B - ICPF - Derescente'!B661</f>
        <v>0</v>
      </c>
      <c r="C661" s="282">
        <f>'ANEXO B - ICPF - Derescente'!C661</f>
        <v>0</v>
      </c>
      <c r="D661" s="300">
        <f>'ANEXO B - ICPF - Derescente'!D661</f>
        <v>0</v>
      </c>
      <c r="E661" s="7">
        <f>'MEM. CÁLCULO - Decrescente'!Y661</f>
        <v>0</v>
      </c>
      <c r="F661" s="7">
        <f>'MEM. CÁLCULO - Decrescente'!AA661</f>
        <v>0</v>
      </c>
      <c r="G661" s="2">
        <f>'MEM. CÁLCULO - Decrescente'!AB661</f>
        <v>0</v>
      </c>
      <c r="H661" s="7">
        <f>'MEM. CÁLCULO - Decrescente'!AC661</f>
        <v>0</v>
      </c>
      <c r="I661" s="7">
        <f>'MEM. CÁLCULO - Decrescente'!AE661</f>
        <v>0</v>
      </c>
      <c r="J661" s="2">
        <f>'MEM. CÁLCULO - Decrescente'!AF661</f>
        <v>0</v>
      </c>
      <c r="K661" s="2">
        <f>'MEM. CÁLCULO - Decrescente'!AG661</f>
        <v>0</v>
      </c>
      <c r="L661" s="7">
        <f>'MEM. CÁLCULO - Decrescente'!AI661</f>
        <v>0</v>
      </c>
      <c r="M661" s="7">
        <f>'MEM. CÁLCULO - Decrescente'!AJ661</f>
        <v>0</v>
      </c>
      <c r="N661" s="747">
        <f>'MEM. CÁLCULO - Decrescente'!AU698</f>
        <v>0</v>
      </c>
      <c r="O661" s="748"/>
      <c r="P661" s="748"/>
      <c r="Q661" s="749"/>
    </row>
    <row r="662" spans="1:17" hidden="1">
      <c r="A662" s="5">
        <f>IF(B662="","",MAX($A$15:A661)+1)</f>
        <v>648</v>
      </c>
      <c r="B662" s="282">
        <f>'ANEXO B - ICPF - Derescente'!B662</f>
        <v>0</v>
      </c>
      <c r="C662" s="282">
        <f>'ANEXO B - ICPF - Derescente'!C662</f>
        <v>0</v>
      </c>
      <c r="D662" s="300">
        <f>'ANEXO B - ICPF - Derescente'!D662</f>
        <v>0</v>
      </c>
      <c r="E662" s="7">
        <f>'MEM. CÁLCULO - Decrescente'!Y662</f>
        <v>0</v>
      </c>
      <c r="F662" s="7">
        <f>'MEM. CÁLCULO - Decrescente'!AA662</f>
        <v>0</v>
      </c>
      <c r="G662" s="2">
        <f>'MEM. CÁLCULO - Decrescente'!AB662</f>
        <v>0</v>
      </c>
      <c r="H662" s="7">
        <f>'MEM. CÁLCULO - Decrescente'!AC662</f>
        <v>0</v>
      </c>
      <c r="I662" s="7">
        <f>'MEM. CÁLCULO - Decrescente'!AE662</f>
        <v>0</v>
      </c>
      <c r="J662" s="2">
        <f>'MEM. CÁLCULO - Decrescente'!AF662</f>
        <v>0</v>
      </c>
      <c r="K662" s="2">
        <f>'MEM. CÁLCULO - Decrescente'!AG662</f>
        <v>0</v>
      </c>
      <c r="L662" s="7">
        <f>'MEM. CÁLCULO - Decrescente'!AI662</f>
        <v>0</v>
      </c>
      <c r="M662" s="7">
        <f>'MEM. CÁLCULO - Decrescente'!AJ662</f>
        <v>0</v>
      </c>
      <c r="N662" s="747">
        <f>'MEM. CÁLCULO - Decrescente'!AU699</f>
        <v>0</v>
      </c>
      <c r="O662" s="748"/>
      <c r="P662" s="748"/>
      <c r="Q662" s="749"/>
    </row>
    <row r="663" spans="1:17" hidden="1">
      <c r="A663" s="5">
        <f>IF(B663="","",MAX($A$15:A662)+1)</f>
        <v>649</v>
      </c>
      <c r="B663" s="282">
        <f>'ANEXO B - ICPF - Derescente'!B663</f>
        <v>0</v>
      </c>
      <c r="C663" s="282">
        <f>'ANEXO B - ICPF - Derescente'!C663</f>
        <v>0</v>
      </c>
      <c r="D663" s="300">
        <f>'ANEXO B - ICPF - Derescente'!D663</f>
        <v>0</v>
      </c>
      <c r="E663" s="7">
        <f>'MEM. CÁLCULO - Decrescente'!Y663</f>
        <v>0</v>
      </c>
      <c r="F663" s="7">
        <f>'MEM. CÁLCULO - Decrescente'!AA663</f>
        <v>0</v>
      </c>
      <c r="G663" s="2">
        <f>'MEM. CÁLCULO - Decrescente'!AB663</f>
        <v>0</v>
      </c>
      <c r="H663" s="7">
        <f>'MEM. CÁLCULO - Decrescente'!AC663</f>
        <v>0</v>
      </c>
      <c r="I663" s="7">
        <f>'MEM. CÁLCULO - Decrescente'!AE663</f>
        <v>0</v>
      </c>
      <c r="J663" s="2">
        <f>'MEM. CÁLCULO - Decrescente'!AF663</f>
        <v>0</v>
      </c>
      <c r="K663" s="2">
        <f>'MEM. CÁLCULO - Decrescente'!AG663</f>
        <v>0</v>
      </c>
      <c r="L663" s="7">
        <f>'MEM. CÁLCULO - Decrescente'!AI663</f>
        <v>0</v>
      </c>
      <c r="M663" s="7">
        <f>'MEM. CÁLCULO - Decrescente'!AJ663</f>
        <v>0</v>
      </c>
      <c r="N663" s="747">
        <f>'MEM. CÁLCULO - Decrescente'!AU700</f>
        <v>0</v>
      </c>
      <c r="O663" s="748"/>
      <c r="P663" s="748"/>
      <c r="Q663" s="749"/>
    </row>
    <row r="664" spans="1:17" hidden="1">
      <c r="A664" s="5">
        <f>IF(B664="","",MAX($A$15:A663)+1)</f>
        <v>650</v>
      </c>
      <c r="B664" s="282">
        <f>'ANEXO B - ICPF - Derescente'!B664</f>
        <v>0</v>
      </c>
      <c r="C664" s="282">
        <f>'ANEXO B - ICPF - Derescente'!C664</f>
        <v>0</v>
      </c>
      <c r="D664" s="300">
        <f>'ANEXO B - ICPF - Derescente'!D664</f>
        <v>0</v>
      </c>
      <c r="E664" s="7">
        <f>'MEM. CÁLCULO - Decrescente'!Y664</f>
        <v>0</v>
      </c>
      <c r="F664" s="7">
        <f>'MEM. CÁLCULO - Decrescente'!AA664</f>
        <v>0</v>
      </c>
      <c r="G664" s="2">
        <f>'MEM. CÁLCULO - Decrescente'!AB664</f>
        <v>0</v>
      </c>
      <c r="H664" s="7">
        <f>'MEM. CÁLCULO - Decrescente'!AC664</f>
        <v>0</v>
      </c>
      <c r="I664" s="7">
        <f>'MEM. CÁLCULO - Decrescente'!AE664</f>
        <v>0</v>
      </c>
      <c r="J664" s="2">
        <f>'MEM. CÁLCULO - Decrescente'!AF664</f>
        <v>0</v>
      </c>
      <c r="K664" s="2">
        <f>'MEM. CÁLCULO - Decrescente'!AG664</f>
        <v>0</v>
      </c>
      <c r="L664" s="7">
        <f>'MEM. CÁLCULO - Decrescente'!AI664</f>
        <v>0</v>
      </c>
      <c r="M664" s="7">
        <f>'MEM. CÁLCULO - Decrescente'!AJ664</f>
        <v>0</v>
      </c>
      <c r="N664" s="747">
        <f>'MEM. CÁLCULO - Decrescente'!AU701</f>
        <v>0</v>
      </c>
      <c r="O664" s="748"/>
      <c r="P664" s="748"/>
      <c r="Q664" s="749"/>
    </row>
    <row r="665" spans="1:17" hidden="1">
      <c r="A665" s="5">
        <f>IF(B665="","",MAX($A$15:A664)+1)</f>
        <v>651</v>
      </c>
      <c r="B665" s="282">
        <f>'ANEXO B - ICPF - Derescente'!B665</f>
        <v>0</v>
      </c>
      <c r="C665" s="282">
        <f>'ANEXO B - ICPF - Derescente'!C665</f>
        <v>0</v>
      </c>
      <c r="D665" s="300">
        <f>'ANEXO B - ICPF - Derescente'!D665</f>
        <v>0</v>
      </c>
      <c r="E665" s="7">
        <f>'MEM. CÁLCULO - Decrescente'!Y665</f>
        <v>0</v>
      </c>
      <c r="F665" s="7">
        <f>'MEM. CÁLCULO - Decrescente'!AA665</f>
        <v>0</v>
      </c>
      <c r="G665" s="2">
        <f>'MEM. CÁLCULO - Decrescente'!AB665</f>
        <v>0</v>
      </c>
      <c r="H665" s="7">
        <f>'MEM. CÁLCULO - Decrescente'!AC665</f>
        <v>0</v>
      </c>
      <c r="I665" s="7">
        <f>'MEM. CÁLCULO - Decrescente'!AE665</f>
        <v>0</v>
      </c>
      <c r="J665" s="2">
        <f>'MEM. CÁLCULO - Decrescente'!AF665</f>
        <v>0</v>
      </c>
      <c r="K665" s="2">
        <f>'MEM. CÁLCULO - Decrescente'!AG665</f>
        <v>0</v>
      </c>
      <c r="L665" s="7">
        <f>'MEM. CÁLCULO - Decrescente'!AI665</f>
        <v>0</v>
      </c>
      <c r="M665" s="7">
        <f>'MEM. CÁLCULO - Decrescente'!AJ665</f>
        <v>0</v>
      </c>
      <c r="N665" s="747">
        <f>'MEM. CÁLCULO - Decrescente'!AU702</f>
        <v>0</v>
      </c>
      <c r="O665" s="748"/>
      <c r="P665" s="748"/>
      <c r="Q665" s="749"/>
    </row>
    <row r="666" spans="1:17" hidden="1">
      <c r="A666" s="5">
        <f>IF(B666="","",MAX($A$15:A665)+1)</f>
        <v>652</v>
      </c>
      <c r="B666" s="282">
        <f>'ANEXO B - ICPF - Derescente'!B666</f>
        <v>0</v>
      </c>
      <c r="C666" s="282">
        <f>'ANEXO B - ICPF - Derescente'!C666</f>
        <v>0</v>
      </c>
      <c r="D666" s="300">
        <f>'ANEXO B - ICPF - Derescente'!D666</f>
        <v>0</v>
      </c>
      <c r="E666" s="7">
        <f>'MEM. CÁLCULO - Decrescente'!Y666</f>
        <v>0</v>
      </c>
      <c r="F666" s="7">
        <f>'MEM. CÁLCULO - Decrescente'!AA666</f>
        <v>0</v>
      </c>
      <c r="G666" s="2">
        <f>'MEM. CÁLCULO - Decrescente'!AB666</f>
        <v>0</v>
      </c>
      <c r="H666" s="7">
        <f>'MEM. CÁLCULO - Decrescente'!AC666</f>
        <v>0</v>
      </c>
      <c r="I666" s="7">
        <f>'MEM. CÁLCULO - Decrescente'!AE666</f>
        <v>0</v>
      </c>
      <c r="J666" s="2">
        <f>'MEM. CÁLCULO - Decrescente'!AF666</f>
        <v>0</v>
      </c>
      <c r="K666" s="2">
        <f>'MEM. CÁLCULO - Decrescente'!AG666</f>
        <v>0</v>
      </c>
      <c r="L666" s="7">
        <f>'MEM. CÁLCULO - Decrescente'!AI666</f>
        <v>0</v>
      </c>
      <c r="M666" s="7">
        <f>'MEM. CÁLCULO - Decrescente'!AJ666</f>
        <v>0</v>
      </c>
      <c r="N666" s="747">
        <f>'MEM. CÁLCULO - Decrescente'!AU703</f>
        <v>0</v>
      </c>
      <c r="O666" s="748"/>
      <c r="P666" s="748"/>
      <c r="Q666" s="749"/>
    </row>
    <row r="667" spans="1:17" hidden="1">
      <c r="A667" s="5">
        <f>IF(B667="","",MAX($A$15:A666)+1)</f>
        <v>653</v>
      </c>
      <c r="B667" s="282">
        <f>'ANEXO B - ICPF - Derescente'!B667</f>
        <v>0</v>
      </c>
      <c r="C667" s="282">
        <f>'ANEXO B - ICPF - Derescente'!C667</f>
        <v>0</v>
      </c>
      <c r="D667" s="300">
        <f>'ANEXO B - ICPF - Derescente'!D667</f>
        <v>0</v>
      </c>
      <c r="E667" s="7">
        <f>'MEM. CÁLCULO - Decrescente'!Y667</f>
        <v>0</v>
      </c>
      <c r="F667" s="7">
        <f>'MEM. CÁLCULO - Decrescente'!AA667</f>
        <v>0</v>
      </c>
      <c r="G667" s="2">
        <f>'MEM. CÁLCULO - Decrescente'!AB667</f>
        <v>0</v>
      </c>
      <c r="H667" s="7">
        <f>'MEM. CÁLCULO - Decrescente'!AC667</f>
        <v>0</v>
      </c>
      <c r="I667" s="7">
        <f>'MEM. CÁLCULO - Decrescente'!AE667</f>
        <v>0</v>
      </c>
      <c r="J667" s="2">
        <f>'MEM. CÁLCULO - Decrescente'!AF667</f>
        <v>0</v>
      </c>
      <c r="K667" s="2">
        <f>'MEM. CÁLCULO - Decrescente'!AG667</f>
        <v>0</v>
      </c>
      <c r="L667" s="7">
        <f>'MEM. CÁLCULO - Decrescente'!AI667</f>
        <v>0</v>
      </c>
      <c r="M667" s="7">
        <f>'MEM. CÁLCULO - Decrescente'!AJ667</f>
        <v>0</v>
      </c>
      <c r="N667" s="747">
        <f>'MEM. CÁLCULO - Decrescente'!AU704</f>
        <v>0</v>
      </c>
      <c r="O667" s="748"/>
      <c r="P667" s="748"/>
      <c r="Q667" s="749"/>
    </row>
    <row r="668" spans="1:17" hidden="1">
      <c r="A668" s="5">
        <f>IF(B668="","",MAX($A$15:A667)+1)</f>
        <v>654</v>
      </c>
      <c r="B668" s="282">
        <f>'ANEXO B - ICPF - Derescente'!B668</f>
        <v>0</v>
      </c>
      <c r="C668" s="282">
        <f>'ANEXO B - ICPF - Derescente'!C668</f>
        <v>0</v>
      </c>
      <c r="D668" s="300">
        <f>'ANEXO B - ICPF - Derescente'!D668</f>
        <v>0</v>
      </c>
      <c r="E668" s="7">
        <f>'MEM. CÁLCULO - Decrescente'!Y668</f>
        <v>0</v>
      </c>
      <c r="F668" s="7">
        <f>'MEM. CÁLCULO - Decrescente'!AA668</f>
        <v>0</v>
      </c>
      <c r="G668" s="2">
        <f>'MEM. CÁLCULO - Decrescente'!AB668</f>
        <v>0</v>
      </c>
      <c r="H668" s="7">
        <f>'MEM. CÁLCULO - Decrescente'!AC668</f>
        <v>0</v>
      </c>
      <c r="I668" s="7">
        <f>'MEM. CÁLCULO - Decrescente'!AE668</f>
        <v>0</v>
      </c>
      <c r="J668" s="2">
        <f>'MEM. CÁLCULO - Decrescente'!AF668</f>
        <v>0</v>
      </c>
      <c r="K668" s="2">
        <f>'MEM. CÁLCULO - Decrescente'!AG668</f>
        <v>0</v>
      </c>
      <c r="L668" s="7">
        <f>'MEM. CÁLCULO - Decrescente'!AI668</f>
        <v>0</v>
      </c>
      <c r="M668" s="7">
        <f>'MEM. CÁLCULO - Decrescente'!AJ668</f>
        <v>0</v>
      </c>
      <c r="N668" s="747">
        <f>'MEM. CÁLCULO - Decrescente'!AU705</f>
        <v>0</v>
      </c>
      <c r="O668" s="748"/>
      <c r="P668" s="748"/>
      <c r="Q668" s="749"/>
    </row>
    <row r="669" spans="1:17" hidden="1">
      <c r="A669" s="5">
        <f>IF(B669="","",MAX($A$15:A668)+1)</f>
        <v>655</v>
      </c>
      <c r="B669" s="282">
        <f>'ANEXO B - ICPF - Derescente'!B669</f>
        <v>0</v>
      </c>
      <c r="C669" s="282">
        <f>'ANEXO B - ICPF - Derescente'!C669</f>
        <v>0</v>
      </c>
      <c r="D669" s="300">
        <f>'ANEXO B - ICPF - Derescente'!D669</f>
        <v>0</v>
      </c>
      <c r="E669" s="7">
        <f>'MEM. CÁLCULO - Decrescente'!Y669</f>
        <v>0</v>
      </c>
      <c r="F669" s="7">
        <f>'MEM. CÁLCULO - Decrescente'!AA669</f>
        <v>0</v>
      </c>
      <c r="G669" s="2">
        <f>'MEM. CÁLCULO - Decrescente'!AB669</f>
        <v>0</v>
      </c>
      <c r="H669" s="7">
        <f>'MEM. CÁLCULO - Decrescente'!AC669</f>
        <v>0</v>
      </c>
      <c r="I669" s="7">
        <f>'MEM. CÁLCULO - Decrescente'!AE669</f>
        <v>0</v>
      </c>
      <c r="J669" s="2">
        <f>'MEM. CÁLCULO - Decrescente'!AF669</f>
        <v>0</v>
      </c>
      <c r="K669" s="2">
        <f>'MEM. CÁLCULO - Decrescente'!AG669</f>
        <v>0</v>
      </c>
      <c r="L669" s="7">
        <f>'MEM. CÁLCULO - Decrescente'!AI669</f>
        <v>0</v>
      </c>
      <c r="M669" s="7">
        <f>'MEM. CÁLCULO - Decrescente'!AJ669</f>
        <v>0</v>
      </c>
      <c r="N669" s="747">
        <f>'MEM. CÁLCULO - Decrescente'!AU706</f>
        <v>0</v>
      </c>
      <c r="O669" s="748"/>
      <c r="P669" s="748"/>
      <c r="Q669" s="749"/>
    </row>
    <row r="670" spans="1:17" hidden="1">
      <c r="A670" s="5">
        <f>IF(B670="","",MAX($A$15:A669)+1)</f>
        <v>656</v>
      </c>
      <c r="B670" s="282">
        <f>'ANEXO B - ICPF - Derescente'!B670</f>
        <v>0</v>
      </c>
      <c r="C670" s="282">
        <f>'ANEXO B - ICPF - Derescente'!C670</f>
        <v>0</v>
      </c>
      <c r="D670" s="300">
        <f>'ANEXO B - ICPF - Derescente'!D670</f>
        <v>0</v>
      </c>
      <c r="E670" s="7">
        <f>'MEM. CÁLCULO - Decrescente'!Y670</f>
        <v>0</v>
      </c>
      <c r="F670" s="7">
        <f>'MEM. CÁLCULO - Decrescente'!AA670</f>
        <v>0</v>
      </c>
      <c r="G670" s="2">
        <f>'MEM. CÁLCULO - Decrescente'!AB670</f>
        <v>0</v>
      </c>
      <c r="H670" s="7">
        <f>'MEM. CÁLCULO - Decrescente'!AC670</f>
        <v>0</v>
      </c>
      <c r="I670" s="7">
        <f>'MEM. CÁLCULO - Decrescente'!AE670</f>
        <v>0</v>
      </c>
      <c r="J670" s="2">
        <f>'MEM. CÁLCULO - Decrescente'!AF670</f>
        <v>0</v>
      </c>
      <c r="K670" s="2">
        <f>'MEM. CÁLCULO - Decrescente'!AG670</f>
        <v>0</v>
      </c>
      <c r="L670" s="7">
        <f>'MEM. CÁLCULO - Decrescente'!AI670</f>
        <v>0</v>
      </c>
      <c r="M670" s="7">
        <f>'MEM. CÁLCULO - Decrescente'!AJ670</f>
        <v>0</v>
      </c>
      <c r="N670" s="747">
        <f>'MEM. CÁLCULO - Decrescente'!AU707</f>
        <v>0</v>
      </c>
      <c r="O670" s="748"/>
      <c r="P670" s="748"/>
      <c r="Q670" s="749"/>
    </row>
    <row r="671" spans="1:17" hidden="1">
      <c r="A671" s="5">
        <f>IF(B671="","",MAX($A$15:A670)+1)</f>
        <v>657</v>
      </c>
      <c r="B671" s="282">
        <f>'ANEXO B - ICPF - Derescente'!B671</f>
        <v>0</v>
      </c>
      <c r="C671" s="282">
        <f>'ANEXO B - ICPF - Derescente'!C671</f>
        <v>0</v>
      </c>
      <c r="D671" s="300">
        <f>'ANEXO B - ICPF - Derescente'!D671</f>
        <v>0</v>
      </c>
      <c r="E671" s="7">
        <f>'MEM. CÁLCULO - Decrescente'!Y671</f>
        <v>0</v>
      </c>
      <c r="F671" s="7">
        <f>'MEM. CÁLCULO - Decrescente'!AA671</f>
        <v>0</v>
      </c>
      <c r="G671" s="2">
        <f>'MEM. CÁLCULO - Decrescente'!AB671</f>
        <v>0</v>
      </c>
      <c r="H671" s="7">
        <f>'MEM. CÁLCULO - Decrescente'!AC671</f>
        <v>0</v>
      </c>
      <c r="I671" s="7">
        <f>'MEM. CÁLCULO - Decrescente'!AE671</f>
        <v>0</v>
      </c>
      <c r="J671" s="2">
        <f>'MEM. CÁLCULO - Decrescente'!AF671</f>
        <v>0</v>
      </c>
      <c r="K671" s="2">
        <f>'MEM. CÁLCULO - Decrescente'!AG671</f>
        <v>0</v>
      </c>
      <c r="L671" s="7">
        <f>'MEM. CÁLCULO - Decrescente'!AI671</f>
        <v>0</v>
      </c>
      <c r="M671" s="7">
        <f>'MEM. CÁLCULO - Decrescente'!AJ671</f>
        <v>0</v>
      </c>
      <c r="N671" s="747">
        <f>'MEM. CÁLCULO - Decrescente'!AU708</f>
        <v>0</v>
      </c>
      <c r="O671" s="748"/>
      <c r="P671" s="748"/>
      <c r="Q671" s="749"/>
    </row>
    <row r="672" spans="1:17" hidden="1">
      <c r="A672" s="5">
        <f>IF(B672="","",MAX($A$15:A671)+1)</f>
        <v>658</v>
      </c>
      <c r="B672" s="282">
        <f>'ANEXO B - ICPF - Derescente'!B672</f>
        <v>0</v>
      </c>
      <c r="C672" s="282">
        <f>'ANEXO B - ICPF - Derescente'!C672</f>
        <v>0</v>
      </c>
      <c r="D672" s="300">
        <f>'ANEXO B - ICPF - Derescente'!D672</f>
        <v>0</v>
      </c>
      <c r="E672" s="7">
        <f>'MEM. CÁLCULO - Decrescente'!Y672</f>
        <v>0</v>
      </c>
      <c r="F672" s="7">
        <f>'MEM. CÁLCULO - Decrescente'!AA672</f>
        <v>0</v>
      </c>
      <c r="G672" s="2">
        <f>'MEM. CÁLCULO - Decrescente'!AB672</f>
        <v>0</v>
      </c>
      <c r="H672" s="7">
        <f>'MEM. CÁLCULO - Decrescente'!AC672</f>
        <v>0</v>
      </c>
      <c r="I672" s="7">
        <f>'MEM. CÁLCULO - Decrescente'!AE672</f>
        <v>0</v>
      </c>
      <c r="J672" s="2">
        <f>'MEM. CÁLCULO - Decrescente'!AF672</f>
        <v>0</v>
      </c>
      <c r="K672" s="2">
        <f>'MEM. CÁLCULO - Decrescente'!AG672</f>
        <v>0</v>
      </c>
      <c r="L672" s="7">
        <f>'MEM. CÁLCULO - Decrescente'!AI672</f>
        <v>0</v>
      </c>
      <c r="M672" s="7">
        <f>'MEM. CÁLCULO - Decrescente'!AJ672</f>
        <v>0</v>
      </c>
      <c r="N672" s="747">
        <f>'MEM. CÁLCULO - Decrescente'!AU709</f>
        <v>0</v>
      </c>
      <c r="O672" s="748"/>
      <c r="P672" s="748"/>
      <c r="Q672" s="749"/>
    </row>
    <row r="673" spans="1:17" hidden="1">
      <c r="A673" s="5">
        <f>IF(B673="","",MAX($A$15:A672)+1)</f>
        <v>659</v>
      </c>
      <c r="B673" s="282">
        <f>'ANEXO B - ICPF - Derescente'!B673</f>
        <v>0</v>
      </c>
      <c r="C673" s="282">
        <f>'ANEXO B - ICPF - Derescente'!C673</f>
        <v>0</v>
      </c>
      <c r="D673" s="300">
        <f>'ANEXO B - ICPF - Derescente'!D673</f>
        <v>0</v>
      </c>
      <c r="E673" s="7">
        <f>'MEM. CÁLCULO - Decrescente'!Y673</f>
        <v>0</v>
      </c>
      <c r="F673" s="7">
        <f>'MEM. CÁLCULO - Decrescente'!AA673</f>
        <v>0</v>
      </c>
      <c r="G673" s="2">
        <f>'MEM. CÁLCULO - Decrescente'!AB673</f>
        <v>0</v>
      </c>
      <c r="H673" s="7">
        <f>'MEM. CÁLCULO - Decrescente'!AC673</f>
        <v>0</v>
      </c>
      <c r="I673" s="7">
        <f>'MEM. CÁLCULO - Decrescente'!AE673</f>
        <v>0</v>
      </c>
      <c r="J673" s="2">
        <f>'MEM. CÁLCULO - Decrescente'!AF673</f>
        <v>0</v>
      </c>
      <c r="K673" s="2">
        <f>'MEM. CÁLCULO - Decrescente'!AG673</f>
        <v>0</v>
      </c>
      <c r="L673" s="7">
        <f>'MEM. CÁLCULO - Decrescente'!AI673</f>
        <v>0</v>
      </c>
      <c r="M673" s="7">
        <f>'MEM. CÁLCULO - Decrescente'!AJ673</f>
        <v>0</v>
      </c>
      <c r="N673" s="747">
        <f>'MEM. CÁLCULO - Decrescente'!AU710</f>
        <v>0</v>
      </c>
      <c r="O673" s="748"/>
      <c r="P673" s="748"/>
      <c r="Q673" s="749"/>
    </row>
    <row r="674" spans="1:17" hidden="1">
      <c r="A674" s="5">
        <f>IF(B674="","",MAX($A$15:A673)+1)</f>
        <v>660</v>
      </c>
      <c r="B674" s="282">
        <f>'ANEXO B - ICPF - Derescente'!B674</f>
        <v>0</v>
      </c>
      <c r="C674" s="282">
        <f>'ANEXO B - ICPF - Derescente'!C674</f>
        <v>0</v>
      </c>
      <c r="D674" s="300">
        <f>'ANEXO B - ICPF - Derescente'!D674</f>
        <v>0</v>
      </c>
      <c r="E674" s="7">
        <f>'MEM. CÁLCULO - Decrescente'!Y674</f>
        <v>0</v>
      </c>
      <c r="F674" s="7">
        <f>'MEM. CÁLCULO - Decrescente'!AA674</f>
        <v>0</v>
      </c>
      <c r="G674" s="2">
        <f>'MEM. CÁLCULO - Decrescente'!AB674</f>
        <v>0</v>
      </c>
      <c r="H674" s="7">
        <f>'MEM. CÁLCULO - Decrescente'!AC674</f>
        <v>0</v>
      </c>
      <c r="I674" s="7">
        <f>'MEM. CÁLCULO - Decrescente'!AE674</f>
        <v>0</v>
      </c>
      <c r="J674" s="2">
        <f>'MEM. CÁLCULO - Decrescente'!AF674</f>
        <v>0</v>
      </c>
      <c r="K674" s="2">
        <f>'MEM. CÁLCULO - Decrescente'!AG674</f>
        <v>0</v>
      </c>
      <c r="L674" s="7">
        <f>'MEM. CÁLCULO - Decrescente'!AI674</f>
        <v>0</v>
      </c>
      <c r="M674" s="7">
        <f>'MEM. CÁLCULO - Decrescente'!AJ674</f>
        <v>0</v>
      </c>
      <c r="N674" s="747">
        <f>'MEM. CÁLCULO - Decrescente'!AU711</f>
        <v>0</v>
      </c>
      <c r="O674" s="748"/>
      <c r="P674" s="748"/>
      <c r="Q674" s="749"/>
    </row>
    <row r="675" spans="1:17" hidden="1">
      <c r="A675" s="5">
        <f>IF(B675="","",MAX($A$15:A674)+1)</f>
        <v>661</v>
      </c>
      <c r="B675" s="282">
        <f>'ANEXO B - ICPF - Derescente'!B675</f>
        <v>0</v>
      </c>
      <c r="C675" s="282">
        <f>'ANEXO B - ICPF - Derescente'!C675</f>
        <v>0</v>
      </c>
      <c r="D675" s="300">
        <f>'ANEXO B - ICPF - Derescente'!D675</f>
        <v>0</v>
      </c>
      <c r="E675" s="7">
        <f>'MEM. CÁLCULO - Decrescente'!Y675</f>
        <v>0</v>
      </c>
      <c r="F675" s="7">
        <f>'MEM. CÁLCULO - Decrescente'!AA675</f>
        <v>0</v>
      </c>
      <c r="G675" s="2">
        <f>'MEM. CÁLCULO - Decrescente'!AB675</f>
        <v>0</v>
      </c>
      <c r="H675" s="7">
        <f>'MEM. CÁLCULO - Decrescente'!AC675</f>
        <v>0</v>
      </c>
      <c r="I675" s="7">
        <f>'MEM. CÁLCULO - Decrescente'!AE675</f>
        <v>0</v>
      </c>
      <c r="J675" s="2">
        <f>'MEM. CÁLCULO - Decrescente'!AF675</f>
        <v>0</v>
      </c>
      <c r="K675" s="2">
        <f>'MEM. CÁLCULO - Decrescente'!AG675</f>
        <v>0</v>
      </c>
      <c r="L675" s="7">
        <f>'MEM. CÁLCULO - Decrescente'!AI675</f>
        <v>0</v>
      </c>
      <c r="M675" s="7">
        <f>'MEM. CÁLCULO - Decrescente'!AJ675</f>
        <v>0</v>
      </c>
      <c r="N675" s="747">
        <f>'MEM. CÁLCULO - Decrescente'!AU712</f>
        <v>0</v>
      </c>
      <c r="O675" s="748"/>
      <c r="P675" s="748"/>
      <c r="Q675" s="749"/>
    </row>
    <row r="676" spans="1:17" hidden="1">
      <c r="A676" s="5">
        <f>IF(B676="","",MAX($A$15:A675)+1)</f>
        <v>662</v>
      </c>
      <c r="B676" s="282">
        <f>'ANEXO B - ICPF - Derescente'!B676</f>
        <v>0</v>
      </c>
      <c r="C676" s="282">
        <f>'ANEXO B - ICPF - Derescente'!C676</f>
        <v>0</v>
      </c>
      <c r="D676" s="300">
        <f>'ANEXO B - ICPF - Derescente'!D676</f>
        <v>0</v>
      </c>
      <c r="E676" s="7">
        <f>'MEM. CÁLCULO - Decrescente'!Y676</f>
        <v>0</v>
      </c>
      <c r="F676" s="7">
        <f>'MEM. CÁLCULO - Decrescente'!AA676</f>
        <v>0</v>
      </c>
      <c r="G676" s="2">
        <f>'MEM. CÁLCULO - Decrescente'!AB676</f>
        <v>0</v>
      </c>
      <c r="H676" s="7">
        <f>'MEM. CÁLCULO - Decrescente'!AC676</f>
        <v>0</v>
      </c>
      <c r="I676" s="7">
        <f>'MEM. CÁLCULO - Decrescente'!AE676</f>
        <v>0</v>
      </c>
      <c r="J676" s="2">
        <f>'MEM. CÁLCULO - Decrescente'!AF676</f>
        <v>0</v>
      </c>
      <c r="K676" s="2">
        <f>'MEM. CÁLCULO - Decrescente'!AG676</f>
        <v>0</v>
      </c>
      <c r="L676" s="7">
        <f>'MEM. CÁLCULO - Decrescente'!AI676</f>
        <v>0</v>
      </c>
      <c r="M676" s="7">
        <f>'MEM. CÁLCULO - Decrescente'!AJ676</f>
        <v>0</v>
      </c>
      <c r="N676" s="747">
        <f>'MEM. CÁLCULO - Decrescente'!AU713</f>
        <v>0</v>
      </c>
      <c r="O676" s="748"/>
      <c r="P676" s="748"/>
      <c r="Q676" s="749"/>
    </row>
    <row r="677" spans="1:17" hidden="1">
      <c r="A677" s="5">
        <f>IF(B677="","",MAX($A$15:A676)+1)</f>
        <v>663</v>
      </c>
      <c r="B677" s="282">
        <f>'ANEXO B - ICPF - Derescente'!B677</f>
        <v>0</v>
      </c>
      <c r="C677" s="282">
        <f>'ANEXO B - ICPF - Derescente'!C677</f>
        <v>0</v>
      </c>
      <c r="D677" s="300">
        <f>'ANEXO B - ICPF - Derescente'!D677</f>
        <v>0</v>
      </c>
      <c r="E677" s="7">
        <f>'MEM. CÁLCULO - Decrescente'!Y677</f>
        <v>0</v>
      </c>
      <c r="F677" s="7">
        <f>'MEM. CÁLCULO - Decrescente'!AA677</f>
        <v>0</v>
      </c>
      <c r="G677" s="2">
        <f>'MEM. CÁLCULO - Decrescente'!AB677</f>
        <v>0</v>
      </c>
      <c r="H677" s="7">
        <f>'MEM. CÁLCULO - Decrescente'!AC677</f>
        <v>0</v>
      </c>
      <c r="I677" s="7">
        <f>'MEM. CÁLCULO - Decrescente'!AE677</f>
        <v>0</v>
      </c>
      <c r="J677" s="2">
        <f>'MEM. CÁLCULO - Decrescente'!AF677</f>
        <v>0</v>
      </c>
      <c r="K677" s="2">
        <f>'MEM. CÁLCULO - Decrescente'!AG677</f>
        <v>0</v>
      </c>
      <c r="L677" s="7">
        <f>'MEM. CÁLCULO - Decrescente'!AI677</f>
        <v>0</v>
      </c>
      <c r="M677" s="7">
        <f>'MEM. CÁLCULO - Decrescente'!AJ677</f>
        <v>0</v>
      </c>
      <c r="N677" s="747">
        <f>'MEM. CÁLCULO - Decrescente'!AU714</f>
        <v>0</v>
      </c>
      <c r="O677" s="748"/>
      <c r="P677" s="748"/>
      <c r="Q677" s="749"/>
    </row>
    <row r="678" spans="1:17" hidden="1">
      <c r="A678" s="5">
        <f>IF(B678="","",MAX($A$15:A677)+1)</f>
        <v>664</v>
      </c>
      <c r="B678" s="282">
        <f>'ANEXO B - ICPF - Derescente'!B678</f>
        <v>0</v>
      </c>
      <c r="C678" s="282">
        <f>'ANEXO B - ICPF - Derescente'!C678</f>
        <v>0</v>
      </c>
      <c r="D678" s="300">
        <f>'ANEXO B - ICPF - Derescente'!D678</f>
        <v>0</v>
      </c>
      <c r="E678" s="7">
        <f>'MEM. CÁLCULO - Decrescente'!Y678</f>
        <v>0</v>
      </c>
      <c r="F678" s="7">
        <f>'MEM. CÁLCULO - Decrescente'!AA678</f>
        <v>0</v>
      </c>
      <c r="G678" s="2">
        <f>'MEM. CÁLCULO - Decrescente'!AB678</f>
        <v>0</v>
      </c>
      <c r="H678" s="7">
        <f>'MEM. CÁLCULO - Decrescente'!AC678</f>
        <v>0</v>
      </c>
      <c r="I678" s="7">
        <f>'MEM. CÁLCULO - Decrescente'!AE678</f>
        <v>0</v>
      </c>
      <c r="J678" s="2">
        <f>'MEM. CÁLCULO - Decrescente'!AF678</f>
        <v>0</v>
      </c>
      <c r="K678" s="2">
        <f>'MEM. CÁLCULO - Decrescente'!AG678</f>
        <v>0</v>
      </c>
      <c r="L678" s="7">
        <f>'MEM. CÁLCULO - Decrescente'!AI678</f>
        <v>0</v>
      </c>
      <c r="M678" s="7">
        <f>'MEM. CÁLCULO - Decrescente'!AJ678</f>
        <v>0</v>
      </c>
      <c r="N678" s="747">
        <f>'MEM. CÁLCULO - Decrescente'!AU715</f>
        <v>0</v>
      </c>
      <c r="O678" s="748"/>
      <c r="P678" s="748"/>
      <c r="Q678" s="749"/>
    </row>
    <row r="679" spans="1:17" hidden="1">
      <c r="A679" s="5">
        <f>IF(B679="","",MAX($A$15:A678)+1)</f>
        <v>665</v>
      </c>
      <c r="B679" s="282">
        <f>'ANEXO B - ICPF - Derescente'!B679</f>
        <v>0</v>
      </c>
      <c r="C679" s="282">
        <f>'ANEXO B - ICPF - Derescente'!C679</f>
        <v>0</v>
      </c>
      <c r="D679" s="300">
        <f>'ANEXO B - ICPF - Derescente'!D679</f>
        <v>0</v>
      </c>
      <c r="E679" s="7">
        <f>'MEM. CÁLCULO - Decrescente'!Y679</f>
        <v>0</v>
      </c>
      <c r="F679" s="7">
        <f>'MEM. CÁLCULO - Decrescente'!AA679</f>
        <v>0</v>
      </c>
      <c r="G679" s="2">
        <f>'MEM. CÁLCULO - Decrescente'!AB679</f>
        <v>0</v>
      </c>
      <c r="H679" s="7">
        <f>'MEM. CÁLCULO - Decrescente'!AC679</f>
        <v>0</v>
      </c>
      <c r="I679" s="7">
        <f>'MEM. CÁLCULO - Decrescente'!AE679</f>
        <v>0</v>
      </c>
      <c r="J679" s="2">
        <f>'MEM. CÁLCULO - Decrescente'!AF679</f>
        <v>0</v>
      </c>
      <c r="K679" s="2">
        <f>'MEM. CÁLCULO - Decrescente'!AG679</f>
        <v>0</v>
      </c>
      <c r="L679" s="7">
        <f>'MEM. CÁLCULO - Decrescente'!AI679</f>
        <v>0</v>
      </c>
      <c r="M679" s="7">
        <f>'MEM. CÁLCULO - Decrescente'!AJ679</f>
        <v>0</v>
      </c>
      <c r="N679" s="747">
        <f>'MEM. CÁLCULO - Decrescente'!AU716</f>
        <v>0</v>
      </c>
      <c r="O679" s="748"/>
      <c r="P679" s="748"/>
      <c r="Q679" s="749"/>
    </row>
    <row r="680" spans="1:17" hidden="1">
      <c r="A680" s="5">
        <f>IF(B680="","",MAX($A$15:A679)+1)</f>
        <v>666</v>
      </c>
      <c r="B680" s="282">
        <f>'ANEXO B - ICPF - Derescente'!B680</f>
        <v>0</v>
      </c>
      <c r="C680" s="282">
        <f>'ANEXO B - ICPF - Derescente'!C680</f>
        <v>0</v>
      </c>
      <c r="D680" s="300">
        <f>'ANEXO B - ICPF - Derescente'!D680</f>
        <v>0</v>
      </c>
      <c r="E680" s="7">
        <f>'MEM. CÁLCULO - Decrescente'!Y680</f>
        <v>0</v>
      </c>
      <c r="F680" s="7">
        <f>'MEM. CÁLCULO - Decrescente'!AA680</f>
        <v>0</v>
      </c>
      <c r="G680" s="2">
        <f>'MEM. CÁLCULO - Decrescente'!AB680</f>
        <v>0</v>
      </c>
      <c r="H680" s="7">
        <f>'MEM. CÁLCULO - Decrescente'!AC680</f>
        <v>0</v>
      </c>
      <c r="I680" s="7">
        <f>'MEM. CÁLCULO - Decrescente'!AE680</f>
        <v>0</v>
      </c>
      <c r="J680" s="2">
        <f>'MEM. CÁLCULO - Decrescente'!AF680</f>
        <v>0</v>
      </c>
      <c r="K680" s="2">
        <f>'MEM. CÁLCULO - Decrescente'!AG680</f>
        <v>0</v>
      </c>
      <c r="L680" s="7">
        <f>'MEM. CÁLCULO - Decrescente'!AI680</f>
        <v>0</v>
      </c>
      <c r="M680" s="7">
        <f>'MEM. CÁLCULO - Decrescente'!AJ680</f>
        <v>0</v>
      </c>
      <c r="N680" s="747">
        <f>'MEM. CÁLCULO - Decrescente'!AU717</f>
        <v>0</v>
      </c>
      <c r="O680" s="748"/>
      <c r="P680" s="748"/>
      <c r="Q680" s="749"/>
    </row>
    <row r="681" spans="1:17" hidden="1">
      <c r="A681" s="5">
        <f>IF(B681="","",MAX($A$15:A680)+1)</f>
        <v>667</v>
      </c>
      <c r="B681" s="282">
        <f>'ANEXO B - ICPF - Derescente'!B681</f>
        <v>0</v>
      </c>
      <c r="C681" s="282">
        <f>'ANEXO B - ICPF - Derescente'!C681</f>
        <v>0</v>
      </c>
      <c r="D681" s="300">
        <f>'ANEXO B - ICPF - Derescente'!D681</f>
        <v>0</v>
      </c>
      <c r="E681" s="7">
        <f>'MEM. CÁLCULO - Decrescente'!Y681</f>
        <v>0</v>
      </c>
      <c r="F681" s="7">
        <f>'MEM. CÁLCULO - Decrescente'!AA681</f>
        <v>0</v>
      </c>
      <c r="G681" s="2">
        <f>'MEM. CÁLCULO - Decrescente'!AB681</f>
        <v>0</v>
      </c>
      <c r="H681" s="7">
        <f>'MEM. CÁLCULO - Decrescente'!AC681</f>
        <v>0</v>
      </c>
      <c r="I681" s="7">
        <f>'MEM. CÁLCULO - Decrescente'!AE681</f>
        <v>0</v>
      </c>
      <c r="J681" s="2">
        <f>'MEM. CÁLCULO - Decrescente'!AF681</f>
        <v>0</v>
      </c>
      <c r="K681" s="2">
        <f>'MEM. CÁLCULO - Decrescente'!AG681</f>
        <v>0</v>
      </c>
      <c r="L681" s="7">
        <f>'MEM. CÁLCULO - Decrescente'!AI681</f>
        <v>0</v>
      </c>
      <c r="M681" s="7">
        <f>'MEM. CÁLCULO - Decrescente'!AJ681</f>
        <v>0</v>
      </c>
      <c r="N681" s="747">
        <f>'MEM. CÁLCULO - Decrescente'!AU718</f>
        <v>0</v>
      </c>
      <c r="O681" s="748"/>
      <c r="P681" s="748"/>
      <c r="Q681" s="749"/>
    </row>
    <row r="682" spans="1:17" hidden="1">
      <c r="A682" s="5">
        <f>IF(B682="","",MAX($A$15:A681)+1)</f>
        <v>668</v>
      </c>
      <c r="B682" s="282">
        <f>'ANEXO B - ICPF - Derescente'!B682</f>
        <v>0</v>
      </c>
      <c r="C682" s="282">
        <f>'ANEXO B - ICPF - Derescente'!C682</f>
        <v>0</v>
      </c>
      <c r="D682" s="300">
        <f>'ANEXO B - ICPF - Derescente'!D682</f>
        <v>0</v>
      </c>
      <c r="E682" s="7">
        <f>'MEM. CÁLCULO - Decrescente'!Y682</f>
        <v>0</v>
      </c>
      <c r="F682" s="7">
        <f>'MEM. CÁLCULO - Decrescente'!AA682</f>
        <v>0</v>
      </c>
      <c r="G682" s="2">
        <f>'MEM. CÁLCULO - Decrescente'!AB682</f>
        <v>0</v>
      </c>
      <c r="H682" s="7">
        <f>'MEM. CÁLCULO - Decrescente'!AC682</f>
        <v>0</v>
      </c>
      <c r="I682" s="7">
        <f>'MEM. CÁLCULO - Decrescente'!AE682</f>
        <v>0</v>
      </c>
      <c r="J682" s="2">
        <f>'MEM. CÁLCULO - Decrescente'!AF682</f>
        <v>0</v>
      </c>
      <c r="K682" s="2">
        <f>'MEM. CÁLCULO - Decrescente'!AG682</f>
        <v>0</v>
      </c>
      <c r="L682" s="7">
        <f>'MEM. CÁLCULO - Decrescente'!AI682</f>
        <v>0</v>
      </c>
      <c r="M682" s="7">
        <f>'MEM. CÁLCULO - Decrescente'!AJ682</f>
        <v>0</v>
      </c>
      <c r="N682" s="747">
        <f>'MEM. CÁLCULO - Decrescente'!AU719</f>
        <v>0</v>
      </c>
      <c r="O682" s="748"/>
      <c r="P682" s="748"/>
      <c r="Q682" s="749"/>
    </row>
    <row r="683" spans="1:17" hidden="1">
      <c r="A683" s="5">
        <f>IF(B683="","",MAX($A$15:A682)+1)</f>
        <v>669</v>
      </c>
      <c r="B683" s="282">
        <f>'ANEXO B - ICPF - Derescente'!B683</f>
        <v>0</v>
      </c>
      <c r="C683" s="282">
        <f>'ANEXO B - ICPF - Derescente'!C683</f>
        <v>0</v>
      </c>
      <c r="D683" s="300">
        <f>'ANEXO B - ICPF - Derescente'!D683</f>
        <v>0</v>
      </c>
      <c r="E683" s="7">
        <f>'MEM. CÁLCULO - Decrescente'!Y683</f>
        <v>0</v>
      </c>
      <c r="F683" s="7">
        <f>'MEM. CÁLCULO - Decrescente'!AA683</f>
        <v>0</v>
      </c>
      <c r="G683" s="2">
        <f>'MEM. CÁLCULO - Decrescente'!AB683</f>
        <v>0</v>
      </c>
      <c r="H683" s="7">
        <f>'MEM. CÁLCULO - Decrescente'!AC683</f>
        <v>0</v>
      </c>
      <c r="I683" s="7">
        <f>'MEM. CÁLCULO - Decrescente'!AE683</f>
        <v>0</v>
      </c>
      <c r="J683" s="2">
        <f>'MEM. CÁLCULO - Decrescente'!AF683</f>
        <v>0</v>
      </c>
      <c r="K683" s="2">
        <f>'MEM. CÁLCULO - Decrescente'!AG683</f>
        <v>0</v>
      </c>
      <c r="L683" s="7">
        <f>'MEM. CÁLCULO - Decrescente'!AI683</f>
        <v>0</v>
      </c>
      <c r="M683" s="7">
        <f>'MEM. CÁLCULO - Decrescente'!AJ683</f>
        <v>0</v>
      </c>
      <c r="N683" s="747">
        <f>'MEM. CÁLCULO - Decrescente'!AU720</f>
        <v>0</v>
      </c>
      <c r="O683" s="748"/>
      <c r="P683" s="748"/>
      <c r="Q683" s="749"/>
    </row>
    <row r="684" spans="1:17" hidden="1">
      <c r="A684" s="5">
        <f>IF(B684="","",MAX($A$15:A683)+1)</f>
        <v>670</v>
      </c>
      <c r="B684" s="282">
        <f>'ANEXO B - ICPF - Derescente'!B684</f>
        <v>0</v>
      </c>
      <c r="C684" s="282">
        <f>'ANEXO B - ICPF - Derescente'!C684</f>
        <v>0</v>
      </c>
      <c r="D684" s="300">
        <f>'ANEXO B - ICPF - Derescente'!D684</f>
        <v>0</v>
      </c>
      <c r="E684" s="7">
        <f>'MEM. CÁLCULO - Decrescente'!Y684</f>
        <v>0</v>
      </c>
      <c r="F684" s="7">
        <f>'MEM. CÁLCULO - Decrescente'!AA684</f>
        <v>0</v>
      </c>
      <c r="G684" s="2">
        <f>'MEM. CÁLCULO - Decrescente'!AB684</f>
        <v>0</v>
      </c>
      <c r="H684" s="7">
        <f>'MEM. CÁLCULO - Decrescente'!AC684</f>
        <v>0</v>
      </c>
      <c r="I684" s="7">
        <f>'MEM. CÁLCULO - Decrescente'!AE684</f>
        <v>0</v>
      </c>
      <c r="J684" s="2">
        <f>'MEM. CÁLCULO - Decrescente'!AF684</f>
        <v>0</v>
      </c>
      <c r="K684" s="2">
        <f>'MEM. CÁLCULO - Decrescente'!AG684</f>
        <v>0</v>
      </c>
      <c r="L684" s="7">
        <f>'MEM. CÁLCULO - Decrescente'!AI684</f>
        <v>0</v>
      </c>
      <c r="M684" s="7">
        <f>'MEM. CÁLCULO - Decrescente'!AJ684</f>
        <v>0</v>
      </c>
      <c r="N684" s="747">
        <f>'MEM. CÁLCULO - Decrescente'!AU721</f>
        <v>0</v>
      </c>
      <c r="O684" s="748"/>
      <c r="P684" s="748"/>
      <c r="Q684" s="749"/>
    </row>
    <row r="685" spans="1:17" hidden="1">
      <c r="A685" s="5">
        <f>IF(B685="","",MAX($A$15:A684)+1)</f>
        <v>671</v>
      </c>
      <c r="B685" s="282">
        <f>'ANEXO B - ICPF - Derescente'!B685</f>
        <v>0</v>
      </c>
      <c r="C685" s="282">
        <f>'ANEXO B - ICPF - Derescente'!C685</f>
        <v>0</v>
      </c>
      <c r="D685" s="300">
        <f>'ANEXO B - ICPF - Derescente'!D685</f>
        <v>0</v>
      </c>
      <c r="E685" s="7">
        <f>'MEM. CÁLCULO - Decrescente'!Y685</f>
        <v>0</v>
      </c>
      <c r="F685" s="7">
        <f>'MEM. CÁLCULO - Decrescente'!AA685</f>
        <v>0</v>
      </c>
      <c r="G685" s="2">
        <f>'MEM. CÁLCULO - Decrescente'!AB685</f>
        <v>0</v>
      </c>
      <c r="H685" s="7">
        <f>'MEM. CÁLCULO - Decrescente'!AC685</f>
        <v>0</v>
      </c>
      <c r="I685" s="7">
        <f>'MEM. CÁLCULO - Decrescente'!AE685</f>
        <v>0</v>
      </c>
      <c r="J685" s="2">
        <f>'MEM. CÁLCULO - Decrescente'!AF685</f>
        <v>0</v>
      </c>
      <c r="K685" s="2">
        <f>'MEM. CÁLCULO - Decrescente'!AG685</f>
        <v>0</v>
      </c>
      <c r="L685" s="7">
        <f>'MEM. CÁLCULO - Decrescente'!AI685</f>
        <v>0</v>
      </c>
      <c r="M685" s="7">
        <f>'MEM. CÁLCULO - Decrescente'!AJ685</f>
        <v>0</v>
      </c>
      <c r="N685" s="747">
        <f>'MEM. CÁLCULO - Decrescente'!AU722</f>
        <v>0</v>
      </c>
      <c r="O685" s="748"/>
      <c r="P685" s="748"/>
      <c r="Q685" s="749"/>
    </row>
    <row r="686" spans="1:17" hidden="1">
      <c r="A686" s="5">
        <f>IF(B686="","",MAX($A$15:A685)+1)</f>
        <v>672</v>
      </c>
      <c r="B686" s="282">
        <f>'ANEXO B - ICPF - Derescente'!B686</f>
        <v>0</v>
      </c>
      <c r="C686" s="282">
        <f>'ANEXO B - ICPF - Derescente'!C686</f>
        <v>0</v>
      </c>
      <c r="D686" s="300">
        <f>'ANEXO B - ICPF - Derescente'!D686</f>
        <v>0</v>
      </c>
      <c r="E686" s="7">
        <f>'MEM. CÁLCULO - Decrescente'!Y686</f>
        <v>0</v>
      </c>
      <c r="F686" s="7">
        <f>'MEM. CÁLCULO - Decrescente'!AA686</f>
        <v>0</v>
      </c>
      <c r="G686" s="2">
        <f>'MEM. CÁLCULO - Decrescente'!AB686</f>
        <v>0</v>
      </c>
      <c r="H686" s="7">
        <f>'MEM. CÁLCULO - Decrescente'!AC686</f>
        <v>0</v>
      </c>
      <c r="I686" s="7">
        <f>'MEM. CÁLCULO - Decrescente'!AE686</f>
        <v>0</v>
      </c>
      <c r="J686" s="2">
        <f>'MEM. CÁLCULO - Decrescente'!AF686</f>
        <v>0</v>
      </c>
      <c r="K686" s="2">
        <f>'MEM. CÁLCULO - Decrescente'!AG686</f>
        <v>0</v>
      </c>
      <c r="L686" s="7">
        <f>'MEM. CÁLCULO - Decrescente'!AI686</f>
        <v>0</v>
      </c>
      <c r="M686" s="7">
        <f>'MEM. CÁLCULO - Decrescente'!AJ686</f>
        <v>0</v>
      </c>
      <c r="N686" s="747">
        <f>'MEM. CÁLCULO - Decrescente'!AU723</f>
        <v>0</v>
      </c>
      <c r="O686" s="748"/>
      <c r="P686" s="748"/>
      <c r="Q686" s="749"/>
    </row>
    <row r="687" spans="1:17" hidden="1">
      <c r="A687" s="5">
        <f>IF(B687="","",MAX($A$15:A686)+1)</f>
        <v>673</v>
      </c>
      <c r="B687" s="282">
        <f>'ANEXO B - ICPF - Derescente'!B687</f>
        <v>0</v>
      </c>
      <c r="C687" s="282">
        <f>'ANEXO B - ICPF - Derescente'!C687</f>
        <v>0</v>
      </c>
      <c r="D687" s="300">
        <f>'ANEXO B - ICPF - Derescente'!D687</f>
        <v>0</v>
      </c>
      <c r="E687" s="7">
        <f>'MEM. CÁLCULO - Decrescente'!Y687</f>
        <v>0</v>
      </c>
      <c r="F687" s="7">
        <f>'MEM. CÁLCULO - Decrescente'!AA687</f>
        <v>0</v>
      </c>
      <c r="G687" s="2">
        <f>'MEM. CÁLCULO - Decrescente'!AB687</f>
        <v>0</v>
      </c>
      <c r="H687" s="7">
        <f>'MEM. CÁLCULO - Decrescente'!AC687</f>
        <v>0</v>
      </c>
      <c r="I687" s="7">
        <f>'MEM. CÁLCULO - Decrescente'!AE687</f>
        <v>0</v>
      </c>
      <c r="J687" s="2">
        <f>'MEM. CÁLCULO - Decrescente'!AF687</f>
        <v>0</v>
      </c>
      <c r="K687" s="2">
        <f>'MEM. CÁLCULO - Decrescente'!AG687</f>
        <v>0</v>
      </c>
      <c r="L687" s="7">
        <f>'MEM. CÁLCULO - Decrescente'!AI687</f>
        <v>0</v>
      </c>
      <c r="M687" s="7">
        <f>'MEM. CÁLCULO - Decrescente'!AJ687</f>
        <v>0</v>
      </c>
      <c r="N687" s="747">
        <f>'MEM. CÁLCULO - Decrescente'!AU724</f>
        <v>0</v>
      </c>
      <c r="O687" s="748"/>
      <c r="P687" s="748"/>
      <c r="Q687" s="749"/>
    </row>
    <row r="688" spans="1:17" hidden="1">
      <c r="A688" s="5">
        <f>IF(B688="","",MAX($A$15:A687)+1)</f>
        <v>674</v>
      </c>
      <c r="B688" s="282">
        <f>'ANEXO B - ICPF - Derescente'!B688</f>
        <v>0</v>
      </c>
      <c r="C688" s="282">
        <f>'ANEXO B - ICPF - Derescente'!C688</f>
        <v>0</v>
      </c>
      <c r="D688" s="300">
        <f>'ANEXO B - ICPF - Derescente'!D688</f>
        <v>0</v>
      </c>
      <c r="E688" s="7">
        <f>'MEM. CÁLCULO - Decrescente'!Y688</f>
        <v>0</v>
      </c>
      <c r="F688" s="7">
        <f>'MEM. CÁLCULO - Decrescente'!AA688</f>
        <v>0</v>
      </c>
      <c r="G688" s="2">
        <f>'MEM. CÁLCULO - Decrescente'!AB688</f>
        <v>0</v>
      </c>
      <c r="H688" s="7">
        <f>'MEM. CÁLCULO - Decrescente'!AC688</f>
        <v>0</v>
      </c>
      <c r="I688" s="7">
        <f>'MEM. CÁLCULO - Decrescente'!AE688</f>
        <v>0</v>
      </c>
      <c r="J688" s="2">
        <f>'MEM. CÁLCULO - Decrescente'!AF688</f>
        <v>0</v>
      </c>
      <c r="K688" s="2">
        <f>'MEM. CÁLCULO - Decrescente'!AG688</f>
        <v>0</v>
      </c>
      <c r="L688" s="7">
        <f>'MEM. CÁLCULO - Decrescente'!AI688</f>
        <v>0</v>
      </c>
      <c r="M688" s="7">
        <f>'MEM. CÁLCULO - Decrescente'!AJ688</f>
        <v>0</v>
      </c>
      <c r="N688" s="747">
        <f>'MEM. CÁLCULO - Decrescente'!AU725</f>
        <v>0</v>
      </c>
      <c r="O688" s="748"/>
      <c r="P688" s="748"/>
      <c r="Q688" s="749"/>
    </row>
    <row r="689" spans="1:17" hidden="1">
      <c r="A689" s="5">
        <f>IF(B689="","",MAX($A$15:A688)+1)</f>
        <v>675</v>
      </c>
      <c r="B689" s="282">
        <f>'ANEXO B - ICPF - Derescente'!B689</f>
        <v>0</v>
      </c>
      <c r="C689" s="282">
        <f>'ANEXO B - ICPF - Derescente'!C689</f>
        <v>0</v>
      </c>
      <c r="D689" s="300">
        <f>'ANEXO B - ICPF - Derescente'!D689</f>
        <v>0</v>
      </c>
      <c r="E689" s="7">
        <f>'MEM. CÁLCULO - Decrescente'!Y689</f>
        <v>0</v>
      </c>
      <c r="F689" s="7">
        <f>'MEM. CÁLCULO - Decrescente'!AA689</f>
        <v>0</v>
      </c>
      <c r="G689" s="2">
        <f>'MEM. CÁLCULO - Decrescente'!AB689</f>
        <v>0</v>
      </c>
      <c r="H689" s="7">
        <f>'MEM. CÁLCULO - Decrescente'!AC689</f>
        <v>0</v>
      </c>
      <c r="I689" s="7">
        <f>'MEM. CÁLCULO - Decrescente'!AE689</f>
        <v>0</v>
      </c>
      <c r="J689" s="2">
        <f>'MEM. CÁLCULO - Decrescente'!AF689</f>
        <v>0</v>
      </c>
      <c r="K689" s="2">
        <f>'MEM. CÁLCULO - Decrescente'!AG689</f>
        <v>0</v>
      </c>
      <c r="L689" s="7">
        <f>'MEM. CÁLCULO - Decrescente'!AI689</f>
        <v>0</v>
      </c>
      <c r="M689" s="7">
        <f>'MEM. CÁLCULO - Decrescente'!AJ689</f>
        <v>0</v>
      </c>
      <c r="N689" s="747">
        <f>'MEM. CÁLCULO - Decrescente'!AU726</f>
        <v>0</v>
      </c>
      <c r="O689" s="748"/>
      <c r="P689" s="748"/>
      <c r="Q689" s="749"/>
    </row>
    <row r="690" spans="1:17" hidden="1">
      <c r="A690" s="5">
        <f>IF(B690="","",MAX($A$15:A689)+1)</f>
        <v>676</v>
      </c>
      <c r="B690" s="282">
        <f>'ANEXO B - ICPF - Derescente'!B690</f>
        <v>0</v>
      </c>
      <c r="C690" s="282">
        <f>'ANEXO B - ICPF - Derescente'!C690</f>
        <v>0</v>
      </c>
      <c r="D690" s="300">
        <f>'ANEXO B - ICPF - Derescente'!D690</f>
        <v>0</v>
      </c>
      <c r="E690" s="7">
        <f>'MEM. CÁLCULO - Decrescente'!Y690</f>
        <v>0</v>
      </c>
      <c r="F690" s="7">
        <f>'MEM. CÁLCULO - Decrescente'!AA690</f>
        <v>0</v>
      </c>
      <c r="G690" s="2">
        <f>'MEM. CÁLCULO - Decrescente'!AB690</f>
        <v>0</v>
      </c>
      <c r="H690" s="7">
        <f>'MEM. CÁLCULO - Decrescente'!AC690</f>
        <v>0</v>
      </c>
      <c r="I690" s="7">
        <f>'MEM. CÁLCULO - Decrescente'!AE690</f>
        <v>0</v>
      </c>
      <c r="J690" s="2">
        <f>'MEM. CÁLCULO - Decrescente'!AF690</f>
        <v>0</v>
      </c>
      <c r="K690" s="2">
        <f>'MEM. CÁLCULO - Decrescente'!AG690</f>
        <v>0</v>
      </c>
      <c r="L690" s="7">
        <f>'MEM. CÁLCULO - Decrescente'!AI690</f>
        <v>0</v>
      </c>
      <c r="M690" s="7">
        <f>'MEM. CÁLCULO - Decrescente'!AJ690</f>
        <v>0</v>
      </c>
      <c r="N690" s="747">
        <f>'MEM. CÁLCULO - Decrescente'!AU727</f>
        <v>0</v>
      </c>
      <c r="O690" s="748"/>
      <c r="P690" s="748"/>
      <c r="Q690" s="749"/>
    </row>
    <row r="691" spans="1:17" hidden="1">
      <c r="A691" s="5">
        <f>IF(B691="","",MAX($A$15:A690)+1)</f>
        <v>677</v>
      </c>
      <c r="B691" s="282">
        <f>'ANEXO B - ICPF - Derescente'!B691</f>
        <v>0</v>
      </c>
      <c r="C691" s="282">
        <f>'ANEXO B - ICPF - Derescente'!C691</f>
        <v>0</v>
      </c>
      <c r="D691" s="300">
        <f>'ANEXO B - ICPF - Derescente'!D691</f>
        <v>0</v>
      </c>
      <c r="E691" s="7">
        <f>'MEM. CÁLCULO - Decrescente'!Y691</f>
        <v>0</v>
      </c>
      <c r="F691" s="7">
        <f>'MEM. CÁLCULO - Decrescente'!AA691</f>
        <v>0</v>
      </c>
      <c r="G691" s="2">
        <f>'MEM. CÁLCULO - Decrescente'!AB691</f>
        <v>0</v>
      </c>
      <c r="H691" s="7">
        <f>'MEM. CÁLCULO - Decrescente'!AC691</f>
        <v>0</v>
      </c>
      <c r="I691" s="7">
        <f>'MEM. CÁLCULO - Decrescente'!AE691</f>
        <v>0</v>
      </c>
      <c r="J691" s="2">
        <f>'MEM. CÁLCULO - Decrescente'!AF691</f>
        <v>0</v>
      </c>
      <c r="K691" s="2">
        <f>'MEM. CÁLCULO - Decrescente'!AG691</f>
        <v>0</v>
      </c>
      <c r="L691" s="7">
        <f>'MEM. CÁLCULO - Decrescente'!AI691</f>
        <v>0</v>
      </c>
      <c r="M691" s="7">
        <f>'MEM. CÁLCULO - Decrescente'!AJ691</f>
        <v>0</v>
      </c>
      <c r="N691" s="747">
        <f>'MEM. CÁLCULO - Decrescente'!AU728</f>
        <v>0</v>
      </c>
      <c r="O691" s="748"/>
      <c r="P691" s="748"/>
      <c r="Q691" s="749"/>
    </row>
    <row r="692" spans="1:17" hidden="1">
      <c r="A692" s="5">
        <f>IF(B692="","",MAX($A$15:A691)+1)</f>
        <v>678</v>
      </c>
      <c r="B692" s="282">
        <f>'ANEXO B - ICPF - Derescente'!B692</f>
        <v>0</v>
      </c>
      <c r="C692" s="282">
        <f>'ANEXO B - ICPF - Derescente'!C692</f>
        <v>0</v>
      </c>
      <c r="D692" s="300">
        <f>'ANEXO B - ICPF - Derescente'!D692</f>
        <v>0</v>
      </c>
      <c r="E692" s="7">
        <f>'MEM. CÁLCULO - Decrescente'!Y692</f>
        <v>0</v>
      </c>
      <c r="F692" s="7">
        <f>'MEM. CÁLCULO - Decrescente'!AA692</f>
        <v>0</v>
      </c>
      <c r="G692" s="2">
        <f>'MEM. CÁLCULO - Decrescente'!AB692</f>
        <v>0</v>
      </c>
      <c r="H692" s="7">
        <f>'MEM. CÁLCULO - Decrescente'!AC692</f>
        <v>0</v>
      </c>
      <c r="I692" s="7">
        <f>'MEM. CÁLCULO - Decrescente'!AE692</f>
        <v>0</v>
      </c>
      <c r="J692" s="2">
        <f>'MEM. CÁLCULO - Decrescente'!AF692</f>
        <v>0</v>
      </c>
      <c r="K692" s="2">
        <f>'MEM. CÁLCULO - Decrescente'!AG692</f>
        <v>0</v>
      </c>
      <c r="L692" s="7">
        <f>'MEM. CÁLCULO - Decrescente'!AI692</f>
        <v>0</v>
      </c>
      <c r="M692" s="7">
        <f>'MEM. CÁLCULO - Decrescente'!AJ692</f>
        <v>0</v>
      </c>
      <c r="N692" s="747">
        <f>'MEM. CÁLCULO - Decrescente'!AU729</f>
        <v>0</v>
      </c>
      <c r="O692" s="748"/>
      <c r="P692" s="748"/>
      <c r="Q692" s="749"/>
    </row>
    <row r="693" spans="1:17" hidden="1">
      <c r="A693" s="5">
        <f>IF(B693="","",MAX($A$15:A692)+1)</f>
        <v>679</v>
      </c>
      <c r="B693" s="282">
        <f>'ANEXO B - ICPF - Derescente'!B693</f>
        <v>0</v>
      </c>
      <c r="C693" s="282">
        <f>'ANEXO B - ICPF - Derescente'!C693</f>
        <v>0</v>
      </c>
      <c r="D693" s="300">
        <f>'ANEXO B - ICPF - Derescente'!D693</f>
        <v>0</v>
      </c>
      <c r="E693" s="7">
        <f>'MEM. CÁLCULO - Decrescente'!Y693</f>
        <v>0</v>
      </c>
      <c r="F693" s="7">
        <f>'MEM. CÁLCULO - Decrescente'!AA693</f>
        <v>0</v>
      </c>
      <c r="G693" s="2">
        <f>'MEM. CÁLCULO - Decrescente'!AB693</f>
        <v>0</v>
      </c>
      <c r="H693" s="7">
        <f>'MEM. CÁLCULO - Decrescente'!AC693</f>
        <v>0</v>
      </c>
      <c r="I693" s="7">
        <f>'MEM. CÁLCULO - Decrescente'!AE693</f>
        <v>0</v>
      </c>
      <c r="J693" s="2">
        <f>'MEM. CÁLCULO - Decrescente'!AF693</f>
        <v>0</v>
      </c>
      <c r="K693" s="2">
        <f>'MEM. CÁLCULO - Decrescente'!AG693</f>
        <v>0</v>
      </c>
      <c r="L693" s="7">
        <f>'MEM. CÁLCULO - Decrescente'!AI693</f>
        <v>0</v>
      </c>
      <c r="M693" s="7">
        <f>'MEM. CÁLCULO - Decrescente'!AJ693</f>
        <v>0</v>
      </c>
      <c r="N693" s="747">
        <f>'MEM. CÁLCULO - Decrescente'!AU730</f>
        <v>0</v>
      </c>
      <c r="O693" s="748"/>
      <c r="P693" s="748"/>
      <c r="Q693" s="749"/>
    </row>
    <row r="694" spans="1:17" hidden="1">
      <c r="A694" s="5">
        <f>IF(B694="","",MAX($A$15:A693)+1)</f>
        <v>680</v>
      </c>
      <c r="B694" s="282">
        <f>'ANEXO B - ICPF - Derescente'!B694</f>
        <v>0</v>
      </c>
      <c r="C694" s="282">
        <f>'ANEXO B - ICPF - Derescente'!C694</f>
        <v>0</v>
      </c>
      <c r="D694" s="300">
        <f>'ANEXO B - ICPF - Derescente'!D694</f>
        <v>0</v>
      </c>
      <c r="E694" s="7">
        <f>'MEM. CÁLCULO - Decrescente'!Y694</f>
        <v>0</v>
      </c>
      <c r="F694" s="7">
        <f>'MEM. CÁLCULO - Decrescente'!AA694</f>
        <v>0</v>
      </c>
      <c r="G694" s="2">
        <f>'MEM. CÁLCULO - Decrescente'!AB694</f>
        <v>0</v>
      </c>
      <c r="H694" s="7">
        <f>'MEM. CÁLCULO - Decrescente'!AC694</f>
        <v>0</v>
      </c>
      <c r="I694" s="7">
        <f>'MEM. CÁLCULO - Decrescente'!AE694</f>
        <v>0</v>
      </c>
      <c r="J694" s="2">
        <f>'MEM. CÁLCULO - Decrescente'!AF694</f>
        <v>0</v>
      </c>
      <c r="K694" s="2">
        <f>'MEM. CÁLCULO - Decrescente'!AG694</f>
        <v>0</v>
      </c>
      <c r="L694" s="7">
        <f>'MEM. CÁLCULO - Decrescente'!AI694</f>
        <v>0</v>
      </c>
      <c r="M694" s="7">
        <f>'MEM. CÁLCULO - Decrescente'!AJ694</f>
        <v>0</v>
      </c>
      <c r="N694" s="747">
        <f>'MEM. CÁLCULO - Decrescente'!AU731</f>
        <v>0</v>
      </c>
      <c r="O694" s="748"/>
      <c r="P694" s="748"/>
      <c r="Q694" s="749"/>
    </row>
    <row r="695" spans="1:17" hidden="1">
      <c r="A695" s="5">
        <f>IF(B695="","",MAX($A$15:A694)+1)</f>
        <v>681</v>
      </c>
      <c r="B695" s="282">
        <f>'ANEXO B - ICPF - Derescente'!B695</f>
        <v>0</v>
      </c>
      <c r="C695" s="282">
        <f>'ANEXO B - ICPF - Derescente'!C695</f>
        <v>0</v>
      </c>
      <c r="D695" s="300">
        <f>'ANEXO B - ICPF - Derescente'!D695</f>
        <v>0</v>
      </c>
      <c r="E695" s="7">
        <f>'MEM. CÁLCULO - Decrescente'!Y695</f>
        <v>0</v>
      </c>
      <c r="F695" s="7">
        <f>'MEM. CÁLCULO - Decrescente'!AA695</f>
        <v>0</v>
      </c>
      <c r="G695" s="2">
        <f>'MEM. CÁLCULO - Decrescente'!AB695</f>
        <v>0</v>
      </c>
      <c r="H695" s="7">
        <f>'MEM. CÁLCULO - Decrescente'!AC695</f>
        <v>0</v>
      </c>
      <c r="I695" s="7">
        <f>'MEM. CÁLCULO - Decrescente'!AE695</f>
        <v>0</v>
      </c>
      <c r="J695" s="2">
        <f>'MEM. CÁLCULO - Decrescente'!AF695</f>
        <v>0</v>
      </c>
      <c r="K695" s="2">
        <f>'MEM. CÁLCULO - Decrescente'!AG695</f>
        <v>0</v>
      </c>
      <c r="L695" s="7">
        <f>'MEM. CÁLCULO - Decrescente'!AI695</f>
        <v>0</v>
      </c>
      <c r="M695" s="7">
        <f>'MEM. CÁLCULO - Decrescente'!AJ695</f>
        <v>0</v>
      </c>
      <c r="N695" s="747">
        <f>'MEM. CÁLCULO - Decrescente'!AU732</f>
        <v>0</v>
      </c>
      <c r="O695" s="748"/>
      <c r="P695" s="748"/>
      <c r="Q695" s="749"/>
    </row>
    <row r="696" spans="1:17" hidden="1">
      <c r="A696" s="5">
        <f>IF(B696="","",MAX($A$15:A695)+1)</f>
        <v>682</v>
      </c>
      <c r="B696" s="282">
        <f>'ANEXO B - ICPF - Derescente'!B696</f>
        <v>0</v>
      </c>
      <c r="C696" s="282">
        <f>'ANEXO B - ICPF - Derescente'!C696</f>
        <v>0</v>
      </c>
      <c r="D696" s="300">
        <f>'ANEXO B - ICPF - Derescente'!D696</f>
        <v>0</v>
      </c>
      <c r="E696" s="7">
        <f>'MEM. CÁLCULO - Decrescente'!Y696</f>
        <v>0</v>
      </c>
      <c r="F696" s="7">
        <f>'MEM. CÁLCULO - Decrescente'!AA696</f>
        <v>0</v>
      </c>
      <c r="G696" s="2">
        <f>'MEM. CÁLCULO - Decrescente'!AB696</f>
        <v>0</v>
      </c>
      <c r="H696" s="7">
        <f>'MEM. CÁLCULO - Decrescente'!AC696</f>
        <v>0</v>
      </c>
      <c r="I696" s="7">
        <f>'MEM. CÁLCULO - Decrescente'!AE696</f>
        <v>0</v>
      </c>
      <c r="J696" s="2">
        <f>'MEM. CÁLCULO - Decrescente'!AF696</f>
        <v>0</v>
      </c>
      <c r="K696" s="2">
        <f>'MEM. CÁLCULO - Decrescente'!AG696</f>
        <v>0</v>
      </c>
      <c r="L696" s="7">
        <f>'MEM. CÁLCULO - Decrescente'!AI696</f>
        <v>0</v>
      </c>
      <c r="M696" s="7">
        <f>'MEM. CÁLCULO - Decrescente'!AJ696</f>
        <v>0</v>
      </c>
      <c r="N696" s="747">
        <f>'MEM. CÁLCULO - Decrescente'!AU733</f>
        <v>0</v>
      </c>
      <c r="O696" s="748"/>
      <c r="P696" s="748"/>
      <c r="Q696" s="749"/>
    </row>
    <row r="697" spans="1:17" hidden="1">
      <c r="A697" s="5">
        <f>IF(B697="","",MAX($A$15:A696)+1)</f>
        <v>683</v>
      </c>
      <c r="B697" s="282">
        <f>'ANEXO B - ICPF - Derescente'!B697</f>
        <v>0</v>
      </c>
      <c r="C697" s="282">
        <f>'ANEXO B - ICPF - Derescente'!C697</f>
        <v>0</v>
      </c>
      <c r="D697" s="300">
        <f>'ANEXO B - ICPF - Derescente'!D697</f>
        <v>0</v>
      </c>
      <c r="E697" s="7">
        <f>'MEM. CÁLCULO - Decrescente'!Y697</f>
        <v>0</v>
      </c>
      <c r="F697" s="7">
        <f>'MEM. CÁLCULO - Decrescente'!AA697</f>
        <v>0</v>
      </c>
      <c r="G697" s="2">
        <f>'MEM. CÁLCULO - Decrescente'!AB697</f>
        <v>0</v>
      </c>
      <c r="H697" s="7">
        <f>'MEM. CÁLCULO - Decrescente'!AC697</f>
        <v>0</v>
      </c>
      <c r="I697" s="7">
        <f>'MEM. CÁLCULO - Decrescente'!AE697</f>
        <v>0</v>
      </c>
      <c r="J697" s="2">
        <f>'MEM. CÁLCULO - Decrescente'!AF697</f>
        <v>0</v>
      </c>
      <c r="K697" s="2">
        <f>'MEM. CÁLCULO - Decrescente'!AG697</f>
        <v>0</v>
      </c>
      <c r="L697" s="7">
        <f>'MEM. CÁLCULO - Decrescente'!AI697</f>
        <v>0</v>
      </c>
      <c r="M697" s="7">
        <f>'MEM. CÁLCULO - Decrescente'!AJ697</f>
        <v>0</v>
      </c>
      <c r="N697" s="747">
        <f>'MEM. CÁLCULO - Decrescente'!AU734</f>
        <v>0</v>
      </c>
      <c r="O697" s="748"/>
      <c r="P697" s="748"/>
      <c r="Q697" s="749"/>
    </row>
    <row r="698" spans="1:17" hidden="1">
      <c r="A698" s="5">
        <f>IF(B698="","",MAX($A$15:A697)+1)</f>
        <v>684</v>
      </c>
      <c r="B698" s="282">
        <f>'ANEXO B - ICPF - Derescente'!B698</f>
        <v>0</v>
      </c>
      <c r="C698" s="282">
        <f>'ANEXO B - ICPF - Derescente'!C698</f>
        <v>0</v>
      </c>
      <c r="D698" s="300">
        <f>'ANEXO B - ICPF - Derescente'!D698</f>
        <v>0</v>
      </c>
      <c r="E698" s="7">
        <f>'MEM. CÁLCULO - Decrescente'!Y698</f>
        <v>0</v>
      </c>
      <c r="F698" s="7">
        <f>'MEM. CÁLCULO - Decrescente'!AA698</f>
        <v>0</v>
      </c>
      <c r="G698" s="2">
        <f>'MEM. CÁLCULO - Decrescente'!AB698</f>
        <v>0</v>
      </c>
      <c r="H698" s="7">
        <f>'MEM. CÁLCULO - Decrescente'!AC698</f>
        <v>0</v>
      </c>
      <c r="I698" s="7">
        <f>'MEM. CÁLCULO - Decrescente'!AE698</f>
        <v>0</v>
      </c>
      <c r="J698" s="2">
        <f>'MEM. CÁLCULO - Decrescente'!AF698</f>
        <v>0</v>
      </c>
      <c r="K698" s="2">
        <f>'MEM. CÁLCULO - Decrescente'!AG698</f>
        <v>0</v>
      </c>
      <c r="L698" s="7">
        <f>'MEM. CÁLCULO - Decrescente'!AI698</f>
        <v>0</v>
      </c>
      <c r="M698" s="7">
        <f>'MEM. CÁLCULO - Decrescente'!AJ698</f>
        <v>0</v>
      </c>
      <c r="N698" s="747">
        <f>'MEM. CÁLCULO - Decrescente'!AU735</f>
        <v>0</v>
      </c>
      <c r="O698" s="748"/>
      <c r="P698" s="748"/>
      <c r="Q698" s="749"/>
    </row>
    <row r="699" spans="1:17" hidden="1">
      <c r="A699" s="5">
        <f>IF(B699="","",MAX($A$15:A698)+1)</f>
        <v>685</v>
      </c>
      <c r="B699" s="282">
        <f>'ANEXO B - ICPF - Derescente'!B699</f>
        <v>0</v>
      </c>
      <c r="C699" s="282">
        <f>'ANEXO B - ICPF - Derescente'!C699</f>
        <v>0</v>
      </c>
      <c r="D699" s="300">
        <f>'ANEXO B - ICPF - Derescente'!D699</f>
        <v>0</v>
      </c>
      <c r="E699" s="7">
        <f>'MEM. CÁLCULO - Decrescente'!Y699</f>
        <v>0</v>
      </c>
      <c r="F699" s="7">
        <f>'MEM. CÁLCULO - Decrescente'!AA699</f>
        <v>0</v>
      </c>
      <c r="G699" s="2">
        <f>'MEM. CÁLCULO - Decrescente'!AB699</f>
        <v>0</v>
      </c>
      <c r="H699" s="7">
        <f>'MEM. CÁLCULO - Decrescente'!AC699</f>
        <v>0</v>
      </c>
      <c r="I699" s="7">
        <f>'MEM. CÁLCULO - Decrescente'!AE699</f>
        <v>0</v>
      </c>
      <c r="J699" s="2">
        <f>'MEM. CÁLCULO - Decrescente'!AF699</f>
        <v>0</v>
      </c>
      <c r="K699" s="2">
        <f>'MEM. CÁLCULO - Decrescente'!AG699</f>
        <v>0</v>
      </c>
      <c r="L699" s="7">
        <f>'MEM. CÁLCULO - Decrescente'!AI699</f>
        <v>0</v>
      </c>
      <c r="M699" s="7">
        <f>'MEM. CÁLCULO - Decrescente'!AJ699</f>
        <v>0</v>
      </c>
      <c r="N699" s="747">
        <f>'MEM. CÁLCULO - Decrescente'!AU736</f>
        <v>0</v>
      </c>
      <c r="O699" s="748"/>
      <c r="P699" s="748"/>
      <c r="Q699" s="749"/>
    </row>
    <row r="700" spans="1:17" hidden="1">
      <c r="A700" s="5">
        <f>IF(B700="","",MAX($A$15:A699)+1)</f>
        <v>686</v>
      </c>
      <c r="B700" s="282">
        <f>'ANEXO B - ICPF - Derescente'!B700</f>
        <v>0</v>
      </c>
      <c r="C700" s="282">
        <f>'ANEXO B - ICPF - Derescente'!C700</f>
        <v>0</v>
      </c>
      <c r="D700" s="300">
        <f>'ANEXO B - ICPF - Derescente'!D700</f>
        <v>0</v>
      </c>
      <c r="E700" s="7">
        <f>'MEM. CÁLCULO - Decrescente'!Y700</f>
        <v>0</v>
      </c>
      <c r="F700" s="7">
        <f>'MEM. CÁLCULO - Decrescente'!AA700</f>
        <v>0</v>
      </c>
      <c r="G700" s="2">
        <f>'MEM. CÁLCULO - Decrescente'!AB700</f>
        <v>0</v>
      </c>
      <c r="H700" s="7">
        <f>'MEM. CÁLCULO - Decrescente'!AC700</f>
        <v>0</v>
      </c>
      <c r="I700" s="7">
        <f>'MEM. CÁLCULO - Decrescente'!AE700</f>
        <v>0</v>
      </c>
      <c r="J700" s="2">
        <f>'MEM. CÁLCULO - Decrescente'!AF700</f>
        <v>0</v>
      </c>
      <c r="K700" s="2">
        <f>'MEM. CÁLCULO - Decrescente'!AG700</f>
        <v>0</v>
      </c>
      <c r="L700" s="7">
        <f>'MEM. CÁLCULO - Decrescente'!AI700</f>
        <v>0</v>
      </c>
      <c r="M700" s="7">
        <f>'MEM. CÁLCULO - Decrescente'!AJ700</f>
        <v>0</v>
      </c>
      <c r="N700" s="747">
        <f>'MEM. CÁLCULO - Decrescente'!AU737</f>
        <v>0</v>
      </c>
      <c r="O700" s="748"/>
      <c r="P700" s="748"/>
      <c r="Q700" s="749"/>
    </row>
    <row r="701" spans="1:17" hidden="1">
      <c r="A701" s="5">
        <f>IF(B701="","",MAX($A$15:A700)+1)</f>
        <v>687</v>
      </c>
      <c r="B701" s="282">
        <f>'ANEXO B - ICPF - Derescente'!B701</f>
        <v>0</v>
      </c>
      <c r="C701" s="282">
        <f>'ANEXO B - ICPF - Derescente'!C701</f>
        <v>0</v>
      </c>
      <c r="D701" s="300">
        <f>'ANEXO B - ICPF - Derescente'!D701</f>
        <v>0</v>
      </c>
      <c r="E701" s="7">
        <f>'MEM. CÁLCULO - Decrescente'!Y701</f>
        <v>0</v>
      </c>
      <c r="F701" s="7">
        <f>'MEM. CÁLCULO - Decrescente'!AA701</f>
        <v>0</v>
      </c>
      <c r="G701" s="2">
        <f>'MEM. CÁLCULO - Decrescente'!AB701</f>
        <v>0</v>
      </c>
      <c r="H701" s="7">
        <f>'MEM. CÁLCULO - Decrescente'!AC701</f>
        <v>0</v>
      </c>
      <c r="I701" s="7">
        <f>'MEM. CÁLCULO - Decrescente'!AE701</f>
        <v>0</v>
      </c>
      <c r="J701" s="2">
        <f>'MEM. CÁLCULO - Decrescente'!AF701</f>
        <v>0</v>
      </c>
      <c r="K701" s="2">
        <f>'MEM. CÁLCULO - Decrescente'!AG701</f>
        <v>0</v>
      </c>
      <c r="L701" s="7">
        <f>'MEM. CÁLCULO - Decrescente'!AI701</f>
        <v>0</v>
      </c>
      <c r="M701" s="7">
        <f>'MEM. CÁLCULO - Decrescente'!AJ701</f>
        <v>0</v>
      </c>
      <c r="N701" s="747">
        <f>'MEM. CÁLCULO - Decrescente'!AU738</f>
        <v>0</v>
      </c>
      <c r="O701" s="748"/>
      <c r="P701" s="748"/>
      <c r="Q701" s="749"/>
    </row>
    <row r="702" spans="1:17" hidden="1">
      <c r="A702" s="5">
        <f>IF(B702="","",MAX($A$15:A701)+1)</f>
        <v>688</v>
      </c>
      <c r="B702" s="282">
        <f>'ANEXO B - ICPF - Derescente'!B702</f>
        <v>0</v>
      </c>
      <c r="C702" s="282">
        <f>'ANEXO B - ICPF - Derescente'!C702</f>
        <v>0</v>
      </c>
      <c r="D702" s="300">
        <f>'ANEXO B - ICPF - Derescente'!D702</f>
        <v>0</v>
      </c>
      <c r="E702" s="7">
        <f>'MEM. CÁLCULO - Decrescente'!Y702</f>
        <v>0</v>
      </c>
      <c r="F702" s="7">
        <f>'MEM. CÁLCULO - Decrescente'!AA702</f>
        <v>0</v>
      </c>
      <c r="G702" s="2">
        <f>'MEM. CÁLCULO - Decrescente'!AB702</f>
        <v>0</v>
      </c>
      <c r="H702" s="7">
        <f>'MEM. CÁLCULO - Decrescente'!AC702</f>
        <v>0</v>
      </c>
      <c r="I702" s="7">
        <f>'MEM. CÁLCULO - Decrescente'!AE702</f>
        <v>0</v>
      </c>
      <c r="J702" s="2">
        <f>'MEM. CÁLCULO - Decrescente'!AF702</f>
        <v>0</v>
      </c>
      <c r="K702" s="2">
        <f>'MEM. CÁLCULO - Decrescente'!AG702</f>
        <v>0</v>
      </c>
      <c r="L702" s="7">
        <f>'MEM. CÁLCULO - Decrescente'!AI702</f>
        <v>0</v>
      </c>
      <c r="M702" s="7">
        <f>'MEM. CÁLCULO - Decrescente'!AJ702</f>
        <v>0</v>
      </c>
      <c r="N702" s="747">
        <f>'MEM. CÁLCULO - Decrescente'!AU739</f>
        <v>0</v>
      </c>
      <c r="O702" s="748"/>
      <c r="P702" s="748"/>
      <c r="Q702" s="749"/>
    </row>
    <row r="703" spans="1:17" hidden="1">
      <c r="A703" s="5">
        <f>IF(B703="","",MAX($A$15:A702)+1)</f>
        <v>689</v>
      </c>
      <c r="B703" s="282">
        <f>'ANEXO B - ICPF - Derescente'!B703</f>
        <v>0</v>
      </c>
      <c r="C703" s="282">
        <f>'ANEXO B - ICPF - Derescente'!C703</f>
        <v>0</v>
      </c>
      <c r="D703" s="300">
        <f>'ANEXO B - ICPF - Derescente'!D703</f>
        <v>0</v>
      </c>
      <c r="E703" s="7">
        <f>'MEM. CÁLCULO - Decrescente'!Y703</f>
        <v>0</v>
      </c>
      <c r="F703" s="7">
        <f>'MEM. CÁLCULO - Decrescente'!AA703</f>
        <v>0</v>
      </c>
      <c r="G703" s="2">
        <f>'MEM. CÁLCULO - Decrescente'!AB703</f>
        <v>0</v>
      </c>
      <c r="H703" s="7">
        <f>'MEM. CÁLCULO - Decrescente'!AC703</f>
        <v>0</v>
      </c>
      <c r="I703" s="7">
        <f>'MEM. CÁLCULO - Decrescente'!AE703</f>
        <v>0</v>
      </c>
      <c r="J703" s="2">
        <f>'MEM. CÁLCULO - Decrescente'!AF703</f>
        <v>0</v>
      </c>
      <c r="K703" s="2">
        <f>'MEM. CÁLCULO - Decrescente'!AG703</f>
        <v>0</v>
      </c>
      <c r="L703" s="7">
        <f>'MEM. CÁLCULO - Decrescente'!AI703</f>
        <v>0</v>
      </c>
      <c r="M703" s="7">
        <f>'MEM. CÁLCULO - Decrescente'!AJ703</f>
        <v>0</v>
      </c>
      <c r="N703" s="747">
        <f>'MEM. CÁLCULO - Decrescente'!AU740</f>
        <v>0</v>
      </c>
      <c r="O703" s="748"/>
      <c r="P703" s="748"/>
      <c r="Q703" s="749"/>
    </row>
    <row r="704" spans="1:17" hidden="1">
      <c r="A704" s="5">
        <f>IF(B704="","",MAX($A$15:A703)+1)</f>
        <v>690</v>
      </c>
      <c r="B704" s="282">
        <f>'ANEXO B - ICPF - Derescente'!B704</f>
        <v>0</v>
      </c>
      <c r="C704" s="282">
        <f>'ANEXO B - ICPF - Derescente'!C704</f>
        <v>0</v>
      </c>
      <c r="D704" s="300">
        <f>'ANEXO B - ICPF - Derescente'!D704</f>
        <v>0</v>
      </c>
      <c r="E704" s="7">
        <f>'MEM. CÁLCULO - Decrescente'!Y704</f>
        <v>0</v>
      </c>
      <c r="F704" s="7">
        <f>'MEM. CÁLCULO - Decrescente'!AA704</f>
        <v>0</v>
      </c>
      <c r="G704" s="2">
        <f>'MEM. CÁLCULO - Decrescente'!AB704</f>
        <v>0</v>
      </c>
      <c r="H704" s="7">
        <f>'MEM. CÁLCULO - Decrescente'!AC704</f>
        <v>0</v>
      </c>
      <c r="I704" s="7">
        <f>'MEM. CÁLCULO - Decrescente'!AE704</f>
        <v>0</v>
      </c>
      <c r="J704" s="2">
        <f>'MEM. CÁLCULO - Decrescente'!AF704</f>
        <v>0</v>
      </c>
      <c r="K704" s="2">
        <f>'MEM. CÁLCULO - Decrescente'!AG704</f>
        <v>0</v>
      </c>
      <c r="L704" s="7">
        <f>'MEM. CÁLCULO - Decrescente'!AI704</f>
        <v>0</v>
      </c>
      <c r="M704" s="7">
        <f>'MEM. CÁLCULO - Decrescente'!AJ704</f>
        <v>0</v>
      </c>
      <c r="N704" s="747">
        <f>'MEM. CÁLCULO - Decrescente'!AU741</f>
        <v>0</v>
      </c>
      <c r="O704" s="748"/>
      <c r="P704" s="748"/>
      <c r="Q704" s="749"/>
    </row>
    <row r="705" spans="1:17" hidden="1">
      <c r="A705" s="5">
        <f>IF(B705="","",MAX($A$15:A704)+1)</f>
        <v>691</v>
      </c>
      <c r="B705" s="282">
        <f>'ANEXO B - ICPF - Derescente'!B705</f>
        <v>0</v>
      </c>
      <c r="C705" s="282">
        <f>'ANEXO B - ICPF - Derescente'!C705</f>
        <v>0</v>
      </c>
      <c r="D705" s="300">
        <f>'ANEXO B - ICPF - Derescente'!D705</f>
        <v>0</v>
      </c>
      <c r="E705" s="7">
        <f>'MEM. CÁLCULO - Decrescente'!Y705</f>
        <v>0</v>
      </c>
      <c r="F705" s="7">
        <f>'MEM. CÁLCULO - Decrescente'!AA705</f>
        <v>0</v>
      </c>
      <c r="G705" s="2">
        <f>'MEM. CÁLCULO - Decrescente'!AB705</f>
        <v>0</v>
      </c>
      <c r="H705" s="7">
        <f>'MEM. CÁLCULO - Decrescente'!AC705</f>
        <v>0</v>
      </c>
      <c r="I705" s="7">
        <f>'MEM. CÁLCULO - Decrescente'!AE705</f>
        <v>0</v>
      </c>
      <c r="J705" s="2">
        <f>'MEM. CÁLCULO - Decrescente'!AF705</f>
        <v>0</v>
      </c>
      <c r="K705" s="2">
        <f>'MEM. CÁLCULO - Decrescente'!AG705</f>
        <v>0</v>
      </c>
      <c r="L705" s="7">
        <f>'MEM. CÁLCULO - Decrescente'!AI705</f>
        <v>0</v>
      </c>
      <c r="M705" s="7">
        <f>'MEM. CÁLCULO - Decrescente'!AJ705</f>
        <v>0</v>
      </c>
      <c r="N705" s="747">
        <f>'MEM. CÁLCULO - Decrescente'!AU742</f>
        <v>0</v>
      </c>
      <c r="O705" s="748"/>
      <c r="P705" s="748"/>
      <c r="Q705" s="749"/>
    </row>
    <row r="706" spans="1:17" hidden="1">
      <c r="A706" s="5">
        <f>IF(B706="","",MAX($A$15:A705)+1)</f>
        <v>692</v>
      </c>
      <c r="B706" s="282">
        <f>'ANEXO B - ICPF - Derescente'!B706</f>
        <v>0</v>
      </c>
      <c r="C706" s="282">
        <f>'ANEXO B - ICPF - Derescente'!C706</f>
        <v>0</v>
      </c>
      <c r="D706" s="300">
        <f>'ANEXO B - ICPF - Derescente'!D706</f>
        <v>0</v>
      </c>
      <c r="E706" s="7">
        <f>'MEM. CÁLCULO - Decrescente'!Y706</f>
        <v>0</v>
      </c>
      <c r="F706" s="7">
        <f>'MEM. CÁLCULO - Decrescente'!AA706</f>
        <v>0</v>
      </c>
      <c r="G706" s="2">
        <f>'MEM. CÁLCULO - Decrescente'!AB706</f>
        <v>0</v>
      </c>
      <c r="H706" s="7">
        <f>'MEM. CÁLCULO - Decrescente'!AC706</f>
        <v>0</v>
      </c>
      <c r="I706" s="7">
        <f>'MEM. CÁLCULO - Decrescente'!AE706</f>
        <v>0</v>
      </c>
      <c r="J706" s="2">
        <f>'MEM. CÁLCULO - Decrescente'!AF706</f>
        <v>0</v>
      </c>
      <c r="K706" s="2">
        <f>'MEM. CÁLCULO - Decrescente'!AG706</f>
        <v>0</v>
      </c>
      <c r="L706" s="7">
        <f>'MEM. CÁLCULO - Decrescente'!AI706</f>
        <v>0</v>
      </c>
      <c r="M706" s="7">
        <f>'MEM. CÁLCULO - Decrescente'!AJ706</f>
        <v>0</v>
      </c>
      <c r="N706" s="747">
        <f>'MEM. CÁLCULO - Decrescente'!AU743</f>
        <v>0</v>
      </c>
      <c r="O706" s="748"/>
      <c r="P706" s="748"/>
      <c r="Q706" s="749"/>
    </row>
    <row r="707" spans="1:17" hidden="1">
      <c r="A707" s="5">
        <f>IF(B707="","",MAX($A$15:A706)+1)</f>
        <v>693</v>
      </c>
      <c r="B707" s="282">
        <f>'ANEXO B - ICPF - Derescente'!B707</f>
        <v>0</v>
      </c>
      <c r="C707" s="282">
        <f>'ANEXO B - ICPF - Derescente'!C707</f>
        <v>0</v>
      </c>
      <c r="D707" s="300">
        <f>'ANEXO B - ICPF - Derescente'!D707</f>
        <v>0</v>
      </c>
      <c r="E707" s="7">
        <f>'MEM. CÁLCULO - Decrescente'!Y707</f>
        <v>0</v>
      </c>
      <c r="F707" s="7">
        <f>'MEM. CÁLCULO - Decrescente'!AA707</f>
        <v>0</v>
      </c>
      <c r="G707" s="2">
        <f>'MEM. CÁLCULO - Decrescente'!AB707</f>
        <v>0</v>
      </c>
      <c r="H707" s="7">
        <f>'MEM. CÁLCULO - Decrescente'!AC707</f>
        <v>0</v>
      </c>
      <c r="I707" s="7">
        <f>'MEM. CÁLCULO - Decrescente'!AE707</f>
        <v>0</v>
      </c>
      <c r="J707" s="2">
        <f>'MEM. CÁLCULO - Decrescente'!AF707</f>
        <v>0</v>
      </c>
      <c r="K707" s="2">
        <f>'MEM. CÁLCULO - Decrescente'!AG707</f>
        <v>0</v>
      </c>
      <c r="L707" s="7">
        <f>'MEM. CÁLCULO - Decrescente'!AI707</f>
        <v>0</v>
      </c>
      <c r="M707" s="7">
        <f>'MEM. CÁLCULO - Decrescente'!AJ707</f>
        <v>0</v>
      </c>
      <c r="N707" s="747">
        <f>'MEM. CÁLCULO - Decrescente'!AU744</f>
        <v>0</v>
      </c>
      <c r="O707" s="748"/>
      <c r="P707" s="748"/>
      <c r="Q707" s="749"/>
    </row>
    <row r="708" spans="1:17" hidden="1">
      <c r="A708" s="5">
        <f>IF(B708="","",MAX($A$15:A707)+1)</f>
        <v>694</v>
      </c>
      <c r="B708" s="282">
        <f>'ANEXO B - ICPF - Derescente'!B708</f>
        <v>0</v>
      </c>
      <c r="C708" s="282">
        <f>'ANEXO B - ICPF - Derescente'!C708</f>
        <v>0</v>
      </c>
      <c r="D708" s="300">
        <f>'ANEXO B - ICPF - Derescente'!D708</f>
        <v>0</v>
      </c>
      <c r="E708" s="7">
        <f>'MEM. CÁLCULO - Decrescente'!Y708</f>
        <v>0</v>
      </c>
      <c r="F708" s="7">
        <f>'MEM. CÁLCULO - Decrescente'!AA708</f>
        <v>0</v>
      </c>
      <c r="G708" s="2">
        <f>'MEM. CÁLCULO - Decrescente'!AB708</f>
        <v>0</v>
      </c>
      <c r="H708" s="7">
        <f>'MEM. CÁLCULO - Decrescente'!AC708</f>
        <v>0</v>
      </c>
      <c r="I708" s="7">
        <f>'MEM. CÁLCULO - Decrescente'!AE708</f>
        <v>0</v>
      </c>
      <c r="J708" s="2">
        <f>'MEM. CÁLCULO - Decrescente'!AF708</f>
        <v>0</v>
      </c>
      <c r="K708" s="2">
        <f>'MEM. CÁLCULO - Decrescente'!AG708</f>
        <v>0</v>
      </c>
      <c r="L708" s="7">
        <f>'MEM. CÁLCULO - Decrescente'!AI708</f>
        <v>0</v>
      </c>
      <c r="M708" s="7">
        <f>'MEM. CÁLCULO - Decrescente'!AJ708</f>
        <v>0</v>
      </c>
      <c r="N708" s="747">
        <f>'MEM. CÁLCULO - Decrescente'!AU745</f>
        <v>0</v>
      </c>
      <c r="O708" s="748"/>
      <c r="P708" s="748"/>
      <c r="Q708" s="749"/>
    </row>
    <row r="709" spans="1:17" hidden="1">
      <c r="A709" s="5">
        <f>IF(B709="","",MAX($A$15:A708)+1)</f>
        <v>695</v>
      </c>
      <c r="B709" s="282">
        <f>'ANEXO B - ICPF - Derescente'!B709</f>
        <v>0</v>
      </c>
      <c r="C709" s="282">
        <f>'ANEXO B - ICPF - Derescente'!C709</f>
        <v>0</v>
      </c>
      <c r="D709" s="300">
        <f>'ANEXO B - ICPF - Derescente'!D709</f>
        <v>0</v>
      </c>
      <c r="E709" s="7">
        <f>'MEM. CÁLCULO - Decrescente'!Y709</f>
        <v>0</v>
      </c>
      <c r="F709" s="7">
        <f>'MEM. CÁLCULO - Decrescente'!AA709</f>
        <v>0</v>
      </c>
      <c r="G709" s="2">
        <f>'MEM. CÁLCULO - Decrescente'!AB709</f>
        <v>0</v>
      </c>
      <c r="H709" s="7">
        <f>'MEM. CÁLCULO - Decrescente'!AC709</f>
        <v>0</v>
      </c>
      <c r="I709" s="7">
        <f>'MEM. CÁLCULO - Decrescente'!AE709</f>
        <v>0</v>
      </c>
      <c r="J709" s="2">
        <f>'MEM. CÁLCULO - Decrescente'!AF709</f>
        <v>0</v>
      </c>
      <c r="K709" s="2">
        <f>'MEM. CÁLCULO - Decrescente'!AG709</f>
        <v>0</v>
      </c>
      <c r="L709" s="7">
        <f>'MEM. CÁLCULO - Decrescente'!AI709</f>
        <v>0</v>
      </c>
      <c r="M709" s="7">
        <f>'MEM. CÁLCULO - Decrescente'!AJ709</f>
        <v>0</v>
      </c>
      <c r="N709" s="747">
        <f>'MEM. CÁLCULO - Decrescente'!AU746</f>
        <v>0</v>
      </c>
      <c r="O709" s="748"/>
      <c r="P709" s="748"/>
      <c r="Q709" s="749"/>
    </row>
    <row r="710" spans="1:17" hidden="1">
      <c r="A710" s="5">
        <f>IF(B710="","",MAX($A$15:A709)+1)</f>
        <v>696</v>
      </c>
      <c r="B710" s="282">
        <f>'ANEXO B - ICPF - Derescente'!B710</f>
        <v>0</v>
      </c>
      <c r="C710" s="282">
        <f>'ANEXO B - ICPF - Derescente'!C710</f>
        <v>0</v>
      </c>
      <c r="D710" s="300">
        <f>'ANEXO B - ICPF - Derescente'!D710</f>
        <v>0</v>
      </c>
      <c r="E710" s="7">
        <f>'MEM. CÁLCULO - Decrescente'!Y710</f>
        <v>0</v>
      </c>
      <c r="F710" s="7">
        <f>'MEM. CÁLCULO - Decrescente'!AA710</f>
        <v>0</v>
      </c>
      <c r="G710" s="2">
        <f>'MEM. CÁLCULO - Decrescente'!AB710</f>
        <v>0</v>
      </c>
      <c r="H710" s="7">
        <f>'MEM. CÁLCULO - Decrescente'!AC710</f>
        <v>0</v>
      </c>
      <c r="I710" s="7">
        <f>'MEM. CÁLCULO - Decrescente'!AE710</f>
        <v>0</v>
      </c>
      <c r="J710" s="2">
        <f>'MEM. CÁLCULO - Decrescente'!AF710</f>
        <v>0</v>
      </c>
      <c r="K710" s="2">
        <f>'MEM. CÁLCULO - Decrescente'!AG710</f>
        <v>0</v>
      </c>
      <c r="L710" s="7">
        <f>'MEM. CÁLCULO - Decrescente'!AI710</f>
        <v>0</v>
      </c>
      <c r="M710" s="7">
        <f>'MEM. CÁLCULO - Decrescente'!AJ710</f>
        <v>0</v>
      </c>
      <c r="N710" s="747">
        <f>'MEM. CÁLCULO - Decrescente'!AU747</f>
        <v>0</v>
      </c>
      <c r="O710" s="748"/>
      <c r="P710" s="748"/>
      <c r="Q710" s="749"/>
    </row>
    <row r="711" spans="1:17" hidden="1">
      <c r="A711" s="5">
        <f>IF(B711="","",MAX($A$15:A710)+1)</f>
        <v>697</v>
      </c>
      <c r="B711" s="282">
        <f>'ANEXO B - ICPF - Derescente'!B711</f>
        <v>0</v>
      </c>
      <c r="C711" s="282">
        <f>'ANEXO B - ICPF - Derescente'!C711</f>
        <v>0</v>
      </c>
      <c r="D711" s="300">
        <f>'ANEXO B - ICPF - Derescente'!D711</f>
        <v>0</v>
      </c>
      <c r="E711" s="7">
        <f>'MEM. CÁLCULO - Decrescente'!Y711</f>
        <v>0</v>
      </c>
      <c r="F711" s="7">
        <f>'MEM. CÁLCULO - Decrescente'!AA711</f>
        <v>0</v>
      </c>
      <c r="G711" s="2">
        <f>'MEM. CÁLCULO - Decrescente'!AB711</f>
        <v>0</v>
      </c>
      <c r="H711" s="7">
        <f>'MEM. CÁLCULO - Decrescente'!AC711</f>
        <v>0</v>
      </c>
      <c r="I711" s="7">
        <f>'MEM. CÁLCULO - Decrescente'!AE711</f>
        <v>0</v>
      </c>
      <c r="J711" s="2">
        <f>'MEM. CÁLCULO - Decrescente'!AF711</f>
        <v>0</v>
      </c>
      <c r="K711" s="2">
        <f>'MEM. CÁLCULO - Decrescente'!AG711</f>
        <v>0</v>
      </c>
      <c r="L711" s="7">
        <f>'MEM. CÁLCULO - Decrescente'!AI711</f>
        <v>0</v>
      </c>
      <c r="M711" s="7">
        <f>'MEM. CÁLCULO - Decrescente'!AJ711</f>
        <v>0</v>
      </c>
      <c r="N711" s="747">
        <f>'MEM. CÁLCULO - Decrescente'!AU748</f>
        <v>0</v>
      </c>
      <c r="O711" s="748"/>
      <c r="P711" s="748"/>
      <c r="Q711" s="749"/>
    </row>
    <row r="712" spans="1:17" hidden="1">
      <c r="A712" s="5">
        <f>IF(B712="","",MAX($A$15:A711)+1)</f>
        <v>698</v>
      </c>
      <c r="B712" s="282">
        <f>'ANEXO B - ICPF - Derescente'!B712</f>
        <v>0</v>
      </c>
      <c r="C712" s="282">
        <f>'ANEXO B - ICPF - Derescente'!C712</f>
        <v>0</v>
      </c>
      <c r="D712" s="300">
        <f>'ANEXO B - ICPF - Derescente'!D712</f>
        <v>0</v>
      </c>
      <c r="E712" s="7">
        <f>'MEM. CÁLCULO - Decrescente'!Y712</f>
        <v>0</v>
      </c>
      <c r="F712" s="7">
        <f>'MEM. CÁLCULO - Decrescente'!AA712</f>
        <v>0</v>
      </c>
      <c r="G712" s="2">
        <f>'MEM. CÁLCULO - Decrescente'!AB712</f>
        <v>0</v>
      </c>
      <c r="H712" s="7">
        <f>'MEM. CÁLCULO - Decrescente'!AC712</f>
        <v>0</v>
      </c>
      <c r="I712" s="7">
        <f>'MEM. CÁLCULO - Decrescente'!AE712</f>
        <v>0</v>
      </c>
      <c r="J712" s="2">
        <f>'MEM. CÁLCULO - Decrescente'!AF712</f>
        <v>0</v>
      </c>
      <c r="K712" s="2">
        <f>'MEM. CÁLCULO - Decrescente'!AG712</f>
        <v>0</v>
      </c>
      <c r="L712" s="7">
        <f>'MEM. CÁLCULO - Decrescente'!AI712</f>
        <v>0</v>
      </c>
      <c r="M712" s="7">
        <f>'MEM. CÁLCULO - Decrescente'!AJ712</f>
        <v>0</v>
      </c>
      <c r="N712" s="747">
        <f>'MEM. CÁLCULO - Decrescente'!AU749</f>
        <v>0</v>
      </c>
      <c r="O712" s="748"/>
      <c r="P712" s="748"/>
      <c r="Q712" s="749"/>
    </row>
    <row r="713" spans="1:17" hidden="1">
      <c r="A713" s="5">
        <f>IF(B713="","",MAX($A$15:A712)+1)</f>
        <v>699</v>
      </c>
      <c r="B713" s="282">
        <f>'ANEXO B - ICPF - Derescente'!B713</f>
        <v>0</v>
      </c>
      <c r="C713" s="282">
        <f>'ANEXO B - ICPF - Derescente'!C713</f>
        <v>0</v>
      </c>
      <c r="D713" s="300">
        <f>'ANEXO B - ICPF - Derescente'!D713</f>
        <v>0</v>
      </c>
      <c r="E713" s="7">
        <f>'MEM. CÁLCULO - Decrescente'!Y713</f>
        <v>0</v>
      </c>
      <c r="F713" s="7">
        <f>'MEM. CÁLCULO - Decrescente'!AA713</f>
        <v>0</v>
      </c>
      <c r="G713" s="2">
        <f>'MEM. CÁLCULO - Decrescente'!AB713</f>
        <v>0</v>
      </c>
      <c r="H713" s="7">
        <f>'MEM. CÁLCULO - Decrescente'!AC713</f>
        <v>0</v>
      </c>
      <c r="I713" s="7">
        <f>'MEM. CÁLCULO - Decrescente'!AE713</f>
        <v>0</v>
      </c>
      <c r="J713" s="2">
        <f>'MEM. CÁLCULO - Decrescente'!AF713</f>
        <v>0</v>
      </c>
      <c r="K713" s="2">
        <f>'MEM. CÁLCULO - Decrescente'!AG713</f>
        <v>0</v>
      </c>
      <c r="L713" s="7">
        <f>'MEM. CÁLCULO - Decrescente'!AI713</f>
        <v>0</v>
      </c>
      <c r="M713" s="7">
        <f>'MEM. CÁLCULO - Decrescente'!AJ713</f>
        <v>0</v>
      </c>
      <c r="N713" s="747">
        <f>'MEM. CÁLCULO - Decrescente'!AU750</f>
        <v>0</v>
      </c>
      <c r="O713" s="748"/>
      <c r="P713" s="748"/>
      <c r="Q713" s="749"/>
    </row>
    <row r="714" spans="1:17" hidden="1">
      <c r="A714" s="5">
        <f>IF(B714="","",MAX($A$15:A713)+1)</f>
        <v>700</v>
      </c>
      <c r="B714" s="282">
        <f>'ANEXO B - ICPF - Derescente'!B714</f>
        <v>0</v>
      </c>
      <c r="C714" s="282">
        <f>'ANEXO B - ICPF - Derescente'!C714</f>
        <v>0</v>
      </c>
      <c r="D714" s="300">
        <f>'ANEXO B - ICPF - Derescente'!D714</f>
        <v>0</v>
      </c>
      <c r="E714" s="7">
        <f>'MEM. CÁLCULO - Decrescente'!Y714</f>
        <v>0</v>
      </c>
      <c r="F714" s="7">
        <f>'MEM. CÁLCULO - Decrescente'!AA714</f>
        <v>0</v>
      </c>
      <c r="G714" s="2">
        <f>'MEM. CÁLCULO - Decrescente'!AB714</f>
        <v>0</v>
      </c>
      <c r="H714" s="7">
        <f>'MEM. CÁLCULO - Decrescente'!AC714</f>
        <v>0</v>
      </c>
      <c r="I714" s="7">
        <f>'MEM. CÁLCULO - Decrescente'!AE714</f>
        <v>0</v>
      </c>
      <c r="J714" s="2">
        <f>'MEM. CÁLCULO - Decrescente'!AF714</f>
        <v>0</v>
      </c>
      <c r="K714" s="2">
        <f>'MEM. CÁLCULO - Decrescente'!AG714</f>
        <v>0</v>
      </c>
      <c r="L714" s="7">
        <f>'MEM. CÁLCULO - Decrescente'!AI714</f>
        <v>0</v>
      </c>
      <c r="M714" s="7">
        <f>'MEM. CÁLCULO - Decrescente'!AJ714</f>
        <v>0</v>
      </c>
      <c r="N714" s="747">
        <f>'MEM. CÁLCULO - Decrescente'!AU751</f>
        <v>0</v>
      </c>
      <c r="O714" s="748"/>
      <c r="P714" s="748"/>
      <c r="Q714" s="749"/>
    </row>
    <row r="715" spans="1:17" hidden="1">
      <c r="A715" s="5">
        <f>IF(B715="","",MAX($A$15:A714)+1)</f>
        <v>701</v>
      </c>
      <c r="B715" s="282">
        <f>'ANEXO B - ICPF - Derescente'!B715</f>
        <v>0</v>
      </c>
      <c r="C715" s="282">
        <f>'ANEXO B - ICPF - Derescente'!C715</f>
        <v>0</v>
      </c>
      <c r="D715" s="300">
        <f>'ANEXO B - ICPF - Derescente'!D715</f>
        <v>0</v>
      </c>
      <c r="E715" s="7">
        <f>'MEM. CÁLCULO - Decrescente'!Y715</f>
        <v>0</v>
      </c>
      <c r="F715" s="7">
        <f>'MEM. CÁLCULO - Decrescente'!AA715</f>
        <v>0</v>
      </c>
      <c r="G715" s="2">
        <f>'MEM. CÁLCULO - Decrescente'!AB715</f>
        <v>0</v>
      </c>
      <c r="H715" s="7">
        <f>'MEM. CÁLCULO - Decrescente'!AC715</f>
        <v>0</v>
      </c>
      <c r="I715" s="7">
        <f>'MEM. CÁLCULO - Decrescente'!AE715</f>
        <v>0</v>
      </c>
      <c r="J715" s="2">
        <f>'MEM. CÁLCULO - Decrescente'!AF715</f>
        <v>0</v>
      </c>
      <c r="K715" s="2">
        <f>'MEM. CÁLCULO - Decrescente'!AG715</f>
        <v>0</v>
      </c>
      <c r="L715" s="7">
        <f>'MEM. CÁLCULO - Decrescente'!AI715</f>
        <v>0</v>
      </c>
      <c r="M715" s="7">
        <f>'MEM. CÁLCULO - Decrescente'!AJ715</f>
        <v>0</v>
      </c>
      <c r="N715" s="747">
        <f>'MEM. CÁLCULO - Decrescente'!AU752</f>
        <v>0</v>
      </c>
      <c r="O715" s="748"/>
      <c r="P715" s="748"/>
      <c r="Q715" s="749"/>
    </row>
    <row r="716" spans="1:17" hidden="1">
      <c r="A716" s="5">
        <f>IF(B716="","",MAX($A$15:A715)+1)</f>
        <v>702</v>
      </c>
      <c r="B716" s="282">
        <f>'ANEXO B - ICPF - Derescente'!B716</f>
        <v>0</v>
      </c>
      <c r="C716" s="282">
        <f>'ANEXO B - ICPF - Derescente'!C716</f>
        <v>0</v>
      </c>
      <c r="D716" s="300">
        <f>'ANEXO B - ICPF - Derescente'!D716</f>
        <v>0</v>
      </c>
      <c r="E716" s="7">
        <f>'MEM. CÁLCULO - Decrescente'!Y716</f>
        <v>0</v>
      </c>
      <c r="F716" s="7">
        <f>'MEM. CÁLCULO - Decrescente'!AA716</f>
        <v>0</v>
      </c>
      <c r="G716" s="2">
        <f>'MEM. CÁLCULO - Decrescente'!AB716</f>
        <v>0</v>
      </c>
      <c r="H716" s="7">
        <f>'MEM. CÁLCULO - Decrescente'!AC716</f>
        <v>0</v>
      </c>
      <c r="I716" s="7">
        <f>'MEM. CÁLCULO - Decrescente'!AE716</f>
        <v>0</v>
      </c>
      <c r="J716" s="2">
        <f>'MEM. CÁLCULO - Decrescente'!AF716</f>
        <v>0</v>
      </c>
      <c r="K716" s="2">
        <f>'MEM. CÁLCULO - Decrescente'!AG716</f>
        <v>0</v>
      </c>
      <c r="L716" s="7">
        <f>'MEM. CÁLCULO - Decrescente'!AI716</f>
        <v>0</v>
      </c>
      <c r="M716" s="7">
        <f>'MEM. CÁLCULO - Decrescente'!AJ716</f>
        <v>0</v>
      </c>
      <c r="N716" s="747">
        <f>'MEM. CÁLCULO - Decrescente'!AU753</f>
        <v>0</v>
      </c>
      <c r="O716" s="748"/>
      <c r="P716" s="748"/>
      <c r="Q716" s="749"/>
    </row>
    <row r="717" spans="1:17" hidden="1">
      <c r="A717" s="5">
        <f>IF(B717="","",MAX($A$15:A716)+1)</f>
        <v>703</v>
      </c>
      <c r="B717" s="282">
        <f>'ANEXO B - ICPF - Derescente'!B717</f>
        <v>0</v>
      </c>
      <c r="C717" s="282">
        <f>'ANEXO B - ICPF - Derescente'!C717</f>
        <v>0</v>
      </c>
      <c r="D717" s="300">
        <f>'ANEXO B - ICPF - Derescente'!D717</f>
        <v>0</v>
      </c>
      <c r="E717" s="7">
        <f>'MEM. CÁLCULO - Decrescente'!Y717</f>
        <v>0</v>
      </c>
      <c r="F717" s="7">
        <f>'MEM. CÁLCULO - Decrescente'!AA717</f>
        <v>0</v>
      </c>
      <c r="G717" s="2">
        <f>'MEM. CÁLCULO - Decrescente'!AB717</f>
        <v>0</v>
      </c>
      <c r="H717" s="7">
        <f>'MEM. CÁLCULO - Decrescente'!AC717</f>
        <v>0</v>
      </c>
      <c r="I717" s="7">
        <f>'MEM. CÁLCULO - Decrescente'!AE717</f>
        <v>0</v>
      </c>
      <c r="J717" s="2">
        <f>'MEM. CÁLCULO - Decrescente'!AF717</f>
        <v>0</v>
      </c>
      <c r="K717" s="2">
        <f>'MEM. CÁLCULO - Decrescente'!AG717</f>
        <v>0</v>
      </c>
      <c r="L717" s="7">
        <f>'MEM. CÁLCULO - Decrescente'!AI717</f>
        <v>0</v>
      </c>
      <c r="M717" s="7">
        <f>'MEM. CÁLCULO - Decrescente'!AJ717</f>
        <v>0</v>
      </c>
      <c r="N717" s="747">
        <f>'MEM. CÁLCULO - Decrescente'!AU754</f>
        <v>0</v>
      </c>
      <c r="O717" s="748"/>
      <c r="P717" s="748"/>
      <c r="Q717" s="749"/>
    </row>
    <row r="718" spans="1:17" hidden="1">
      <c r="A718" s="5">
        <f>IF(B718="","",MAX($A$15:A717)+1)</f>
        <v>704</v>
      </c>
      <c r="B718" s="282">
        <f>'ANEXO B - ICPF - Derescente'!B718</f>
        <v>0</v>
      </c>
      <c r="C718" s="282">
        <f>'ANEXO B - ICPF - Derescente'!C718</f>
        <v>0</v>
      </c>
      <c r="D718" s="300">
        <f>'ANEXO B - ICPF - Derescente'!D718</f>
        <v>0</v>
      </c>
      <c r="E718" s="7">
        <f>'MEM. CÁLCULO - Decrescente'!Y718</f>
        <v>0</v>
      </c>
      <c r="F718" s="7">
        <f>'MEM. CÁLCULO - Decrescente'!AA718</f>
        <v>0</v>
      </c>
      <c r="G718" s="2">
        <f>'MEM. CÁLCULO - Decrescente'!AB718</f>
        <v>0</v>
      </c>
      <c r="H718" s="7">
        <f>'MEM. CÁLCULO - Decrescente'!AC718</f>
        <v>0</v>
      </c>
      <c r="I718" s="7">
        <f>'MEM. CÁLCULO - Decrescente'!AE718</f>
        <v>0</v>
      </c>
      <c r="J718" s="2">
        <f>'MEM. CÁLCULO - Decrescente'!AF718</f>
        <v>0</v>
      </c>
      <c r="K718" s="2">
        <f>'MEM. CÁLCULO - Decrescente'!AG718</f>
        <v>0</v>
      </c>
      <c r="L718" s="7">
        <f>'MEM. CÁLCULO - Decrescente'!AI718</f>
        <v>0</v>
      </c>
      <c r="M718" s="7">
        <f>'MEM. CÁLCULO - Decrescente'!AJ718</f>
        <v>0</v>
      </c>
      <c r="N718" s="747">
        <f>'MEM. CÁLCULO - Decrescente'!AU755</f>
        <v>0</v>
      </c>
      <c r="O718" s="748"/>
      <c r="P718" s="748"/>
      <c r="Q718" s="749"/>
    </row>
    <row r="719" spans="1:17" hidden="1">
      <c r="A719" s="5">
        <f>IF(B719="","",MAX($A$15:A718)+1)</f>
        <v>705</v>
      </c>
      <c r="B719" s="282">
        <f>'ANEXO B - ICPF - Derescente'!B719</f>
        <v>0</v>
      </c>
      <c r="C719" s="282">
        <f>'ANEXO B - ICPF - Derescente'!C719</f>
        <v>0</v>
      </c>
      <c r="D719" s="300">
        <f>'ANEXO B - ICPF - Derescente'!D719</f>
        <v>0</v>
      </c>
      <c r="E719" s="7">
        <f>'MEM. CÁLCULO - Decrescente'!Y719</f>
        <v>0</v>
      </c>
      <c r="F719" s="7">
        <f>'MEM. CÁLCULO - Decrescente'!AA719</f>
        <v>0</v>
      </c>
      <c r="G719" s="2">
        <f>'MEM. CÁLCULO - Decrescente'!AB719</f>
        <v>0</v>
      </c>
      <c r="H719" s="7">
        <f>'MEM. CÁLCULO - Decrescente'!AC719</f>
        <v>0</v>
      </c>
      <c r="I719" s="7">
        <f>'MEM. CÁLCULO - Decrescente'!AE719</f>
        <v>0</v>
      </c>
      <c r="J719" s="2">
        <f>'MEM. CÁLCULO - Decrescente'!AF719</f>
        <v>0</v>
      </c>
      <c r="K719" s="2">
        <f>'MEM. CÁLCULO - Decrescente'!AG719</f>
        <v>0</v>
      </c>
      <c r="L719" s="7">
        <f>'MEM. CÁLCULO - Decrescente'!AI719</f>
        <v>0</v>
      </c>
      <c r="M719" s="7">
        <f>'MEM. CÁLCULO - Decrescente'!AJ719</f>
        <v>0</v>
      </c>
      <c r="N719" s="747">
        <f>'MEM. CÁLCULO - Decrescente'!AU756</f>
        <v>0</v>
      </c>
      <c r="O719" s="748"/>
      <c r="P719" s="748"/>
      <c r="Q719" s="749"/>
    </row>
    <row r="720" spans="1:17" hidden="1">
      <c r="A720" s="5">
        <f>IF(B720="","",MAX($A$15:A719)+1)</f>
        <v>706</v>
      </c>
      <c r="B720" s="282">
        <f>'ANEXO B - ICPF - Derescente'!B720</f>
        <v>0</v>
      </c>
      <c r="C720" s="282">
        <f>'ANEXO B - ICPF - Derescente'!C720</f>
        <v>0</v>
      </c>
      <c r="D720" s="300">
        <f>'ANEXO B - ICPF - Derescente'!D720</f>
        <v>0</v>
      </c>
      <c r="E720" s="7">
        <f>'MEM. CÁLCULO - Decrescente'!Y720</f>
        <v>0</v>
      </c>
      <c r="F720" s="7">
        <f>'MEM. CÁLCULO - Decrescente'!AA720</f>
        <v>0</v>
      </c>
      <c r="G720" s="2">
        <f>'MEM. CÁLCULO - Decrescente'!AB720</f>
        <v>0</v>
      </c>
      <c r="H720" s="7">
        <f>'MEM. CÁLCULO - Decrescente'!AC720</f>
        <v>0</v>
      </c>
      <c r="I720" s="7">
        <f>'MEM. CÁLCULO - Decrescente'!AE720</f>
        <v>0</v>
      </c>
      <c r="J720" s="2">
        <f>'MEM. CÁLCULO - Decrescente'!AF720</f>
        <v>0</v>
      </c>
      <c r="K720" s="2">
        <f>'MEM. CÁLCULO - Decrescente'!AG720</f>
        <v>0</v>
      </c>
      <c r="L720" s="7">
        <f>'MEM. CÁLCULO - Decrescente'!AI720</f>
        <v>0</v>
      </c>
      <c r="M720" s="7">
        <f>'MEM. CÁLCULO - Decrescente'!AJ720</f>
        <v>0</v>
      </c>
      <c r="N720" s="747">
        <f>'MEM. CÁLCULO - Decrescente'!AU757</f>
        <v>0</v>
      </c>
      <c r="O720" s="748"/>
      <c r="P720" s="748"/>
      <c r="Q720" s="749"/>
    </row>
    <row r="721" spans="1:17" hidden="1">
      <c r="A721" s="5">
        <f>IF(B721="","",MAX($A$15:A720)+1)</f>
        <v>707</v>
      </c>
      <c r="B721" s="282">
        <f>'ANEXO B - ICPF - Derescente'!B721</f>
        <v>0</v>
      </c>
      <c r="C721" s="282">
        <f>'ANEXO B - ICPF - Derescente'!C721</f>
        <v>0</v>
      </c>
      <c r="D721" s="300">
        <f>'ANEXO B - ICPF - Derescente'!D721</f>
        <v>0</v>
      </c>
      <c r="E721" s="7">
        <f>'MEM. CÁLCULO - Decrescente'!Y721</f>
        <v>0</v>
      </c>
      <c r="F721" s="7">
        <f>'MEM. CÁLCULO - Decrescente'!AA721</f>
        <v>0</v>
      </c>
      <c r="G721" s="2">
        <f>'MEM. CÁLCULO - Decrescente'!AB721</f>
        <v>0</v>
      </c>
      <c r="H721" s="7">
        <f>'MEM. CÁLCULO - Decrescente'!AC721</f>
        <v>0</v>
      </c>
      <c r="I721" s="7">
        <f>'MEM. CÁLCULO - Decrescente'!AE721</f>
        <v>0</v>
      </c>
      <c r="J721" s="2">
        <f>'MEM. CÁLCULO - Decrescente'!AF721</f>
        <v>0</v>
      </c>
      <c r="K721" s="2">
        <f>'MEM. CÁLCULO - Decrescente'!AG721</f>
        <v>0</v>
      </c>
      <c r="L721" s="7">
        <f>'MEM. CÁLCULO - Decrescente'!AI721</f>
        <v>0</v>
      </c>
      <c r="M721" s="7">
        <f>'MEM. CÁLCULO - Decrescente'!AJ721</f>
        <v>0</v>
      </c>
      <c r="N721" s="747">
        <f>'MEM. CÁLCULO - Decrescente'!AU758</f>
        <v>0</v>
      </c>
      <c r="O721" s="748"/>
      <c r="P721" s="748"/>
      <c r="Q721" s="749"/>
    </row>
    <row r="722" spans="1:17" hidden="1">
      <c r="A722" s="5">
        <f>IF(B722="","",MAX($A$15:A721)+1)</f>
        <v>708</v>
      </c>
      <c r="B722" s="282">
        <f>'ANEXO B - ICPF - Derescente'!B722</f>
        <v>0</v>
      </c>
      <c r="C722" s="282">
        <f>'ANEXO B - ICPF - Derescente'!C722</f>
        <v>0</v>
      </c>
      <c r="D722" s="300">
        <f>'ANEXO B - ICPF - Derescente'!D722</f>
        <v>0</v>
      </c>
      <c r="E722" s="7">
        <f>'MEM. CÁLCULO - Decrescente'!Y722</f>
        <v>0</v>
      </c>
      <c r="F722" s="7">
        <f>'MEM. CÁLCULO - Decrescente'!AA722</f>
        <v>0</v>
      </c>
      <c r="G722" s="2">
        <f>'MEM. CÁLCULO - Decrescente'!AB722</f>
        <v>0</v>
      </c>
      <c r="H722" s="7">
        <f>'MEM. CÁLCULO - Decrescente'!AC722</f>
        <v>0</v>
      </c>
      <c r="I722" s="7">
        <f>'MEM. CÁLCULO - Decrescente'!AE722</f>
        <v>0</v>
      </c>
      <c r="J722" s="2">
        <f>'MEM. CÁLCULO - Decrescente'!AF722</f>
        <v>0</v>
      </c>
      <c r="K722" s="2">
        <f>'MEM. CÁLCULO - Decrescente'!AG722</f>
        <v>0</v>
      </c>
      <c r="L722" s="7">
        <f>'MEM. CÁLCULO - Decrescente'!AI722</f>
        <v>0</v>
      </c>
      <c r="M722" s="7">
        <f>'MEM. CÁLCULO - Decrescente'!AJ722</f>
        <v>0</v>
      </c>
      <c r="N722" s="747">
        <f>'MEM. CÁLCULO - Decrescente'!AU759</f>
        <v>0</v>
      </c>
      <c r="O722" s="748"/>
      <c r="P722" s="748"/>
      <c r="Q722" s="749"/>
    </row>
    <row r="723" spans="1:17" hidden="1">
      <c r="A723" s="5">
        <f>IF(B723="","",MAX($A$15:A722)+1)</f>
        <v>709</v>
      </c>
      <c r="B723" s="282">
        <f>'ANEXO B - ICPF - Derescente'!B723</f>
        <v>0</v>
      </c>
      <c r="C723" s="282">
        <f>'ANEXO B - ICPF - Derescente'!C723</f>
        <v>0</v>
      </c>
      <c r="D723" s="300">
        <f>'ANEXO B - ICPF - Derescente'!D723</f>
        <v>0</v>
      </c>
      <c r="E723" s="7">
        <f>'MEM. CÁLCULO - Decrescente'!Y723</f>
        <v>0</v>
      </c>
      <c r="F723" s="7">
        <f>'MEM. CÁLCULO - Decrescente'!AA723</f>
        <v>0</v>
      </c>
      <c r="G723" s="2">
        <f>'MEM. CÁLCULO - Decrescente'!AB723</f>
        <v>0</v>
      </c>
      <c r="H723" s="7">
        <f>'MEM. CÁLCULO - Decrescente'!AC723</f>
        <v>0</v>
      </c>
      <c r="I723" s="7">
        <f>'MEM. CÁLCULO - Decrescente'!AE723</f>
        <v>0</v>
      </c>
      <c r="J723" s="2">
        <f>'MEM. CÁLCULO - Decrescente'!AF723</f>
        <v>0</v>
      </c>
      <c r="K723" s="2">
        <f>'MEM. CÁLCULO - Decrescente'!AG723</f>
        <v>0</v>
      </c>
      <c r="L723" s="7">
        <f>'MEM. CÁLCULO - Decrescente'!AI723</f>
        <v>0</v>
      </c>
      <c r="M723" s="7">
        <f>'MEM. CÁLCULO - Decrescente'!AJ723</f>
        <v>0</v>
      </c>
      <c r="N723" s="747">
        <f>'MEM. CÁLCULO - Decrescente'!AU760</f>
        <v>0</v>
      </c>
      <c r="O723" s="748"/>
      <c r="P723" s="748"/>
      <c r="Q723" s="749"/>
    </row>
    <row r="724" spans="1:17" hidden="1">
      <c r="A724" s="5">
        <f>IF(B724="","",MAX($A$15:A723)+1)</f>
        <v>710</v>
      </c>
      <c r="B724" s="282">
        <f>'ANEXO B - ICPF - Derescente'!B724</f>
        <v>0</v>
      </c>
      <c r="C724" s="282">
        <f>'ANEXO B - ICPF - Derescente'!C724</f>
        <v>0</v>
      </c>
      <c r="D724" s="300">
        <f>'ANEXO B - ICPF - Derescente'!D724</f>
        <v>0</v>
      </c>
      <c r="E724" s="7">
        <f>'MEM. CÁLCULO - Decrescente'!Y724</f>
        <v>0</v>
      </c>
      <c r="F724" s="7">
        <f>'MEM. CÁLCULO - Decrescente'!AA724</f>
        <v>0</v>
      </c>
      <c r="G724" s="2">
        <f>'MEM. CÁLCULO - Decrescente'!AB724</f>
        <v>0</v>
      </c>
      <c r="H724" s="7">
        <f>'MEM. CÁLCULO - Decrescente'!AC724</f>
        <v>0</v>
      </c>
      <c r="I724" s="7">
        <f>'MEM. CÁLCULO - Decrescente'!AE724</f>
        <v>0</v>
      </c>
      <c r="J724" s="2">
        <f>'MEM. CÁLCULO - Decrescente'!AF724</f>
        <v>0</v>
      </c>
      <c r="K724" s="2">
        <f>'MEM. CÁLCULO - Decrescente'!AG724</f>
        <v>0</v>
      </c>
      <c r="L724" s="7">
        <f>'MEM. CÁLCULO - Decrescente'!AI724</f>
        <v>0</v>
      </c>
      <c r="M724" s="7">
        <f>'MEM. CÁLCULO - Decrescente'!AJ724</f>
        <v>0</v>
      </c>
      <c r="N724" s="747">
        <f>'MEM. CÁLCULO - Decrescente'!AU761</f>
        <v>0</v>
      </c>
      <c r="O724" s="748"/>
      <c r="P724" s="748"/>
      <c r="Q724" s="749"/>
    </row>
    <row r="725" spans="1:17" hidden="1">
      <c r="A725" s="5">
        <f>IF(B725="","",MAX($A$15:A724)+1)</f>
        <v>711</v>
      </c>
      <c r="B725" s="282">
        <f>'ANEXO B - ICPF - Derescente'!B725</f>
        <v>0</v>
      </c>
      <c r="C725" s="282">
        <f>'ANEXO B - ICPF - Derescente'!C725</f>
        <v>0</v>
      </c>
      <c r="D725" s="300">
        <f>'ANEXO B - ICPF - Derescente'!D725</f>
        <v>0</v>
      </c>
      <c r="E725" s="7">
        <f>'MEM. CÁLCULO - Decrescente'!Y725</f>
        <v>0</v>
      </c>
      <c r="F725" s="7">
        <f>'MEM. CÁLCULO - Decrescente'!AA725</f>
        <v>0</v>
      </c>
      <c r="G725" s="2">
        <f>'MEM. CÁLCULO - Decrescente'!AB725</f>
        <v>0</v>
      </c>
      <c r="H725" s="7">
        <f>'MEM. CÁLCULO - Decrescente'!AC725</f>
        <v>0</v>
      </c>
      <c r="I725" s="7">
        <f>'MEM. CÁLCULO - Decrescente'!AE725</f>
        <v>0</v>
      </c>
      <c r="J725" s="2">
        <f>'MEM. CÁLCULO - Decrescente'!AF725</f>
        <v>0</v>
      </c>
      <c r="K725" s="2">
        <f>'MEM. CÁLCULO - Decrescente'!AG725</f>
        <v>0</v>
      </c>
      <c r="L725" s="7">
        <f>'MEM. CÁLCULO - Decrescente'!AI725</f>
        <v>0</v>
      </c>
      <c r="M725" s="7">
        <f>'MEM. CÁLCULO - Decrescente'!AJ725</f>
        <v>0</v>
      </c>
      <c r="N725" s="747">
        <f>'MEM. CÁLCULO - Decrescente'!AU762</f>
        <v>0</v>
      </c>
      <c r="O725" s="748"/>
      <c r="P725" s="748"/>
      <c r="Q725" s="749"/>
    </row>
    <row r="726" spans="1:17" hidden="1">
      <c r="A726" s="5">
        <f>IF(B726="","",MAX($A$15:A725)+1)</f>
        <v>712</v>
      </c>
      <c r="B726" s="282">
        <f>'ANEXO B - ICPF - Derescente'!B726</f>
        <v>0</v>
      </c>
      <c r="C726" s="282">
        <f>'ANEXO B - ICPF - Derescente'!C726</f>
        <v>0</v>
      </c>
      <c r="D726" s="300">
        <f>'ANEXO B - ICPF - Derescente'!D726</f>
        <v>0</v>
      </c>
      <c r="E726" s="7">
        <f>'MEM. CÁLCULO - Decrescente'!Y726</f>
        <v>0</v>
      </c>
      <c r="F726" s="7">
        <f>'MEM. CÁLCULO - Decrescente'!AA726</f>
        <v>0</v>
      </c>
      <c r="G726" s="2">
        <f>'MEM. CÁLCULO - Decrescente'!AB726</f>
        <v>0</v>
      </c>
      <c r="H726" s="7">
        <f>'MEM. CÁLCULO - Decrescente'!AC726</f>
        <v>0</v>
      </c>
      <c r="I726" s="7">
        <f>'MEM. CÁLCULO - Decrescente'!AE726</f>
        <v>0</v>
      </c>
      <c r="J726" s="2">
        <f>'MEM. CÁLCULO - Decrescente'!AF726</f>
        <v>0</v>
      </c>
      <c r="K726" s="2">
        <f>'MEM. CÁLCULO - Decrescente'!AG726</f>
        <v>0</v>
      </c>
      <c r="L726" s="7">
        <f>'MEM. CÁLCULO - Decrescente'!AI726</f>
        <v>0</v>
      </c>
      <c r="M726" s="7">
        <f>'MEM. CÁLCULO - Decrescente'!AJ726</f>
        <v>0</v>
      </c>
      <c r="N726" s="747">
        <f>'MEM. CÁLCULO - Decrescente'!AU763</f>
        <v>0</v>
      </c>
      <c r="O726" s="748"/>
      <c r="P726" s="748"/>
      <c r="Q726" s="749"/>
    </row>
    <row r="727" spans="1:17" hidden="1">
      <c r="A727" s="5">
        <f>IF(B727="","",MAX($A$15:A726)+1)</f>
        <v>713</v>
      </c>
      <c r="B727" s="282">
        <f>'ANEXO B - ICPF - Derescente'!B727</f>
        <v>0</v>
      </c>
      <c r="C727" s="282">
        <f>'ANEXO B - ICPF - Derescente'!C727</f>
        <v>0</v>
      </c>
      <c r="D727" s="300">
        <f>'ANEXO B - ICPF - Derescente'!D727</f>
        <v>0</v>
      </c>
      <c r="E727" s="7">
        <f>'MEM. CÁLCULO - Decrescente'!Y727</f>
        <v>0</v>
      </c>
      <c r="F727" s="7">
        <f>'MEM. CÁLCULO - Decrescente'!AA727</f>
        <v>0</v>
      </c>
      <c r="G727" s="2">
        <f>'MEM. CÁLCULO - Decrescente'!AB727</f>
        <v>0</v>
      </c>
      <c r="H727" s="7">
        <f>'MEM. CÁLCULO - Decrescente'!AC727</f>
        <v>0</v>
      </c>
      <c r="I727" s="7">
        <f>'MEM. CÁLCULO - Decrescente'!AE727</f>
        <v>0</v>
      </c>
      <c r="J727" s="2">
        <f>'MEM. CÁLCULO - Decrescente'!AF727</f>
        <v>0</v>
      </c>
      <c r="K727" s="2">
        <f>'MEM. CÁLCULO - Decrescente'!AG727</f>
        <v>0</v>
      </c>
      <c r="L727" s="7">
        <f>'MEM. CÁLCULO - Decrescente'!AI727</f>
        <v>0</v>
      </c>
      <c r="M727" s="7">
        <f>'MEM. CÁLCULO - Decrescente'!AJ727</f>
        <v>0</v>
      </c>
      <c r="N727" s="747">
        <f>'MEM. CÁLCULO - Decrescente'!AU764</f>
        <v>0</v>
      </c>
      <c r="O727" s="748"/>
      <c r="P727" s="748"/>
      <c r="Q727" s="749"/>
    </row>
    <row r="728" spans="1:17" hidden="1">
      <c r="A728" s="5">
        <f>IF(B728="","",MAX($A$15:A727)+1)</f>
        <v>714</v>
      </c>
      <c r="B728" s="282">
        <f>'ANEXO B - ICPF - Derescente'!B728</f>
        <v>0</v>
      </c>
      <c r="C728" s="282">
        <f>'ANEXO B - ICPF - Derescente'!C728</f>
        <v>0</v>
      </c>
      <c r="D728" s="300">
        <f>'ANEXO B - ICPF - Derescente'!D728</f>
        <v>0</v>
      </c>
      <c r="E728" s="7">
        <f>'MEM. CÁLCULO - Decrescente'!Y728</f>
        <v>0</v>
      </c>
      <c r="F728" s="7">
        <f>'MEM. CÁLCULO - Decrescente'!AA728</f>
        <v>0</v>
      </c>
      <c r="G728" s="2">
        <f>'MEM. CÁLCULO - Decrescente'!AB728</f>
        <v>0</v>
      </c>
      <c r="H728" s="7">
        <f>'MEM. CÁLCULO - Decrescente'!AC728</f>
        <v>0</v>
      </c>
      <c r="I728" s="7">
        <f>'MEM. CÁLCULO - Decrescente'!AE728</f>
        <v>0</v>
      </c>
      <c r="J728" s="2">
        <f>'MEM. CÁLCULO - Decrescente'!AF728</f>
        <v>0</v>
      </c>
      <c r="K728" s="2">
        <f>'MEM. CÁLCULO - Decrescente'!AG728</f>
        <v>0</v>
      </c>
      <c r="L728" s="7">
        <f>'MEM. CÁLCULO - Decrescente'!AI728</f>
        <v>0</v>
      </c>
      <c r="M728" s="7">
        <f>'MEM. CÁLCULO - Decrescente'!AJ728</f>
        <v>0</v>
      </c>
      <c r="N728" s="747">
        <f>'MEM. CÁLCULO - Decrescente'!AU765</f>
        <v>0</v>
      </c>
      <c r="O728" s="748"/>
      <c r="P728" s="748"/>
      <c r="Q728" s="749"/>
    </row>
    <row r="729" spans="1:17" hidden="1">
      <c r="A729" s="5">
        <f>IF(B729="","",MAX($A$15:A728)+1)</f>
        <v>715</v>
      </c>
      <c r="B729" s="282">
        <f>'ANEXO B - ICPF - Derescente'!B729</f>
        <v>0</v>
      </c>
      <c r="C729" s="282">
        <f>'ANEXO B - ICPF - Derescente'!C729</f>
        <v>0</v>
      </c>
      <c r="D729" s="300">
        <f>'ANEXO B - ICPF - Derescente'!D729</f>
        <v>0</v>
      </c>
      <c r="E729" s="7">
        <f>'MEM. CÁLCULO - Decrescente'!Y729</f>
        <v>0</v>
      </c>
      <c r="F729" s="7">
        <f>'MEM. CÁLCULO - Decrescente'!AA729</f>
        <v>0</v>
      </c>
      <c r="G729" s="2">
        <f>'MEM. CÁLCULO - Decrescente'!AB729</f>
        <v>0</v>
      </c>
      <c r="H729" s="7">
        <f>'MEM. CÁLCULO - Decrescente'!AC729</f>
        <v>0</v>
      </c>
      <c r="I729" s="7">
        <f>'MEM. CÁLCULO - Decrescente'!AE729</f>
        <v>0</v>
      </c>
      <c r="J729" s="2">
        <f>'MEM. CÁLCULO - Decrescente'!AF729</f>
        <v>0</v>
      </c>
      <c r="K729" s="2">
        <f>'MEM. CÁLCULO - Decrescente'!AG729</f>
        <v>0</v>
      </c>
      <c r="L729" s="7">
        <f>'MEM. CÁLCULO - Decrescente'!AI729</f>
        <v>0</v>
      </c>
      <c r="M729" s="7">
        <f>'MEM. CÁLCULO - Decrescente'!AJ729</f>
        <v>0</v>
      </c>
      <c r="N729" s="747">
        <f>'MEM. CÁLCULO - Decrescente'!AU766</f>
        <v>0</v>
      </c>
      <c r="O729" s="748"/>
      <c r="P729" s="748"/>
      <c r="Q729" s="749"/>
    </row>
    <row r="730" spans="1:17" hidden="1">
      <c r="A730" s="5">
        <f>IF(B730="","",MAX($A$15:A729)+1)</f>
        <v>716</v>
      </c>
      <c r="B730" s="282">
        <f>'ANEXO B - ICPF - Derescente'!B730</f>
        <v>0</v>
      </c>
      <c r="C730" s="282">
        <f>'ANEXO B - ICPF - Derescente'!C730</f>
        <v>0</v>
      </c>
      <c r="D730" s="300">
        <f>'ANEXO B - ICPF - Derescente'!D730</f>
        <v>0</v>
      </c>
      <c r="E730" s="7">
        <f>'MEM. CÁLCULO - Decrescente'!Y730</f>
        <v>0</v>
      </c>
      <c r="F730" s="7">
        <f>'MEM. CÁLCULO - Decrescente'!AA730</f>
        <v>0</v>
      </c>
      <c r="G730" s="2">
        <f>'MEM. CÁLCULO - Decrescente'!AB730</f>
        <v>0</v>
      </c>
      <c r="H730" s="7">
        <f>'MEM. CÁLCULO - Decrescente'!AC730</f>
        <v>0</v>
      </c>
      <c r="I730" s="7">
        <f>'MEM. CÁLCULO - Decrescente'!AE730</f>
        <v>0</v>
      </c>
      <c r="J730" s="2">
        <f>'MEM. CÁLCULO - Decrescente'!AF730</f>
        <v>0</v>
      </c>
      <c r="K730" s="2">
        <f>'MEM. CÁLCULO - Decrescente'!AG730</f>
        <v>0</v>
      </c>
      <c r="L730" s="7">
        <f>'MEM. CÁLCULO - Decrescente'!AI730</f>
        <v>0</v>
      </c>
      <c r="M730" s="7">
        <f>'MEM. CÁLCULO - Decrescente'!AJ730</f>
        <v>0</v>
      </c>
      <c r="N730" s="747">
        <f>'MEM. CÁLCULO - Decrescente'!AU767</f>
        <v>0</v>
      </c>
      <c r="O730" s="748"/>
      <c r="P730" s="748"/>
      <c r="Q730" s="749"/>
    </row>
    <row r="731" spans="1:17" hidden="1">
      <c r="A731" s="5">
        <f>IF(B731="","",MAX($A$15:A730)+1)</f>
        <v>717</v>
      </c>
      <c r="B731" s="282">
        <f>'ANEXO B - ICPF - Derescente'!B731</f>
        <v>0</v>
      </c>
      <c r="C731" s="282">
        <f>'ANEXO B - ICPF - Derescente'!C731</f>
        <v>0</v>
      </c>
      <c r="D731" s="300">
        <f>'ANEXO B - ICPF - Derescente'!D731</f>
        <v>0</v>
      </c>
      <c r="E731" s="7">
        <f>'MEM. CÁLCULO - Decrescente'!Y731</f>
        <v>0</v>
      </c>
      <c r="F731" s="7">
        <f>'MEM. CÁLCULO - Decrescente'!AA731</f>
        <v>0</v>
      </c>
      <c r="G731" s="2">
        <f>'MEM. CÁLCULO - Decrescente'!AB731</f>
        <v>0</v>
      </c>
      <c r="H731" s="7">
        <f>'MEM. CÁLCULO - Decrescente'!AC731</f>
        <v>0</v>
      </c>
      <c r="I731" s="7">
        <f>'MEM. CÁLCULO - Decrescente'!AE731</f>
        <v>0</v>
      </c>
      <c r="J731" s="2">
        <f>'MEM. CÁLCULO - Decrescente'!AF731</f>
        <v>0</v>
      </c>
      <c r="K731" s="2">
        <f>'MEM. CÁLCULO - Decrescente'!AG731</f>
        <v>0</v>
      </c>
      <c r="L731" s="7">
        <f>'MEM. CÁLCULO - Decrescente'!AI731</f>
        <v>0</v>
      </c>
      <c r="M731" s="7">
        <f>'MEM. CÁLCULO - Decrescente'!AJ731</f>
        <v>0</v>
      </c>
      <c r="N731" s="747">
        <f>'MEM. CÁLCULO - Decrescente'!AU768</f>
        <v>0</v>
      </c>
      <c r="O731" s="748"/>
      <c r="P731" s="748"/>
      <c r="Q731" s="749"/>
    </row>
    <row r="732" spans="1:17" hidden="1">
      <c r="A732" s="5">
        <f>IF(B732="","",MAX($A$15:A731)+1)</f>
        <v>718</v>
      </c>
      <c r="B732" s="282">
        <f>'ANEXO B - ICPF - Derescente'!B732</f>
        <v>0</v>
      </c>
      <c r="C732" s="282">
        <f>'ANEXO B - ICPF - Derescente'!C732</f>
        <v>0</v>
      </c>
      <c r="D732" s="300">
        <f>'ANEXO B - ICPF - Derescente'!D732</f>
        <v>0</v>
      </c>
      <c r="E732" s="7">
        <f>'MEM. CÁLCULO - Decrescente'!Y732</f>
        <v>0</v>
      </c>
      <c r="F732" s="7">
        <f>'MEM. CÁLCULO - Decrescente'!AA732</f>
        <v>0</v>
      </c>
      <c r="G732" s="2">
        <f>'MEM. CÁLCULO - Decrescente'!AB732</f>
        <v>0</v>
      </c>
      <c r="H732" s="7">
        <f>'MEM. CÁLCULO - Decrescente'!AC732</f>
        <v>0</v>
      </c>
      <c r="I732" s="7">
        <f>'MEM. CÁLCULO - Decrescente'!AE732</f>
        <v>0</v>
      </c>
      <c r="J732" s="2">
        <f>'MEM. CÁLCULO - Decrescente'!AF732</f>
        <v>0</v>
      </c>
      <c r="K732" s="2">
        <f>'MEM. CÁLCULO - Decrescente'!AG732</f>
        <v>0</v>
      </c>
      <c r="L732" s="7">
        <f>'MEM. CÁLCULO - Decrescente'!AI732</f>
        <v>0</v>
      </c>
      <c r="M732" s="7">
        <f>'MEM. CÁLCULO - Decrescente'!AJ732</f>
        <v>0</v>
      </c>
      <c r="N732" s="747">
        <f>'MEM. CÁLCULO - Decrescente'!AU769</f>
        <v>0</v>
      </c>
      <c r="O732" s="748"/>
      <c r="P732" s="748"/>
      <c r="Q732" s="749"/>
    </row>
    <row r="733" spans="1:17" hidden="1">
      <c r="A733" s="5">
        <f>IF(B733="","",MAX($A$15:A732)+1)</f>
        <v>719</v>
      </c>
      <c r="B733" s="282">
        <f>'ANEXO B - ICPF - Derescente'!B733</f>
        <v>0</v>
      </c>
      <c r="C733" s="282">
        <f>'ANEXO B - ICPF - Derescente'!C733</f>
        <v>0</v>
      </c>
      <c r="D733" s="300">
        <f>'ANEXO B - ICPF - Derescente'!D733</f>
        <v>0</v>
      </c>
      <c r="E733" s="7">
        <f>'MEM. CÁLCULO - Decrescente'!Y733</f>
        <v>0</v>
      </c>
      <c r="F733" s="7">
        <f>'MEM. CÁLCULO - Decrescente'!AA733</f>
        <v>0</v>
      </c>
      <c r="G733" s="2">
        <f>'MEM. CÁLCULO - Decrescente'!AB733</f>
        <v>0</v>
      </c>
      <c r="H733" s="7">
        <f>'MEM. CÁLCULO - Decrescente'!AC733</f>
        <v>0</v>
      </c>
      <c r="I733" s="7">
        <f>'MEM. CÁLCULO - Decrescente'!AE733</f>
        <v>0</v>
      </c>
      <c r="J733" s="2">
        <f>'MEM. CÁLCULO - Decrescente'!AF733</f>
        <v>0</v>
      </c>
      <c r="K733" s="2">
        <f>'MEM. CÁLCULO - Decrescente'!AG733</f>
        <v>0</v>
      </c>
      <c r="L733" s="7">
        <f>'MEM. CÁLCULO - Decrescente'!AI733</f>
        <v>0</v>
      </c>
      <c r="M733" s="7">
        <f>'MEM. CÁLCULO - Decrescente'!AJ733</f>
        <v>0</v>
      </c>
      <c r="N733" s="747">
        <f>'MEM. CÁLCULO - Decrescente'!AU770</f>
        <v>0</v>
      </c>
      <c r="O733" s="748"/>
      <c r="P733" s="748"/>
      <c r="Q733" s="749"/>
    </row>
    <row r="734" spans="1:17" hidden="1">
      <c r="A734" s="5">
        <f>IF(B734="","",MAX($A$15:A733)+1)</f>
        <v>720</v>
      </c>
      <c r="B734" s="282">
        <f>'ANEXO B - ICPF - Derescente'!B734</f>
        <v>0</v>
      </c>
      <c r="C734" s="282">
        <f>'ANEXO B - ICPF - Derescente'!C734</f>
        <v>0</v>
      </c>
      <c r="D734" s="300">
        <f>'ANEXO B - ICPF - Derescente'!D734</f>
        <v>0</v>
      </c>
      <c r="E734" s="7">
        <f>'MEM. CÁLCULO - Decrescente'!Y734</f>
        <v>0</v>
      </c>
      <c r="F734" s="7">
        <f>'MEM. CÁLCULO - Decrescente'!AA734</f>
        <v>0</v>
      </c>
      <c r="G734" s="2">
        <f>'MEM. CÁLCULO - Decrescente'!AB734</f>
        <v>0</v>
      </c>
      <c r="H734" s="7">
        <f>'MEM. CÁLCULO - Decrescente'!AC734</f>
        <v>0</v>
      </c>
      <c r="I734" s="7">
        <f>'MEM. CÁLCULO - Decrescente'!AE734</f>
        <v>0</v>
      </c>
      <c r="J734" s="2">
        <f>'MEM. CÁLCULO - Decrescente'!AF734</f>
        <v>0</v>
      </c>
      <c r="K734" s="2">
        <f>'MEM. CÁLCULO - Decrescente'!AG734</f>
        <v>0</v>
      </c>
      <c r="L734" s="7">
        <f>'MEM. CÁLCULO - Decrescente'!AI734</f>
        <v>0</v>
      </c>
      <c r="M734" s="7">
        <f>'MEM. CÁLCULO - Decrescente'!AJ734</f>
        <v>0</v>
      </c>
      <c r="N734" s="747">
        <f>'MEM. CÁLCULO - Decrescente'!AU771</f>
        <v>0</v>
      </c>
      <c r="O734" s="748"/>
      <c r="P734" s="748"/>
      <c r="Q734" s="749"/>
    </row>
    <row r="735" spans="1:17" hidden="1">
      <c r="A735" s="5">
        <f>IF(B735="","",MAX($A$15:A734)+1)</f>
        <v>721</v>
      </c>
      <c r="B735" s="282">
        <f>'ANEXO B - ICPF - Derescente'!B735</f>
        <v>0</v>
      </c>
      <c r="C735" s="282">
        <f>'ANEXO B - ICPF - Derescente'!C735</f>
        <v>0</v>
      </c>
      <c r="D735" s="300">
        <f>'ANEXO B - ICPF - Derescente'!D735</f>
        <v>0</v>
      </c>
      <c r="E735" s="7">
        <f>'MEM. CÁLCULO - Decrescente'!Y735</f>
        <v>0</v>
      </c>
      <c r="F735" s="7">
        <f>'MEM. CÁLCULO - Decrescente'!AA735</f>
        <v>0</v>
      </c>
      <c r="G735" s="2">
        <f>'MEM. CÁLCULO - Decrescente'!AB735</f>
        <v>0</v>
      </c>
      <c r="H735" s="7">
        <f>'MEM. CÁLCULO - Decrescente'!AC735</f>
        <v>0</v>
      </c>
      <c r="I735" s="7">
        <f>'MEM. CÁLCULO - Decrescente'!AE735</f>
        <v>0</v>
      </c>
      <c r="J735" s="2">
        <f>'MEM. CÁLCULO - Decrescente'!AF735</f>
        <v>0</v>
      </c>
      <c r="K735" s="2">
        <f>'MEM. CÁLCULO - Decrescente'!AG735</f>
        <v>0</v>
      </c>
      <c r="L735" s="7">
        <f>'MEM. CÁLCULO - Decrescente'!AI735</f>
        <v>0</v>
      </c>
      <c r="M735" s="7">
        <f>'MEM. CÁLCULO - Decrescente'!AJ735</f>
        <v>0</v>
      </c>
      <c r="N735" s="747">
        <f>'MEM. CÁLCULO - Decrescente'!AU772</f>
        <v>0</v>
      </c>
      <c r="O735" s="748"/>
      <c r="P735" s="748"/>
      <c r="Q735" s="749"/>
    </row>
    <row r="736" spans="1:17" hidden="1">
      <c r="A736" s="5">
        <f>IF(B736="","",MAX($A$15:A735)+1)</f>
        <v>722</v>
      </c>
      <c r="B736" s="282">
        <f>'ANEXO B - ICPF - Derescente'!B736</f>
        <v>0</v>
      </c>
      <c r="C736" s="282">
        <f>'ANEXO B - ICPF - Derescente'!C736</f>
        <v>0</v>
      </c>
      <c r="D736" s="300">
        <f>'ANEXO B - ICPF - Derescente'!D736</f>
        <v>0</v>
      </c>
      <c r="E736" s="7">
        <f>'MEM. CÁLCULO - Decrescente'!Y736</f>
        <v>0</v>
      </c>
      <c r="F736" s="7">
        <f>'MEM. CÁLCULO - Decrescente'!AA736</f>
        <v>0</v>
      </c>
      <c r="G736" s="2">
        <f>'MEM. CÁLCULO - Decrescente'!AB736</f>
        <v>0</v>
      </c>
      <c r="H736" s="7">
        <f>'MEM. CÁLCULO - Decrescente'!AC736</f>
        <v>0</v>
      </c>
      <c r="I736" s="7">
        <f>'MEM. CÁLCULO - Decrescente'!AE736</f>
        <v>0</v>
      </c>
      <c r="J736" s="2">
        <f>'MEM. CÁLCULO - Decrescente'!AF736</f>
        <v>0</v>
      </c>
      <c r="K736" s="2">
        <f>'MEM. CÁLCULO - Decrescente'!AG736</f>
        <v>0</v>
      </c>
      <c r="L736" s="7">
        <f>'MEM. CÁLCULO - Decrescente'!AI736</f>
        <v>0</v>
      </c>
      <c r="M736" s="7">
        <f>'MEM. CÁLCULO - Decrescente'!AJ736</f>
        <v>0</v>
      </c>
      <c r="N736" s="747">
        <f>'MEM. CÁLCULO - Decrescente'!AU773</f>
        <v>0</v>
      </c>
      <c r="O736" s="748"/>
      <c r="P736" s="748"/>
      <c r="Q736" s="749"/>
    </row>
    <row r="737" spans="1:17" hidden="1">
      <c r="A737" s="5">
        <f>IF(B737="","",MAX($A$15:A736)+1)</f>
        <v>723</v>
      </c>
      <c r="B737" s="282">
        <f>'ANEXO B - ICPF - Derescente'!B737</f>
        <v>0</v>
      </c>
      <c r="C737" s="282">
        <f>'ANEXO B - ICPF - Derescente'!C737</f>
        <v>0</v>
      </c>
      <c r="D737" s="300">
        <f>'ANEXO B - ICPF - Derescente'!D737</f>
        <v>0</v>
      </c>
      <c r="E737" s="7">
        <f>'MEM. CÁLCULO - Decrescente'!Y737</f>
        <v>0</v>
      </c>
      <c r="F737" s="7">
        <f>'MEM. CÁLCULO - Decrescente'!AA737</f>
        <v>0</v>
      </c>
      <c r="G737" s="2">
        <f>'MEM. CÁLCULO - Decrescente'!AB737</f>
        <v>0</v>
      </c>
      <c r="H737" s="7">
        <f>'MEM. CÁLCULO - Decrescente'!AC737</f>
        <v>0</v>
      </c>
      <c r="I737" s="7">
        <f>'MEM. CÁLCULO - Decrescente'!AE737</f>
        <v>0</v>
      </c>
      <c r="J737" s="2">
        <f>'MEM. CÁLCULO - Decrescente'!AF737</f>
        <v>0</v>
      </c>
      <c r="K737" s="2">
        <f>'MEM. CÁLCULO - Decrescente'!AG737</f>
        <v>0</v>
      </c>
      <c r="L737" s="7">
        <f>'MEM. CÁLCULO - Decrescente'!AI737</f>
        <v>0</v>
      </c>
      <c r="M737" s="7">
        <f>'MEM. CÁLCULO - Decrescente'!AJ737</f>
        <v>0</v>
      </c>
      <c r="N737" s="747">
        <f>'MEM. CÁLCULO - Decrescente'!AU774</f>
        <v>0</v>
      </c>
      <c r="O737" s="748"/>
      <c r="P737" s="748"/>
      <c r="Q737" s="749"/>
    </row>
    <row r="738" spans="1:17" hidden="1">
      <c r="A738" s="5">
        <f>IF(B738="","",MAX($A$15:A737)+1)</f>
        <v>724</v>
      </c>
      <c r="B738" s="282">
        <f>'ANEXO B - ICPF - Derescente'!B738</f>
        <v>0</v>
      </c>
      <c r="C738" s="282">
        <f>'ANEXO B - ICPF - Derescente'!C738</f>
        <v>0</v>
      </c>
      <c r="D738" s="300">
        <f>'ANEXO B - ICPF - Derescente'!D738</f>
        <v>0</v>
      </c>
      <c r="E738" s="7">
        <f>'MEM. CÁLCULO - Decrescente'!Y738</f>
        <v>0</v>
      </c>
      <c r="F738" s="7">
        <f>'MEM. CÁLCULO - Decrescente'!AA738</f>
        <v>0</v>
      </c>
      <c r="G738" s="2">
        <f>'MEM. CÁLCULO - Decrescente'!AB738</f>
        <v>0</v>
      </c>
      <c r="H738" s="7">
        <f>'MEM. CÁLCULO - Decrescente'!AC738</f>
        <v>0</v>
      </c>
      <c r="I738" s="7">
        <f>'MEM. CÁLCULO - Decrescente'!AE738</f>
        <v>0</v>
      </c>
      <c r="J738" s="2">
        <f>'MEM. CÁLCULO - Decrescente'!AF738</f>
        <v>0</v>
      </c>
      <c r="K738" s="2">
        <f>'MEM. CÁLCULO - Decrescente'!AG738</f>
        <v>0</v>
      </c>
      <c r="L738" s="7">
        <f>'MEM. CÁLCULO - Decrescente'!AI738</f>
        <v>0</v>
      </c>
      <c r="M738" s="7">
        <f>'MEM. CÁLCULO - Decrescente'!AJ738</f>
        <v>0</v>
      </c>
      <c r="N738" s="747">
        <f>'MEM. CÁLCULO - Decrescente'!AU775</f>
        <v>0</v>
      </c>
      <c r="O738" s="748"/>
      <c r="P738" s="748"/>
      <c r="Q738" s="749"/>
    </row>
    <row r="739" spans="1:17" hidden="1">
      <c r="A739" s="5">
        <f>IF(B739="","",MAX($A$15:A738)+1)</f>
        <v>725</v>
      </c>
      <c r="B739" s="282">
        <f>'ANEXO B - ICPF - Derescente'!B739</f>
        <v>0</v>
      </c>
      <c r="C739" s="282">
        <f>'ANEXO B - ICPF - Derescente'!C739</f>
        <v>0</v>
      </c>
      <c r="D739" s="300">
        <f>'ANEXO B - ICPF - Derescente'!D739</f>
        <v>0</v>
      </c>
      <c r="E739" s="7">
        <f>'MEM. CÁLCULO - Decrescente'!Y739</f>
        <v>0</v>
      </c>
      <c r="F739" s="7">
        <f>'MEM. CÁLCULO - Decrescente'!AA739</f>
        <v>0</v>
      </c>
      <c r="G739" s="2">
        <f>'MEM. CÁLCULO - Decrescente'!AB739</f>
        <v>0</v>
      </c>
      <c r="H739" s="7">
        <f>'MEM. CÁLCULO - Decrescente'!AC739</f>
        <v>0</v>
      </c>
      <c r="I739" s="7">
        <f>'MEM. CÁLCULO - Decrescente'!AE739</f>
        <v>0</v>
      </c>
      <c r="J739" s="2">
        <f>'MEM. CÁLCULO - Decrescente'!AF739</f>
        <v>0</v>
      </c>
      <c r="K739" s="2">
        <f>'MEM. CÁLCULO - Decrescente'!AG739</f>
        <v>0</v>
      </c>
      <c r="L739" s="7">
        <f>'MEM. CÁLCULO - Decrescente'!AI739</f>
        <v>0</v>
      </c>
      <c r="M739" s="7">
        <f>'MEM. CÁLCULO - Decrescente'!AJ739</f>
        <v>0</v>
      </c>
      <c r="N739" s="747">
        <f>'MEM. CÁLCULO - Decrescente'!AU776</f>
        <v>0</v>
      </c>
      <c r="O739" s="748"/>
      <c r="P739" s="748"/>
      <c r="Q739" s="749"/>
    </row>
    <row r="740" spans="1:17" hidden="1">
      <c r="A740" s="5">
        <f>IF(B740="","",MAX($A$15:A739)+1)</f>
        <v>726</v>
      </c>
      <c r="B740" s="282">
        <f>'ANEXO B - ICPF - Derescente'!B740</f>
        <v>0</v>
      </c>
      <c r="C740" s="282">
        <f>'ANEXO B - ICPF - Derescente'!C740</f>
        <v>0</v>
      </c>
      <c r="D740" s="300">
        <f>'ANEXO B - ICPF - Derescente'!D740</f>
        <v>0</v>
      </c>
      <c r="E740" s="7">
        <f>'MEM. CÁLCULO - Decrescente'!Y740</f>
        <v>0</v>
      </c>
      <c r="F740" s="7">
        <f>'MEM. CÁLCULO - Decrescente'!AA740</f>
        <v>0</v>
      </c>
      <c r="G740" s="2">
        <f>'MEM. CÁLCULO - Decrescente'!AB740</f>
        <v>0</v>
      </c>
      <c r="H740" s="7">
        <f>'MEM. CÁLCULO - Decrescente'!AC740</f>
        <v>0</v>
      </c>
      <c r="I740" s="7">
        <f>'MEM. CÁLCULO - Decrescente'!AE740</f>
        <v>0</v>
      </c>
      <c r="J740" s="2">
        <f>'MEM. CÁLCULO - Decrescente'!AF740</f>
        <v>0</v>
      </c>
      <c r="K740" s="2">
        <f>'MEM. CÁLCULO - Decrescente'!AG740</f>
        <v>0</v>
      </c>
      <c r="L740" s="7">
        <f>'MEM. CÁLCULO - Decrescente'!AI740</f>
        <v>0</v>
      </c>
      <c r="M740" s="7">
        <f>'MEM. CÁLCULO - Decrescente'!AJ740</f>
        <v>0</v>
      </c>
      <c r="N740" s="747">
        <f>'MEM. CÁLCULO - Decrescente'!AU777</f>
        <v>0</v>
      </c>
      <c r="O740" s="748"/>
      <c r="P740" s="748"/>
      <c r="Q740" s="749"/>
    </row>
    <row r="741" spans="1:17" hidden="1">
      <c r="A741" s="5">
        <f>IF(B741="","",MAX($A$15:A740)+1)</f>
        <v>727</v>
      </c>
      <c r="B741" s="282">
        <f>'ANEXO B - ICPF - Derescente'!B741</f>
        <v>0</v>
      </c>
      <c r="C741" s="282">
        <f>'ANEXO B - ICPF - Derescente'!C741</f>
        <v>0</v>
      </c>
      <c r="D741" s="300">
        <f>'ANEXO B - ICPF - Derescente'!D741</f>
        <v>0</v>
      </c>
      <c r="E741" s="7">
        <f>'MEM. CÁLCULO - Decrescente'!Y741</f>
        <v>0</v>
      </c>
      <c r="F741" s="7">
        <f>'MEM. CÁLCULO - Decrescente'!AA741</f>
        <v>0</v>
      </c>
      <c r="G741" s="2">
        <f>'MEM. CÁLCULO - Decrescente'!AB741</f>
        <v>0</v>
      </c>
      <c r="H741" s="7">
        <f>'MEM. CÁLCULO - Decrescente'!AC741</f>
        <v>0</v>
      </c>
      <c r="I741" s="7">
        <f>'MEM. CÁLCULO - Decrescente'!AE741</f>
        <v>0</v>
      </c>
      <c r="J741" s="2">
        <f>'MEM. CÁLCULO - Decrescente'!AF741</f>
        <v>0</v>
      </c>
      <c r="K741" s="2">
        <f>'MEM. CÁLCULO - Decrescente'!AG741</f>
        <v>0</v>
      </c>
      <c r="L741" s="7">
        <f>'MEM. CÁLCULO - Decrescente'!AI741</f>
        <v>0</v>
      </c>
      <c r="M741" s="7">
        <f>'MEM. CÁLCULO - Decrescente'!AJ741</f>
        <v>0</v>
      </c>
      <c r="N741" s="747">
        <f>'MEM. CÁLCULO - Decrescente'!AU778</f>
        <v>0</v>
      </c>
      <c r="O741" s="748"/>
      <c r="P741" s="748"/>
      <c r="Q741" s="749"/>
    </row>
    <row r="742" spans="1:17" hidden="1">
      <c r="A742" s="5">
        <f>IF(B742="","",MAX($A$15:A741)+1)</f>
        <v>728</v>
      </c>
      <c r="B742" s="282">
        <f>'ANEXO B - ICPF - Derescente'!B742</f>
        <v>0</v>
      </c>
      <c r="C742" s="282">
        <f>'ANEXO B - ICPF - Derescente'!C742</f>
        <v>0</v>
      </c>
      <c r="D742" s="300">
        <f>'ANEXO B - ICPF - Derescente'!D742</f>
        <v>0</v>
      </c>
      <c r="E742" s="7">
        <f>'MEM. CÁLCULO - Decrescente'!Y742</f>
        <v>0</v>
      </c>
      <c r="F742" s="7">
        <f>'MEM. CÁLCULO - Decrescente'!AA742</f>
        <v>0</v>
      </c>
      <c r="G742" s="2">
        <f>'MEM. CÁLCULO - Decrescente'!AB742</f>
        <v>0</v>
      </c>
      <c r="H742" s="7">
        <f>'MEM. CÁLCULO - Decrescente'!AC742</f>
        <v>0</v>
      </c>
      <c r="I742" s="7">
        <f>'MEM. CÁLCULO - Decrescente'!AE742</f>
        <v>0</v>
      </c>
      <c r="J742" s="2">
        <f>'MEM. CÁLCULO - Decrescente'!AF742</f>
        <v>0</v>
      </c>
      <c r="K742" s="2">
        <f>'MEM. CÁLCULO - Decrescente'!AG742</f>
        <v>0</v>
      </c>
      <c r="L742" s="7">
        <f>'MEM. CÁLCULO - Decrescente'!AI742</f>
        <v>0</v>
      </c>
      <c r="M742" s="7">
        <f>'MEM. CÁLCULO - Decrescente'!AJ742</f>
        <v>0</v>
      </c>
      <c r="N742" s="747">
        <f>'MEM. CÁLCULO - Decrescente'!AU779</f>
        <v>0</v>
      </c>
      <c r="O742" s="748"/>
      <c r="P742" s="748"/>
      <c r="Q742" s="749"/>
    </row>
    <row r="743" spans="1:17" hidden="1">
      <c r="A743" s="5">
        <f>IF(B743="","",MAX($A$15:A742)+1)</f>
        <v>729</v>
      </c>
      <c r="B743" s="282">
        <f>'ANEXO B - ICPF - Derescente'!B743</f>
        <v>0</v>
      </c>
      <c r="C743" s="282">
        <f>'ANEXO B - ICPF - Derescente'!C743</f>
        <v>0</v>
      </c>
      <c r="D743" s="300">
        <f>'ANEXO B - ICPF - Derescente'!D743</f>
        <v>0</v>
      </c>
      <c r="E743" s="7">
        <f>'MEM. CÁLCULO - Decrescente'!Y743</f>
        <v>0</v>
      </c>
      <c r="F743" s="7">
        <f>'MEM. CÁLCULO - Decrescente'!AA743</f>
        <v>0</v>
      </c>
      <c r="G743" s="2">
        <f>'MEM. CÁLCULO - Decrescente'!AB743</f>
        <v>0</v>
      </c>
      <c r="H743" s="7">
        <f>'MEM. CÁLCULO - Decrescente'!AC743</f>
        <v>0</v>
      </c>
      <c r="I743" s="7">
        <f>'MEM. CÁLCULO - Decrescente'!AE743</f>
        <v>0</v>
      </c>
      <c r="J743" s="2">
        <f>'MEM. CÁLCULO - Decrescente'!AF743</f>
        <v>0</v>
      </c>
      <c r="K743" s="2">
        <f>'MEM. CÁLCULO - Decrescente'!AG743</f>
        <v>0</v>
      </c>
      <c r="L743" s="7">
        <f>'MEM. CÁLCULO - Decrescente'!AI743</f>
        <v>0</v>
      </c>
      <c r="M743" s="7">
        <f>'MEM. CÁLCULO - Decrescente'!AJ743</f>
        <v>0</v>
      </c>
      <c r="N743" s="747">
        <f>'MEM. CÁLCULO - Decrescente'!AU780</f>
        <v>0</v>
      </c>
      <c r="O743" s="748"/>
      <c r="P743" s="748"/>
      <c r="Q743" s="749"/>
    </row>
    <row r="744" spans="1:17" hidden="1">
      <c r="A744" s="5">
        <f>IF(B744="","",MAX($A$15:A743)+1)</f>
        <v>730</v>
      </c>
      <c r="B744" s="282">
        <f>'ANEXO B - ICPF - Derescente'!B744</f>
        <v>0</v>
      </c>
      <c r="C744" s="282">
        <f>'ANEXO B - ICPF - Derescente'!C744</f>
        <v>0</v>
      </c>
      <c r="D744" s="300">
        <f>'ANEXO B - ICPF - Derescente'!D744</f>
        <v>0</v>
      </c>
      <c r="E744" s="7">
        <f>'MEM. CÁLCULO - Decrescente'!Y744</f>
        <v>0</v>
      </c>
      <c r="F744" s="7">
        <f>'MEM. CÁLCULO - Decrescente'!AA744</f>
        <v>0</v>
      </c>
      <c r="G744" s="2">
        <f>'MEM. CÁLCULO - Decrescente'!AB744</f>
        <v>0</v>
      </c>
      <c r="H744" s="7">
        <f>'MEM. CÁLCULO - Decrescente'!AC744</f>
        <v>0</v>
      </c>
      <c r="I744" s="7">
        <f>'MEM. CÁLCULO - Decrescente'!AE744</f>
        <v>0</v>
      </c>
      <c r="J744" s="2">
        <f>'MEM. CÁLCULO - Decrescente'!AF744</f>
        <v>0</v>
      </c>
      <c r="K744" s="2">
        <f>'MEM. CÁLCULO - Decrescente'!AG744</f>
        <v>0</v>
      </c>
      <c r="L744" s="7">
        <f>'MEM. CÁLCULO - Decrescente'!AI744</f>
        <v>0</v>
      </c>
      <c r="M744" s="7">
        <f>'MEM. CÁLCULO - Decrescente'!AJ744</f>
        <v>0</v>
      </c>
      <c r="N744" s="747">
        <f>'MEM. CÁLCULO - Decrescente'!AU781</f>
        <v>0</v>
      </c>
      <c r="O744" s="748"/>
      <c r="P744" s="748"/>
      <c r="Q744" s="749"/>
    </row>
    <row r="745" spans="1:17" hidden="1">
      <c r="A745" s="5">
        <f>IF(B745="","",MAX($A$15:A744)+1)</f>
        <v>731</v>
      </c>
      <c r="B745" s="282">
        <f>'ANEXO B - ICPF - Derescente'!B745</f>
        <v>0</v>
      </c>
      <c r="C745" s="282">
        <f>'ANEXO B - ICPF - Derescente'!C745</f>
        <v>0</v>
      </c>
      <c r="D745" s="300">
        <f>'ANEXO B - ICPF - Derescente'!D745</f>
        <v>0</v>
      </c>
      <c r="E745" s="7">
        <f>'MEM. CÁLCULO - Decrescente'!Y745</f>
        <v>0</v>
      </c>
      <c r="F745" s="7">
        <f>'MEM. CÁLCULO - Decrescente'!AA745</f>
        <v>0</v>
      </c>
      <c r="G745" s="2">
        <f>'MEM. CÁLCULO - Decrescente'!AB745</f>
        <v>0</v>
      </c>
      <c r="H745" s="7">
        <f>'MEM. CÁLCULO - Decrescente'!AC745</f>
        <v>0</v>
      </c>
      <c r="I745" s="7">
        <f>'MEM. CÁLCULO - Decrescente'!AE745</f>
        <v>0</v>
      </c>
      <c r="J745" s="2">
        <f>'MEM. CÁLCULO - Decrescente'!AF745</f>
        <v>0</v>
      </c>
      <c r="K745" s="2">
        <f>'MEM. CÁLCULO - Decrescente'!AG745</f>
        <v>0</v>
      </c>
      <c r="L745" s="7">
        <f>'MEM. CÁLCULO - Decrescente'!AI745</f>
        <v>0</v>
      </c>
      <c r="M745" s="7">
        <f>'MEM. CÁLCULO - Decrescente'!AJ745</f>
        <v>0</v>
      </c>
      <c r="N745" s="747">
        <f>'MEM. CÁLCULO - Decrescente'!AU782</f>
        <v>0</v>
      </c>
      <c r="O745" s="748"/>
      <c r="P745" s="748"/>
      <c r="Q745" s="749"/>
    </row>
    <row r="746" spans="1:17" hidden="1">
      <c r="A746" s="5">
        <f>IF(B746="","",MAX($A$15:A745)+1)</f>
        <v>732</v>
      </c>
      <c r="B746" s="282">
        <f>'ANEXO B - ICPF - Derescente'!B746</f>
        <v>0</v>
      </c>
      <c r="C746" s="282">
        <f>'ANEXO B - ICPF - Derescente'!C746</f>
        <v>0</v>
      </c>
      <c r="D746" s="300">
        <f>'ANEXO B - ICPF - Derescente'!D746</f>
        <v>0</v>
      </c>
      <c r="E746" s="7">
        <f>'MEM. CÁLCULO - Decrescente'!Y746</f>
        <v>0</v>
      </c>
      <c r="F746" s="7">
        <f>'MEM. CÁLCULO - Decrescente'!AA746</f>
        <v>0</v>
      </c>
      <c r="G746" s="2">
        <f>'MEM. CÁLCULO - Decrescente'!AB746</f>
        <v>0</v>
      </c>
      <c r="H746" s="7">
        <f>'MEM. CÁLCULO - Decrescente'!AC746</f>
        <v>0</v>
      </c>
      <c r="I746" s="7">
        <f>'MEM. CÁLCULO - Decrescente'!AE746</f>
        <v>0</v>
      </c>
      <c r="J746" s="2">
        <f>'MEM. CÁLCULO - Decrescente'!AF746</f>
        <v>0</v>
      </c>
      <c r="K746" s="2">
        <f>'MEM. CÁLCULO - Decrescente'!AG746</f>
        <v>0</v>
      </c>
      <c r="L746" s="7">
        <f>'MEM. CÁLCULO - Decrescente'!AI746</f>
        <v>0</v>
      </c>
      <c r="M746" s="7">
        <f>'MEM. CÁLCULO - Decrescente'!AJ746</f>
        <v>0</v>
      </c>
      <c r="N746" s="747">
        <f>'MEM. CÁLCULO - Decrescente'!AU783</f>
        <v>0</v>
      </c>
      <c r="O746" s="748"/>
      <c r="P746" s="748"/>
      <c r="Q746" s="749"/>
    </row>
    <row r="747" spans="1:17" hidden="1">
      <c r="A747" s="5">
        <f>IF(B747="","",MAX($A$15:A746)+1)</f>
        <v>733</v>
      </c>
      <c r="B747" s="282">
        <f>'ANEXO B - ICPF - Derescente'!B747</f>
        <v>0</v>
      </c>
      <c r="C747" s="282">
        <f>'ANEXO B - ICPF - Derescente'!C747</f>
        <v>0</v>
      </c>
      <c r="D747" s="300">
        <f>'ANEXO B - ICPF - Derescente'!D747</f>
        <v>0</v>
      </c>
      <c r="E747" s="7">
        <f>'MEM. CÁLCULO - Decrescente'!Y747</f>
        <v>0</v>
      </c>
      <c r="F747" s="7">
        <f>'MEM. CÁLCULO - Decrescente'!AA747</f>
        <v>0</v>
      </c>
      <c r="G747" s="2">
        <f>'MEM. CÁLCULO - Decrescente'!AB747</f>
        <v>0</v>
      </c>
      <c r="H747" s="7">
        <f>'MEM. CÁLCULO - Decrescente'!AC747</f>
        <v>0</v>
      </c>
      <c r="I747" s="7">
        <f>'MEM. CÁLCULO - Decrescente'!AE747</f>
        <v>0</v>
      </c>
      <c r="J747" s="2">
        <f>'MEM. CÁLCULO - Decrescente'!AF747</f>
        <v>0</v>
      </c>
      <c r="K747" s="2">
        <f>'MEM. CÁLCULO - Decrescente'!AG747</f>
        <v>0</v>
      </c>
      <c r="L747" s="7">
        <f>'MEM. CÁLCULO - Decrescente'!AI747</f>
        <v>0</v>
      </c>
      <c r="M747" s="7">
        <f>'MEM. CÁLCULO - Decrescente'!AJ747</f>
        <v>0</v>
      </c>
      <c r="N747" s="747">
        <f>'MEM. CÁLCULO - Decrescente'!AU784</f>
        <v>0</v>
      </c>
      <c r="O747" s="748"/>
      <c r="P747" s="748"/>
      <c r="Q747" s="749"/>
    </row>
    <row r="748" spans="1:17" hidden="1">
      <c r="A748" s="5">
        <f>IF(B748="","",MAX($A$15:A747)+1)</f>
        <v>734</v>
      </c>
      <c r="B748" s="282">
        <f>'ANEXO B - ICPF - Derescente'!B748</f>
        <v>0</v>
      </c>
      <c r="C748" s="282">
        <f>'ANEXO B - ICPF - Derescente'!C748</f>
        <v>0</v>
      </c>
      <c r="D748" s="300">
        <f>'ANEXO B - ICPF - Derescente'!D748</f>
        <v>0</v>
      </c>
      <c r="E748" s="7">
        <f>'MEM. CÁLCULO - Decrescente'!Y748</f>
        <v>0</v>
      </c>
      <c r="F748" s="7">
        <f>'MEM. CÁLCULO - Decrescente'!AA748</f>
        <v>0</v>
      </c>
      <c r="G748" s="2">
        <f>'MEM. CÁLCULO - Decrescente'!AB748</f>
        <v>0</v>
      </c>
      <c r="H748" s="7">
        <f>'MEM. CÁLCULO - Decrescente'!AC748</f>
        <v>0</v>
      </c>
      <c r="I748" s="7">
        <f>'MEM. CÁLCULO - Decrescente'!AE748</f>
        <v>0</v>
      </c>
      <c r="J748" s="2">
        <f>'MEM. CÁLCULO - Decrescente'!AF748</f>
        <v>0</v>
      </c>
      <c r="K748" s="2">
        <f>'MEM. CÁLCULO - Decrescente'!AG748</f>
        <v>0</v>
      </c>
      <c r="L748" s="7">
        <f>'MEM. CÁLCULO - Decrescente'!AI748</f>
        <v>0</v>
      </c>
      <c r="M748" s="7">
        <f>'MEM. CÁLCULO - Decrescente'!AJ748</f>
        <v>0</v>
      </c>
      <c r="N748" s="747">
        <f>'MEM. CÁLCULO - Decrescente'!AU785</f>
        <v>0</v>
      </c>
      <c r="O748" s="748"/>
      <c r="P748" s="748"/>
      <c r="Q748" s="749"/>
    </row>
    <row r="749" spans="1:17" hidden="1">
      <c r="A749" s="5">
        <f>IF(B749="","",MAX($A$15:A748)+1)</f>
        <v>735</v>
      </c>
      <c r="B749" s="282">
        <f>'ANEXO B - ICPF - Derescente'!B749</f>
        <v>0</v>
      </c>
      <c r="C749" s="282">
        <f>'ANEXO B - ICPF - Derescente'!C749</f>
        <v>0</v>
      </c>
      <c r="D749" s="300">
        <f>'ANEXO B - ICPF - Derescente'!D749</f>
        <v>0</v>
      </c>
      <c r="E749" s="7">
        <f>'MEM. CÁLCULO - Decrescente'!Y749</f>
        <v>0</v>
      </c>
      <c r="F749" s="7">
        <f>'MEM. CÁLCULO - Decrescente'!AA749</f>
        <v>0</v>
      </c>
      <c r="G749" s="2">
        <f>'MEM. CÁLCULO - Decrescente'!AB749</f>
        <v>0</v>
      </c>
      <c r="H749" s="7">
        <f>'MEM. CÁLCULO - Decrescente'!AC749</f>
        <v>0</v>
      </c>
      <c r="I749" s="7">
        <f>'MEM. CÁLCULO - Decrescente'!AE749</f>
        <v>0</v>
      </c>
      <c r="J749" s="2">
        <f>'MEM. CÁLCULO - Decrescente'!AF749</f>
        <v>0</v>
      </c>
      <c r="K749" s="2">
        <f>'MEM. CÁLCULO - Decrescente'!AG749</f>
        <v>0</v>
      </c>
      <c r="L749" s="7">
        <f>'MEM. CÁLCULO - Decrescente'!AI749</f>
        <v>0</v>
      </c>
      <c r="M749" s="7">
        <f>'MEM. CÁLCULO - Decrescente'!AJ749</f>
        <v>0</v>
      </c>
      <c r="N749" s="747">
        <f>'MEM. CÁLCULO - Decrescente'!AU786</f>
        <v>0</v>
      </c>
      <c r="O749" s="748"/>
      <c r="P749" s="748"/>
      <c r="Q749" s="749"/>
    </row>
    <row r="750" spans="1:17" hidden="1">
      <c r="A750" s="5">
        <f>IF(B750="","",MAX($A$15:A749)+1)</f>
        <v>736</v>
      </c>
      <c r="B750" s="282">
        <f>'ANEXO B - ICPF - Derescente'!B750</f>
        <v>0</v>
      </c>
      <c r="C750" s="282">
        <f>'ANEXO B - ICPF - Derescente'!C750</f>
        <v>0</v>
      </c>
      <c r="D750" s="300">
        <f>'ANEXO B - ICPF - Derescente'!D750</f>
        <v>0</v>
      </c>
      <c r="E750" s="7">
        <f>'MEM. CÁLCULO - Decrescente'!Y750</f>
        <v>0</v>
      </c>
      <c r="F750" s="7">
        <f>'MEM. CÁLCULO - Decrescente'!AA750</f>
        <v>0</v>
      </c>
      <c r="G750" s="2">
        <f>'MEM. CÁLCULO - Decrescente'!AB750</f>
        <v>0</v>
      </c>
      <c r="H750" s="7">
        <f>'MEM. CÁLCULO - Decrescente'!AC750</f>
        <v>0</v>
      </c>
      <c r="I750" s="7">
        <f>'MEM. CÁLCULO - Decrescente'!AE750</f>
        <v>0</v>
      </c>
      <c r="J750" s="2">
        <f>'MEM. CÁLCULO - Decrescente'!AF750</f>
        <v>0</v>
      </c>
      <c r="K750" s="2">
        <f>'MEM. CÁLCULO - Decrescente'!AG750</f>
        <v>0</v>
      </c>
      <c r="L750" s="7">
        <f>'MEM. CÁLCULO - Decrescente'!AI750</f>
        <v>0</v>
      </c>
      <c r="M750" s="7">
        <f>'MEM. CÁLCULO - Decrescente'!AJ750</f>
        <v>0</v>
      </c>
      <c r="N750" s="747">
        <f>'MEM. CÁLCULO - Decrescente'!AU787</f>
        <v>0</v>
      </c>
      <c r="O750" s="748"/>
      <c r="P750" s="748"/>
      <c r="Q750" s="749"/>
    </row>
    <row r="751" spans="1:17" hidden="1">
      <c r="A751" s="5">
        <f>IF(B751="","",MAX($A$15:A750)+1)</f>
        <v>737</v>
      </c>
      <c r="B751" s="282">
        <f>'ANEXO B - ICPF - Derescente'!B751</f>
        <v>0</v>
      </c>
      <c r="C751" s="282">
        <f>'ANEXO B - ICPF - Derescente'!C751</f>
        <v>0</v>
      </c>
      <c r="D751" s="300">
        <f>'ANEXO B - ICPF - Derescente'!D751</f>
        <v>0</v>
      </c>
      <c r="E751" s="7">
        <f>'MEM. CÁLCULO - Decrescente'!Y751</f>
        <v>0</v>
      </c>
      <c r="F751" s="7">
        <f>'MEM. CÁLCULO - Decrescente'!AA751</f>
        <v>0</v>
      </c>
      <c r="G751" s="2">
        <f>'MEM. CÁLCULO - Decrescente'!AB751</f>
        <v>0</v>
      </c>
      <c r="H751" s="7">
        <f>'MEM. CÁLCULO - Decrescente'!AC751</f>
        <v>0</v>
      </c>
      <c r="I751" s="7">
        <f>'MEM. CÁLCULO - Decrescente'!AE751</f>
        <v>0</v>
      </c>
      <c r="J751" s="2">
        <f>'MEM. CÁLCULO - Decrescente'!AF751</f>
        <v>0</v>
      </c>
      <c r="K751" s="2">
        <f>'MEM. CÁLCULO - Decrescente'!AG751</f>
        <v>0</v>
      </c>
      <c r="L751" s="7">
        <f>'MEM. CÁLCULO - Decrescente'!AI751</f>
        <v>0</v>
      </c>
      <c r="M751" s="7">
        <f>'MEM. CÁLCULO - Decrescente'!AJ751</f>
        <v>0</v>
      </c>
      <c r="N751" s="747">
        <f>'MEM. CÁLCULO - Decrescente'!AU788</f>
        <v>0</v>
      </c>
      <c r="O751" s="748"/>
      <c r="P751" s="748"/>
      <c r="Q751" s="749"/>
    </row>
    <row r="752" spans="1:17" hidden="1">
      <c r="A752" s="5">
        <f>IF(B752="","",MAX($A$15:A751)+1)</f>
        <v>738</v>
      </c>
      <c r="B752" s="282">
        <f>'ANEXO B - ICPF - Derescente'!B752</f>
        <v>0</v>
      </c>
      <c r="C752" s="282">
        <f>'ANEXO B - ICPF - Derescente'!C752</f>
        <v>0</v>
      </c>
      <c r="D752" s="300">
        <f>'ANEXO B - ICPF - Derescente'!D752</f>
        <v>0</v>
      </c>
      <c r="E752" s="7">
        <f>'MEM. CÁLCULO - Decrescente'!Y752</f>
        <v>0</v>
      </c>
      <c r="F752" s="7">
        <f>'MEM. CÁLCULO - Decrescente'!AA752</f>
        <v>0</v>
      </c>
      <c r="G752" s="2">
        <f>'MEM. CÁLCULO - Decrescente'!AB752</f>
        <v>0</v>
      </c>
      <c r="H752" s="7">
        <f>'MEM. CÁLCULO - Decrescente'!AC752</f>
        <v>0</v>
      </c>
      <c r="I752" s="7">
        <f>'MEM. CÁLCULO - Decrescente'!AE752</f>
        <v>0</v>
      </c>
      <c r="J752" s="2">
        <f>'MEM. CÁLCULO - Decrescente'!AF752</f>
        <v>0</v>
      </c>
      <c r="K752" s="2">
        <f>'MEM. CÁLCULO - Decrescente'!AG752</f>
        <v>0</v>
      </c>
      <c r="L752" s="7">
        <f>'MEM. CÁLCULO - Decrescente'!AI752</f>
        <v>0</v>
      </c>
      <c r="M752" s="7">
        <f>'MEM. CÁLCULO - Decrescente'!AJ752</f>
        <v>0</v>
      </c>
      <c r="N752" s="747">
        <f>'MEM. CÁLCULO - Decrescente'!AU789</f>
        <v>0</v>
      </c>
      <c r="O752" s="748"/>
      <c r="P752" s="748"/>
      <c r="Q752" s="749"/>
    </row>
    <row r="753" spans="1:17" hidden="1">
      <c r="A753" s="5">
        <f>IF(B753="","",MAX($A$15:A752)+1)</f>
        <v>739</v>
      </c>
      <c r="B753" s="282">
        <f>'ANEXO B - ICPF - Derescente'!B753</f>
        <v>0</v>
      </c>
      <c r="C753" s="282">
        <f>'ANEXO B - ICPF - Derescente'!C753</f>
        <v>0</v>
      </c>
      <c r="D753" s="300">
        <f>'ANEXO B - ICPF - Derescente'!D753</f>
        <v>0</v>
      </c>
      <c r="E753" s="7">
        <f>'MEM. CÁLCULO - Decrescente'!Y753</f>
        <v>0</v>
      </c>
      <c r="F753" s="7">
        <f>'MEM. CÁLCULO - Decrescente'!AA753</f>
        <v>0</v>
      </c>
      <c r="G753" s="2">
        <f>'MEM. CÁLCULO - Decrescente'!AB753</f>
        <v>0</v>
      </c>
      <c r="H753" s="7">
        <f>'MEM. CÁLCULO - Decrescente'!AC753</f>
        <v>0</v>
      </c>
      <c r="I753" s="7">
        <f>'MEM. CÁLCULO - Decrescente'!AE753</f>
        <v>0</v>
      </c>
      <c r="J753" s="2">
        <f>'MEM. CÁLCULO - Decrescente'!AF753</f>
        <v>0</v>
      </c>
      <c r="K753" s="2">
        <f>'MEM. CÁLCULO - Decrescente'!AG753</f>
        <v>0</v>
      </c>
      <c r="L753" s="7">
        <f>'MEM. CÁLCULO - Decrescente'!AI753</f>
        <v>0</v>
      </c>
      <c r="M753" s="7">
        <f>'MEM. CÁLCULO - Decrescente'!AJ753</f>
        <v>0</v>
      </c>
      <c r="N753" s="747">
        <f>'MEM. CÁLCULO - Decrescente'!AU790</f>
        <v>0</v>
      </c>
      <c r="O753" s="748"/>
      <c r="P753" s="748"/>
      <c r="Q753" s="749"/>
    </row>
    <row r="754" spans="1:17" hidden="1">
      <c r="A754" s="5">
        <f>IF(B754="","",MAX($A$15:A753)+1)</f>
        <v>740</v>
      </c>
      <c r="B754" s="282">
        <f>'ANEXO B - ICPF - Derescente'!B754</f>
        <v>0</v>
      </c>
      <c r="C754" s="282">
        <f>'ANEXO B - ICPF - Derescente'!C754</f>
        <v>0</v>
      </c>
      <c r="D754" s="300">
        <f>'ANEXO B - ICPF - Derescente'!D754</f>
        <v>0</v>
      </c>
      <c r="E754" s="7">
        <f>'MEM. CÁLCULO - Decrescente'!Y754</f>
        <v>0</v>
      </c>
      <c r="F754" s="7">
        <f>'MEM. CÁLCULO - Decrescente'!AA754</f>
        <v>0</v>
      </c>
      <c r="G754" s="2">
        <f>'MEM. CÁLCULO - Decrescente'!AB754</f>
        <v>0</v>
      </c>
      <c r="H754" s="7">
        <f>'MEM. CÁLCULO - Decrescente'!AC754</f>
        <v>0</v>
      </c>
      <c r="I754" s="7">
        <f>'MEM. CÁLCULO - Decrescente'!AE754</f>
        <v>0</v>
      </c>
      <c r="J754" s="2">
        <f>'MEM. CÁLCULO - Decrescente'!AF754</f>
        <v>0</v>
      </c>
      <c r="K754" s="2">
        <f>'MEM. CÁLCULO - Decrescente'!AG754</f>
        <v>0</v>
      </c>
      <c r="L754" s="7">
        <f>'MEM. CÁLCULO - Decrescente'!AI754</f>
        <v>0</v>
      </c>
      <c r="M754" s="7">
        <f>'MEM. CÁLCULO - Decrescente'!AJ754</f>
        <v>0</v>
      </c>
      <c r="N754" s="747">
        <f>'MEM. CÁLCULO - Decrescente'!AU791</f>
        <v>0</v>
      </c>
      <c r="O754" s="748"/>
      <c r="P754" s="748"/>
      <c r="Q754" s="749"/>
    </row>
    <row r="755" spans="1:17" hidden="1">
      <c r="A755" s="5">
        <f>IF(B755="","",MAX($A$15:A754)+1)</f>
        <v>741</v>
      </c>
      <c r="B755" s="282">
        <f>'ANEXO B - ICPF - Derescente'!B755</f>
        <v>0</v>
      </c>
      <c r="C755" s="282">
        <f>'ANEXO B - ICPF - Derescente'!C755</f>
        <v>0</v>
      </c>
      <c r="D755" s="300">
        <f>'ANEXO B - ICPF - Derescente'!D755</f>
        <v>0</v>
      </c>
      <c r="E755" s="7">
        <f>'MEM. CÁLCULO - Decrescente'!Y755</f>
        <v>0</v>
      </c>
      <c r="F755" s="7">
        <f>'MEM. CÁLCULO - Decrescente'!AA755</f>
        <v>0</v>
      </c>
      <c r="G755" s="2">
        <f>'MEM. CÁLCULO - Decrescente'!AB755</f>
        <v>0</v>
      </c>
      <c r="H755" s="7">
        <f>'MEM. CÁLCULO - Decrescente'!AC755</f>
        <v>0</v>
      </c>
      <c r="I755" s="7">
        <f>'MEM. CÁLCULO - Decrescente'!AE755</f>
        <v>0</v>
      </c>
      <c r="J755" s="2">
        <f>'MEM. CÁLCULO - Decrescente'!AF755</f>
        <v>0</v>
      </c>
      <c r="K755" s="2">
        <f>'MEM. CÁLCULO - Decrescente'!AG755</f>
        <v>0</v>
      </c>
      <c r="L755" s="7">
        <f>'MEM. CÁLCULO - Decrescente'!AI755</f>
        <v>0</v>
      </c>
      <c r="M755" s="7">
        <f>'MEM. CÁLCULO - Decrescente'!AJ755</f>
        <v>0</v>
      </c>
      <c r="N755" s="747">
        <f>'MEM. CÁLCULO - Decrescente'!AU792</f>
        <v>0</v>
      </c>
      <c r="O755" s="748"/>
      <c r="P755" s="748"/>
      <c r="Q755" s="749"/>
    </row>
    <row r="756" spans="1:17" hidden="1">
      <c r="A756" s="5">
        <f>IF(B756="","",MAX($A$15:A755)+1)</f>
        <v>742</v>
      </c>
      <c r="B756" s="282">
        <f>'ANEXO B - ICPF - Derescente'!B756</f>
        <v>0</v>
      </c>
      <c r="C756" s="282">
        <f>'ANEXO B - ICPF - Derescente'!C756</f>
        <v>0</v>
      </c>
      <c r="D756" s="300">
        <f>'ANEXO B - ICPF - Derescente'!D756</f>
        <v>0</v>
      </c>
      <c r="E756" s="7">
        <f>'MEM. CÁLCULO - Decrescente'!Y756</f>
        <v>0</v>
      </c>
      <c r="F756" s="7">
        <f>'MEM. CÁLCULO - Decrescente'!AA756</f>
        <v>0</v>
      </c>
      <c r="G756" s="2">
        <f>'MEM. CÁLCULO - Decrescente'!AB756</f>
        <v>0</v>
      </c>
      <c r="H756" s="7">
        <f>'MEM. CÁLCULO - Decrescente'!AC756</f>
        <v>0</v>
      </c>
      <c r="I756" s="7">
        <f>'MEM. CÁLCULO - Decrescente'!AE756</f>
        <v>0</v>
      </c>
      <c r="J756" s="2">
        <f>'MEM. CÁLCULO - Decrescente'!AF756</f>
        <v>0</v>
      </c>
      <c r="K756" s="2">
        <f>'MEM. CÁLCULO - Decrescente'!AG756</f>
        <v>0</v>
      </c>
      <c r="L756" s="7">
        <f>'MEM. CÁLCULO - Decrescente'!AI756</f>
        <v>0</v>
      </c>
      <c r="M756" s="7">
        <f>'MEM. CÁLCULO - Decrescente'!AJ756</f>
        <v>0</v>
      </c>
      <c r="N756" s="747">
        <f>'MEM. CÁLCULO - Decrescente'!AU793</f>
        <v>0</v>
      </c>
      <c r="O756" s="748"/>
      <c r="P756" s="748"/>
      <c r="Q756" s="749"/>
    </row>
    <row r="757" spans="1:17" hidden="1">
      <c r="A757" s="5">
        <f>IF(B757="","",MAX($A$15:A756)+1)</f>
        <v>743</v>
      </c>
      <c r="B757" s="282">
        <f>'ANEXO B - ICPF - Derescente'!B757</f>
        <v>0</v>
      </c>
      <c r="C757" s="282">
        <f>'ANEXO B - ICPF - Derescente'!C757</f>
        <v>0</v>
      </c>
      <c r="D757" s="300">
        <f>'ANEXO B - ICPF - Derescente'!D757</f>
        <v>0</v>
      </c>
      <c r="E757" s="7">
        <f>'MEM. CÁLCULO - Decrescente'!Y757</f>
        <v>0</v>
      </c>
      <c r="F757" s="7">
        <f>'MEM. CÁLCULO - Decrescente'!AA757</f>
        <v>0</v>
      </c>
      <c r="G757" s="2">
        <f>'MEM. CÁLCULO - Decrescente'!AB757</f>
        <v>0</v>
      </c>
      <c r="H757" s="7">
        <f>'MEM. CÁLCULO - Decrescente'!AC757</f>
        <v>0</v>
      </c>
      <c r="I757" s="7">
        <f>'MEM. CÁLCULO - Decrescente'!AE757</f>
        <v>0</v>
      </c>
      <c r="J757" s="2">
        <f>'MEM. CÁLCULO - Decrescente'!AF757</f>
        <v>0</v>
      </c>
      <c r="K757" s="2">
        <f>'MEM. CÁLCULO - Decrescente'!AG757</f>
        <v>0</v>
      </c>
      <c r="L757" s="7">
        <f>'MEM. CÁLCULO - Decrescente'!AI757</f>
        <v>0</v>
      </c>
      <c r="M757" s="7">
        <f>'MEM. CÁLCULO - Decrescente'!AJ757</f>
        <v>0</v>
      </c>
      <c r="N757" s="747">
        <f>'MEM. CÁLCULO - Decrescente'!AU794</f>
        <v>0</v>
      </c>
      <c r="O757" s="748"/>
      <c r="P757" s="748"/>
      <c r="Q757" s="749"/>
    </row>
    <row r="758" spans="1:17" hidden="1">
      <c r="A758" s="5">
        <f>IF(B758="","",MAX($A$15:A757)+1)</f>
        <v>744</v>
      </c>
      <c r="B758" s="282">
        <f>'ANEXO B - ICPF - Derescente'!B758</f>
        <v>0</v>
      </c>
      <c r="C758" s="282">
        <f>'ANEXO B - ICPF - Derescente'!C758</f>
        <v>0</v>
      </c>
      <c r="D758" s="300">
        <f>'ANEXO B - ICPF - Derescente'!D758</f>
        <v>0</v>
      </c>
      <c r="E758" s="7">
        <f>'MEM. CÁLCULO - Decrescente'!Y758</f>
        <v>0</v>
      </c>
      <c r="F758" s="7">
        <f>'MEM. CÁLCULO - Decrescente'!AA758</f>
        <v>0</v>
      </c>
      <c r="G758" s="2">
        <f>'MEM. CÁLCULO - Decrescente'!AB758</f>
        <v>0</v>
      </c>
      <c r="H758" s="7">
        <f>'MEM. CÁLCULO - Decrescente'!AC758</f>
        <v>0</v>
      </c>
      <c r="I758" s="7">
        <f>'MEM. CÁLCULO - Decrescente'!AE758</f>
        <v>0</v>
      </c>
      <c r="J758" s="2">
        <f>'MEM. CÁLCULO - Decrescente'!AF758</f>
        <v>0</v>
      </c>
      <c r="K758" s="2">
        <f>'MEM. CÁLCULO - Decrescente'!AG758</f>
        <v>0</v>
      </c>
      <c r="L758" s="7">
        <f>'MEM. CÁLCULO - Decrescente'!AI758</f>
        <v>0</v>
      </c>
      <c r="M758" s="7">
        <f>'MEM. CÁLCULO - Decrescente'!AJ758</f>
        <v>0</v>
      </c>
      <c r="N758" s="747">
        <f>'MEM. CÁLCULO - Decrescente'!AU795</f>
        <v>0</v>
      </c>
      <c r="O758" s="748"/>
      <c r="P758" s="748"/>
      <c r="Q758" s="749"/>
    </row>
    <row r="759" spans="1:17" hidden="1">
      <c r="A759" s="5">
        <f>IF(B759="","",MAX($A$15:A758)+1)</f>
        <v>745</v>
      </c>
      <c r="B759" s="282">
        <f>'ANEXO B - ICPF - Derescente'!B759</f>
        <v>0</v>
      </c>
      <c r="C759" s="282">
        <f>'ANEXO B - ICPF - Derescente'!C759</f>
        <v>0</v>
      </c>
      <c r="D759" s="300">
        <f>'ANEXO B - ICPF - Derescente'!D759</f>
        <v>0</v>
      </c>
      <c r="E759" s="7">
        <f>'MEM. CÁLCULO - Decrescente'!Y759</f>
        <v>0</v>
      </c>
      <c r="F759" s="7">
        <f>'MEM. CÁLCULO - Decrescente'!AA759</f>
        <v>0</v>
      </c>
      <c r="G759" s="2">
        <f>'MEM. CÁLCULO - Decrescente'!AB759</f>
        <v>0</v>
      </c>
      <c r="H759" s="7">
        <f>'MEM. CÁLCULO - Decrescente'!AC759</f>
        <v>0</v>
      </c>
      <c r="I759" s="7">
        <f>'MEM. CÁLCULO - Decrescente'!AE759</f>
        <v>0</v>
      </c>
      <c r="J759" s="2">
        <f>'MEM. CÁLCULO - Decrescente'!AF759</f>
        <v>0</v>
      </c>
      <c r="K759" s="2">
        <f>'MEM. CÁLCULO - Decrescente'!AG759</f>
        <v>0</v>
      </c>
      <c r="L759" s="7">
        <f>'MEM. CÁLCULO - Decrescente'!AI759</f>
        <v>0</v>
      </c>
      <c r="M759" s="7">
        <f>'MEM. CÁLCULO - Decrescente'!AJ759</f>
        <v>0</v>
      </c>
      <c r="N759" s="747">
        <f>'MEM. CÁLCULO - Decrescente'!AU796</f>
        <v>0</v>
      </c>
      <c r="O759" s="748"/>
      <c r="P759" s="748"/>
      <c r="Q759" s="749"/>
    </row>
    <row r="760" spans="1:17" hidden="1">
      <c r="A760" s="5">
        <f>IF(B760="","",MAX($A$15:A759)+1)</f>
        <v>746</v>
      </c>
      <c r="B760" s="282">
        <f>'ANEXO B - ICPF - Derescente'!B760</f>
        <v>0</v>
      </c>
      <c r="C760" s="282">
        <f>'ANEXO B - ICPF - Derescente'!C760</f>
        <v>0</v>
      </c>
      <c r="D760" s="300">
        <f>'ANEXO B - ICPF - Derescente'!D760</f>
        <v>0</v>
      </c>
      <c r="E760" s="7">
        <f>'MEM. CÁLCULO - Decrescente'!Y760</f>
        <v>0</v>
      </c>
      <c r="F760" s="7">
        <f>'MEM. CÁLCULO - Decrescente'!AA760</f>
        <v>0</v>
      </c>
      <c r="G760" s="2">
        <f>'MEM. CÁLCULO - Decrescente'!AB760</f>
        <v>0</v>
      </c>
      <c r="H760" s="7">
        <f>'MEM. CÁLCULO - Decrescente'!AC760</f>
        <v>0</v>
      </c>
      <c r="I760" s="7">
        <f>'MEM. CÁLCULO - Decrescente'!AE760</f>
        <v>0</v>
      </c>
      <c r="J760" s="2">
        <f>'MEM. CÁLCULO - Decrescente'!AF760</f>
        <v>0</v>
      </c>
      <c r="K760" s="2">
        <f>'MEM. CÁLCULO - Decrescente'!AG760</f>
        <v>0</v>
      </c>
      <c r="L760" s="7">
        <f>'MEM. CÁLCULO - Decrescente'!AI760</f>
        <v>0</v>
      </c>
      <c r="M760" s="7">
        <f>'MEM. CÁLCULO - Decrescente'!AJ760</f>
        <v>0</v>
      </c>
      <c r="N760" s="747">
        <f>'MEM. CÁLCULO - Decrescente'!AU797</f>
        <v>0</v>
      </c>
      <c r="O760" s="748"/>
      <c r="P760" s="748"/>
      <c r="Q760" s="749"/>
    </row>
    <row r="761" spans="1:17" hidden="1">
      <c r="A761" s="5">
        <f>IF(B761="","",MAX($A$15:A760)+1)</f>
        <v>747</v>
      </c>
      <c r="B761" s="282">
        <f>'ANEXO B - ICPF - Derescente'!B761</f>
        <v>0</v>
      </c>
      <c r="C761" s="282">
        <f>'ANEXO B - ICPF - Derescente'!C761</f>
        <v>0</v>
      </c>
      <c r="D761" s="300">
        <f>'ANEXO B - ICPF - Derescente'!D761</f>
        <v>0</v>
      </c>
      <c r="E761" s="7">
        <f>'MEM. CÁLCULO - Decrescente'!Y761</f>
        <v>0</v>
      </c>
      <c r="F761" s="7">
        <f>'MEM. CÁLCULO - Decrescente'!AA761</f>
        <v>0</v>
      </c>
      <c r="G761" s="2">
        <f>'MEM. CÁLCULO - Decrescente'!AB761</f>
        <v>0</v>
      </c>
      <c r="H761" s="7">
        <f>'MEM. CÁLCULO - Decrescente'!AC761</f>
        <v>0</v>
      </c>
      <c r="I761" s="7">
        <f>'MEM. CÁLCULO - Decrescente'!AE761</f>
        <v>0</v>
      </c>
      <c r="J761" s="2">
        <f>'MEM. CÁLCULO - Decrescente'!AF761</f>
        <v>0</v>
      </c>
      <c r="K761" s="2">
        <f>'MEM. CÁLCULO - Decrescente'!AG761</f>
        <v>0</v>
      </c>
      <c r="L761" s="7">
        <f>'MEM. CÁLCULO - Decrescente'!AI761</f>
        <v>0</v>
      </c>
      <c r="M761" s="7">
        <f>'MEM. CÁLCULO - Decrescente'!AJ761</f>
        <v>0</v>
      </c>
      <c r="N761" s="747">
        <f>'MEM. CÁLCULO - Decrescente'!AU798</f>
        <v>0</v>
      </c>
      <c r="O761" s="748"/>
      <c r="P761" s="748"/>
      <c r="Q761" s="749"/>
    </row>
    <row r="762" spans="1:17" hidden="1">
      <c r="A762" s="5">
        <f>IF(B762="","",MAX($A$15:A761)+1)</f>
        <v>748</v>
      </c>
      <c r="B762" s="282">
        <f>'ANEXO B - ICPF - Derescente'!B762</f>
        <v>0</v>
      </c>
      <c r="C762" s="282">
        <f>'ANEXO B - ICPF - Derescente'!C762</f>
        <v>0</v>
      </c>
      <c r="D762" s="300">
        <f>'ANEXO B - ICPF - Derescente'!D762</f>
        <v>0</v>
      </c>
      <c r="E762" s="7">
        <f>'MEM. CÁLCULO - Decrescente'!Y762</f>
        <v>0</v>
      </c>
      <c r="F762" s="7">
        <f>'MEM. CÁLCULO - Decrescente'!AA762</f>
        <v>0</v>
      </c>
      <c r="G762" s="2">
        <f>'MEM. CÁLCULO - Decrescente'!AB762</f>
        <v>0</v>
      </c>
      <c r="H762" s="7">
        <f>'MEM. CÁLCULO - Decrescente'!AC762</f>
        <v>0</v>
      </c>
      <c r="I762" s="7">
        <f>'MEM. CÁLCULO - Decrescente'!AE762</f>
        <v>0</v>
      </c>
      <c r="J762" s="2">
        <f>'MEM. CÁLCULO - Decrescente'!AF762</f>
        <v>0</v>
      </c>
      <c r="K762" s="2">
        <f>'MEM. CÁLCULO - Decrescente'!AG762</f>
        <v>0</v>
      </c>
      <c r="L762" s="7">
        <f>'MEM. CÁLCULO - Decrescente'!AI762</f>
        <v>0</v>
      </c>
      <c r="M762" s="7">
        <f>'MEM. CÁLCULO - Decrescente'!AJ762</f>
        <v>0</v>
      </c>
      <c r="N762" s="747">
        <f>'MEM. CÁLCULO - Decrescente'!AU799</f>
        <v>0</v>
      </c>
      <c r="O762" s="748"/>
      <c r="P762" s="748"/>
      <c r="Q762" s="749"/>
    </row>
    <row r="763" spans="1:17" hidden="1">
      <c r="A763" s="5">
        <f>IF(B763="","",MAX($A$15:A762)+1)</f>
        <v>749</v>
      </c>
      <c r="B763" s="282">
        <f>'ANEXO B - ICPF - Derescente'!B763</f>
        <v>0</v>
      </c>
      <c r="C763" s="282">
        <f>'ANEXO B - ICPF - Derescente'!C763</f>
        <v>0</v>
      </c>
      <c r="D763" s="300">
        <f>'ANEXO B - ICPF - Derescente'!D763</f>
        <v>0</v>
      </c>
      <c r="E763" s="7">
        <f>'MEM. CÁLCULO - Decrescente'!Y763</f>
        <v>0</v>
      </c>
      <c r="F763" s="7">
        <f>'MEM. CÁLCULO - Decrescente'!AA763</f>
        <v>0</v>
      </c>
      <c r="G763" s="2">
        <f>'MEM. CÁLCULO - Decrescente'!AB763</f>
        <v>0</v>
      </c>
      <c r="H763" s="7">
        <f>'MEM. CÁLCULO - Decrescente'!AC763</f>
        <v>0</v>
      </c>
      <c r="I763" s="7">
        <f>'MEM. CÁLCULO - Decrescente'!AE763</f>
        <v>0</v>
      </c>
      <c r="J763" s="2">
        <f>'MEM. CÁLCULO - Decrescente'!AF763</f>
        <v>0</v>
      </c>
      <c r="K763" s="2">
        <f>'MEM. CÁLCULO - Decrescente'!AG763</f>
        <v>0</v>
      </c>
      <c r="L763" s="7">
        <f>'MEM. CÁLCULO - Decrescente'!AI763</f>
        <v>0</v>
      </c>
      <c r="M763" s="7">
        <f>'MEM. CÁLCULO - Decrescente'!AJ763</f>
        <v>0</v>
      </c>
      <c r="N763" s="747">
        <f>'MEM. CÁLCULO - Decrescente'!AU800</f>
        <v>0</v>
      </c>
      <c r="O763" s="748"/>
      <c r="P763" s="748"/>
      <c r="Q763" s="749"/>
    </row>
    <row r="764" spans="1:17" hidden="1">
      <c r="A764" s="5">
        <f>IF(B764="","",MAX($A$15:A763)+1)</f>
        <v>750</v>
      </c>
      <c r="B764" s="282">
        <f>'ANEXO B - ICPF - Derescente'!B764</f>
        <v>0</v>
      </c>
      <c r="C764" s="282">
        <f>'ANEXO B - ICPF - Derescente'!C764</f>
        <v>0</v>
      </c>
      <c r="D764" s="300">
        <f>'ANEXO B - ICPF - Derescente'!D764</f>
        <v>0</v>
      </c>
      <c r="E764" s="7">
        <f>'MEM. CÁLCULO - Decrescente'!Y764</f>
        <v>0</v>
      </c>
      <c r="F764" s="7">
        <f>'MEM. CÁLCULO - Decrescente'!AA764</f>
        <v>0</v>
      </c>
      <c r="G764" s="2">
        <f>'MEM. CÁLCULO - Decrescente'!AB764</f>
        <v>0</v>
      </c>
      <c r="H764" s="7">
        <f>'MEM. CÁLCULO - Decrescente'!AC764</f>
        <v>0</v>
      </c>
      <c r="I764" s="7">
        <f>'MEM. CÁLCULO - Decrescente'!AE764</f>
        <v>0</v>
      </c>
      <c r="J764" s="2">
        <f>'MEM. CÁLCULO - Decrescente'!AF764</f>
        <v>0</v>
      </c>
      <c r="K764" s="2">
        <f>'MEM. CÁLCULO - Decrescente'!AG764</f>
        <v>0</v>
      </c>
      <c r="L764" s="7">
        <f>'MEM. CÁLCULO - Decrescente'!AI764</f>
        <v>0</v>
      </c>
      <c r="M764" s="7">
        <f>'MEM. CÁLCULO - Decrescente'!AJ764</f>
        <v>0</v>
      </c>
      <c r="N764" s="747">
        <f>'MEM. CÁLCULO - Decrescente'!AU801</f>
        <v>0</v>
      </c>
      <c r="O764" s="748"/>
      <c r="P764" s="748"/>
      <c r="Q764" s="749"/>
    </row>
    <row r="765" spans="1:17" hidden="1">
      <c r="A765" s="5">
        <f>IF(B765="","",MAX($A$15:A764)+1)</f>
        <v>751</v>
      </c>
      <c r="B765" s="282">
        <f>'ANEXO B - ICPF - Derescente'!B765</f>
        <v>0</v>
      </c>
      <c r="C765" s="282">
        <f>'ANEXO B - ICPF - Derescente'!C765</f>
        <v>0</v>
      </c>
      <c r="D765" s="300">
        <f>'ANEXO B - ICPF - Derescente'!D765</f>
        <v>0</v>
      </c>
      <c r="E765" s="7">
        <f>'MEM. CÁLCULO - Decrescente'!Y765</f>
        <v>0</v>
      </c>
      <c r="F765" s="7">
        <f>'MEM. CÁLCULO - Decrescente'!AA765</f>
        <v>0</v>
      </c>
      <c r="G765" s="2">
        <f>'MEM. CÁLCULO - Decrescente'!AB765</f>
        <v>0</v>
      </c>
      <c r="H765" s="7">
        <f>'MEM. CÁLCULO - Decrescente'!AC765</f>
        <v>0</v>
      </c>
      <c r="I765" s="7">
        <f>'MEM. CÁLCULO - Decrescente'!AE765</f>
        <v>0</v>
      </c>
      <c r="J765" s="2">
        <f>'MEM. CÁLCULO - Decrescente'!AF765</f>
        <v>0</v>
      </c>
      <c r="K765" s="2">
        <f>'MEM. CÁLCULO - Decrescente'!AG765</f>
        <v>0</v>
      </c>
      <c r="L765" s="7">
        <f>'MEM. CÁLCULO - Decrescente'!AI765</f>
        <v>0</v>
      </c>
      <c r="M765" s="7">
        <f>'MEM. CÁLCULO - Decrescente'!AJ765</f>
        <v>0</v>
      </c>
      <c r="N765" s="747">
        <f>'MEM. CÁLCULO - Decrescente'!AU802</f>
        <v>0</v>
      </c>
      <c r="O765" s="748"/>
      <c r="P765" s="748"/>
      <c r="Q765" s="749"/>
    </row>
    <row r="766" spans="1:17" hidden="1">
      <c r="A766" s="5">
        <f>IF(B766="","",MAX($A$15:A765)+1)</f>
        <v>752</v>
      </c>
      <c r="B766" s="282">
        <f>'ANEXO B - ICPF - Derescente'!B766</f>
        <v>0</v>
      </c>
      <c r="C766" s="282">
        <f>'ANEXO B - ICPF - Derescente'!C766</f>
        <v>0</v>
      </c>
      <c r="D766" s="300">
        <f>'ANEXO B - ICPF - Derescente'!D766</f>
        <v>0</v>
      </c>
      <c r="E766" s="7">
        <f>'MEM. CÁLCULO - Decrescente'!Y766</f>
        <v>0</v>
      </c>
      <c r="F766" s="7">
        <f>'MEM. CÁLCULO - Decrescente'!AA766</f>
        <v>0</v>
      </c>
      <c r="G766" s="2">
        <f>'MEM. CÁLCULO - Decrescente'!AB766</f>
        <v>0</v>
      </c>
      <c r="H766" s="7">
        <f>'MEM. CÁLCULO - Decrescente'!AC766</f>
        <v>0</v>
      </c>
      <c r="I766" s="7">
        <f>'MEM. CÁLCULO - Decrescente'!AE766</f>
        <v>0</v>
      </c>
      <c r="J766" s="2">
        <f>'MEM. CÁLCULO - Decrescente'!AF766</f>
        <v>0</v>
      </c>
      <c r="K766" s="2">
        <f>'MEM. CÁLCULO - Decrescente'!AG766</f>
        <v>0</v>
      </c>
      <c r="L766" s="7">
        <f>'MEM. CÁLCULO - Decrescente'!AI766</f>
        <v>0</v>
      </c>
      <c r="M766" s="7">
        <f>'MEM. CÁLCULO - Decrescente'!AJ766</f>
        <v>0</v>
      </c>
      <c r="N766" s="747">
        <f>'MEM. CÁLCULO - Decrescente'!AU803</f>
        <v>0</v>
      </c>
      <c r="O766" s="748"/>
      <c r="P766" s="748"/>
      <c r="Q766" s="749"/>
    </row>
    <row r="767" spans="1:17" hidden="1">
      <c r="A767" s="5">
        <f>IF(B767="","",MAX($A$15:A766)+1)</f>
        <v>753</v>
      </c>
      <c r="B767" s="282">
        <f>'ANEXO B - ICPF - Derescente'!B767</f>
        <v>0</v>
      </c>
      <c r="C767" s="282">
        <f>'ANEXO B - ICPF - Derescente'!C767</f>
        <v>0</v>
      </c>
      <c r="D767" s="300">
        <f>'ANEXO B - ICPF - Derescente'!D767</f>
        <v>0</v>
      </c>
      <c r="E767" s="7">
        <f>'MEM. CÁLCULO - Decrescente'!Y767</f>
        <v>0</v>
      </c>
      <c r="F767" s="7">
        <f>'MEM. CÁLCULO - Decrescente'!AA767</f>
        <v>0</v>
      </c>
      <c r="G767" s="2">
        <f>'MEM. CÁLCULO - Decrescente'!AB767</f>
        <v>0</v>
      </c>
      <c r="H767" s="7">
        <f>'MEM. CÁLCULO - Decrescente'!AC767</f>
        <v>0</v>
      </c>
      <c r="I767" s="7">
        <f>'MEM. CÁLCULO - Decrescente'!AE767</f>
        <v>0</v>
      </c>
      <c r="J767" s="2">
        <f>'MEM. CÁLCULO - Decrescente'!AF767</f>
        <v>0</v>
      </c>
      <c r="K767" s="2">
        <f>'MEM. CÁLCULO - Decrescente'!AG767</f>
        <v>0</v>
      </c>
      <c r="L767" s="7">
        <f>'MEM. CÁLCULO - Decrescente'!AI767</f>
        <v>0</v>
      </c>
      <c r="M767" s="7">
        <f>'MEM. CÁLCULO - Decrescente'!AJ767</f>
        <v>0</v>
      </c>
      <c r="N767" s="747">
        <f>'MEM. CÁLCULO - Decrescente'!AU804</f>
        <v>0</v>
      </c>
      <c r="O767" s="748"/>
      <c r="P767" s="748"/>
      <c r="Q767" s="749"/>
    </row>
    <row r="768" spans="1:17" hidden="1">
      <c r="A768" s="5">
        <f>IF(B768="","",MAX($A$15:A767)+1)</f>
        <v>754</v>
      </c>
      <c r="B768" s="282">
        <f>'ANEXO B - ICPF - Derescente'!B768</f>
        <v>0</v>
      </c>
      <c r="C768" s="282">
        <f>'ANEXO B - ICPF - Derescente'!C768</f>
        <v>0</v>
      </c>
      <c r="D768" s="300">
        <f>'ANEXO B - ICPF - Derescente'!D768</f>
        <v>0</v>
      </c>
      <c r="E768" s="7">
        <f>'MEM. CÁLCULO - Decrescente'!Y768</f>
        <v>0</v>
      </c>
      <c r="F768" s="7">
        <f>'MEM. CÁLCULO - Decrescente'!AA768</f>
        <v>0</v>
      </c>
      <c r="G768" s="2">
        <f>'MEM. CÁLCULO - Decrescente'!AB768</f>
        <v>0</v>
      </c>
      <c r="H768" s="7">
        <f>'MEM. CÁLCULO - Decrescente'!AC768</f>
        <v>0</v>
      </c>
      <c r="I768" s="7">
        <f>'MEM. CÁLCULO - Decrescente'!AE768</f>
        <v>0</v>
      </c>
      <c r="J768" s="2">
        <f>'MEM. CÁLCULO - Decrescente'!AF768</f>
        <v>0</v>
      </c>
      <c r="K768" s="2">
        <f>'MEM. CÁLCULO - Decrescente'!AG768</f>
        <v>0</v>
      </c>
      <c r="L768" s="7">
        <f>'MEM. CÁLCULO - Decrescente'!AI768</f>
        <v>0</v>
      </c>
      <c r="M768" s="7">
        <f>'MEM. CÁLCULO - Decrescente'!AJ768</f>
        <v>0</v>
      </c>
      <c r="N768" s="747">
        <f>'MEM. CÁLCULO - Decrescente'!AU805</f>
        <v>0</v>
      </c>
      <c r="O768" s="748"/>
      <c r="P768" s="748"/>
      <c r="Q768" s="749"/>
    </row>
    <row r="769" spans="1:17" hidden="1">
      <c r="A769" s="5">
        <f>IF(B769="","",MAX($A$15:A768)+1)</f>
        <v>755</v>
      </c>
      <c r="B769" s="282">
        <f>'ANEXO B - ICPF - Derescente'!B769</f>
        <v>0</v>
      </c>
      <c r="C769" s="282">
        <f>'ANEXO B - ICPF - Derescente'!C769</f>
        <v>0</v>
      </c>
      <c r="D769" s="300">
        <f>'ANEXO B - ICPF - Derescente'!D769</f>
        <v>0</v>
      </c>
      <c r="E769" s="7">
        <f>'MEM. CÁLCULO - Decrescente'!Y769</f>
        <v>0</v>
      </c>
      <c r="F769" s="7">
        <f>'MEM. CÁLCULO - Decrescente'!AA769</f>
        <v>0</v>
      </c>
      <c r="G769" s="2">
        <f>'MEM. CÁLCULO - Decrescente'!AB769</f>
        <v>0</v>
      </c>
      <c r="H769" s="7">
        <f>'MEM. CÁLCULO - Decrescente'!AC769</f>
        <v>0</v>
      </c>
      <c r="I769" s="7">
        <f>'MEM. CÁLCULO - Decrescente'!AE769</f>
        <v>0</v>
      </c>
      <c r="J769" s="2">
        <f>'MEM. CÁLCULO - Decrescente'!AF769</f>
        <v>0</v>
      </c>
      <c r="K769" s="2">
        <f>'MEM. CÁLCULO - Decrescente'!AG769</f>
        <v>0</v>
      </c>
      <c r="L769" s="7">
        <f>'MEM. CÁLCULO - Decrescente'!AI769</f>
        <v>0</v>
      </c>
      <c r="M769" s="7">
        <f>'MEM. CÁLCULO - Decrescente'!AJ769</f>
        <v>0</v>
      </c>
      <c r="N769" s="747">
        <f>'MEM. CÁLCULO - Decrescente'!AU806</f>
        <v>0</v>
      </c>
      <c r="O769" s="748"/>
      <c r="P769" s="748"/>
      <c r="Q769" s="749"/>
    </row>
    <row r="770" spans="1:17" hidden="1">
      <c r="A770" s="5">
        <f>IF(B770="","",MAX($A$15:A769)+1)</f>
        <v>756</v>
      </c>
      <c r="B770" s="282">
        <f>'ANEXO B - ICPF - Derescente'!B770</f>
        <v>0</v>
      </c>
      <c r="C770" s="282">
        <f>'ANEXO B - ICPF - Derescente'!C770</f>
        <v>0</v>
      </c>
      <c r="D770" s="300">
        <f>'ANEXO B - ICPF - Derescente'!D770</f>
        <v>0</v>
      </c>
      <c r="E770" s="7">
        <f>'MEM. CÁLCULO - Decrescente'!Y770</f>
        <v>0</v>
      </c>
      <c r="F770" s="7">
        <f>'MEM. CÁLCULO - Decrescente'!AA770</f>
        <v>0</v>
      </c>
      <c r="G770" s="2">
        <f>'MEM. CÁLCULO - Decrescente'!AB770</f>
        <v>0</v>
      </c>
      <c r="H770" s="7">
        <f>'MEM. CÁLCULO - Decrescente'!AC770</f>
        <v>0</v>
      </c>
      <c r="I770" s="7">
        <f>'MEM. CÁLCULO - Decrescente'!AE770</f>
        <v>0</v>
      </c>
      <c r="J770" s="2">
        <f>'MEM. CÁLCULO - Decrescente'!AF770</f>
        <v>0</v>
      </c>
      <c r="K770" s="2">
        <f>'MEM. CÁLCULO - Decrescente'!AG770</f>
        <v>0</v>
      </c>
      <c r="L770" s="7">
        <f>'MEM. CÁLCULO - Decrescente'!AI770</f>
        <v>0</v>
      </c>
      <c r="M770" s="7">
        <f>'MEM. CÁLCULO - Decrescente'!AJ770</f>
        <v>0</v>
      </c>
      <c r="N770" s="747">
        <f>'MEM. CÁLCULO - Decrescente'!AU807</f>
        <v>0</v>
      </c>
      <c r="O770" s="748"/>
      <c r="P770" s="748"/>
      <c r="Q770" s="749"/>
    </row>
    <row r="771" spans="1:17" hidden="1">
      <c r="A771" s="5">
        <f>IF(B771="","",MAX($A$15:A770)+1)</f>
        <v>757</v>
      </c>
      <c r="B771" s="282">
        <f>'ANEXO B - ICPF - Derescente'!B771</f>
        <v>0</v>
      </c>
      <c r="C771" s="282">
        <f>'ANEXO B - ICPF - Derescente'!C771</f>
        <v>0</v>
      </c>
      <c r="D771" s="300">
        <f>'ANEXO B - ICPF - Derescente'!D771</f>
        <v>0</v>
      </c>
      <c r="E771" s="7">
        <f>'MEM. CÁLCULO - Decrescente'!Y771</f>
        <v>0</v>
      </c>
      <c r="F771" s="7">
        <f>'MEM. CÁLCULO - Decrescente'!AA771</f>
        <v>0</v>
      </c>
      <c r="G771" s="2">
        <f>'MEM. CÁLCULO - Decrescente'!AB771</f>
        <v>0</v>
      </c>
      <c r="H771" s="7">
        <f>'MEM. CÁLCULO - Decrescente'!AC771</f>
        <v>0</v>
      </c>
      <c r="I771" s="7">
        <f>'MEM. CÁLCULO - Decrescente'!AE771</f>
        <v>0</v>
      </c>
      <c r="J771" s="2">
        <f>'MEM. CÁLCULO - Decrescente'!AF771</f>
        <v>0</v>
      </c>
      <c r="K771" s="2">
        <f>'MEM. CÁLCULO - Decrescente'!AG771</f>
        <v>0</v>
      </c>
      <c r="L771" s="7">
        <f>'MEM. CÁLCULO - Decrescente'!AI771</f>
        <v>0</v>
      </c>
      <c r="M771" s="7">
        <f>'MEM. CÁLCULO - Decrescente'!AJ771</f>
        <v>0</v>
      </c>
      <c r="N771" s="747">
        <f>'MEM. CÁLCULO - Decrescente'!AU808</f>
        <v>0</v>
      </c>
      <c r="O771" s="748"/>
      <c r="P771" s="748"/>
      <c r="Q771" s="749"/>
    </row>
    <row r="772" spans="1:17" hidden="1">
      <c r="A772" s="5">
        <f>IF(B772="","",MAX($A$15:A771)+1)</f>
        <v>758</v>
      </c>
      <c r="B772" s="282">
        <f>'ANEXO B - ICPF - Derescente'!B772</f>
        <v>0</v>
      </c>
      <c r="C772" s="282">
        <f>'ANEXO B - ICPF - Derescente'!C772</f>
        <v>0</v>
      </c>
      <c r="D772" s="300">
        <f>'ANEXO B - ICPF - Derescente'!D772</f>
        <v>0</v>
      </c>
      <c r="E772" s="7">
        <f>'MEM. CÁLCULO - Decrescente'!Y772</f>
        <v>0</v>
      </c>
      <c r="F772" s="7">
        <f>'MEM. CÁLCULO - Decrescente'!AA772</f>
        <v>0</v>
      </c>
      <c r="G772" s="2">
        <f>'MEM. CÁLCULO - Decrescente'!AB772</f>
        <v>0</v>
      </c>
      <c r="H772" s="7">
        <f>'MEM. CÁLCULO - Decrescente'!AC772</f>
        <v>0</v>
      </c>
      <c r="I772" s="7">
        <f>'MEM. CÁLCULO - Decrescente'!AE772</f>
        <v>0</v>
      </c>
      <c r="J772" s="2">
        <f>'MEM. CÁLCULO - Decrescente'!AF772</f>
        <v>0</v>
      </c>
      <c r="K772" s="2">
        <f>'MEM. CÁLCULO - Decrescente'!AG772</f>
        <v>0</v>
      </c>
      <c r="L772" s="7">
        <f>'MEM. CÁLCULO - Decrescente'!AI772</f>
        <v>0</v>
      </c>
      <c r="M772" s="7">
        <f>'MEM. CÁLCULO - Decrescente'!AJ772</f>
        <v>0</v>
      </c>
      <c r="N772" s="747">
        <f>'MEM. CÁLCULO - Decrescente'!AU809</f>
        <v>0</v>
      </c>
      <c r="O772" s="748"/>
      <c r="P772" s="748"/>
      <c r="Q772" s="749"/>
    </row>
    <row r="773" spans="1:17" hidden="1">
      <c r="A773" s="5">
        <f>IF(B773="","",MAX($A$15:A772)+1)</f>
        <v>759</v>
      </c>
      <c r="B773" s="282">
        <f>'ANEXO B - ICPF - Derescente'!B773</f>
        <v>0</v>
      </c>
      <c r="C773" s="282">
        <f>'ANEXO B - ICPF - Derescente'!C773</f>
        <v>0</v>
      </c>
      <c r="D773" s="300">
        <f>'ANEXO B - ICPF - Derescente'!D773</f>
        <v>0</v>
      </c>
      <c r="E773" s="7">
        <f>'MEM. CÁLCULO - Decrescente'!Y773</f>
        <v>0</v>
      </c>
      <c r="F773" s="7">
        <f>'MEM. CÁLCULO - Decrescente'!AA773</f>
        <v>0</v>
      </c>
      <c r="G773" s="2">
        <f>'MEM. CÁLCULO - Decrescente'!AB773</f>
        <v>0</v>
      </c>
      <c r="H773" s="7">
        <f>'MEM. CÁLCULO - Decrescente'!AC773</f>
        <v>0</v>
      </c>
      <c r="I773" s="7">
        <f>'MEM. CÁLCULO - Decrescente'!AE773</f>
        <v>0</v>
      </c>
      <c r="J773" s="2">
        <f>'MEM. CÁLCULO - Decrescente'!AF773</f>
        <v>0</v>
      </c>
      <c r="K773" s="2">
        <f>'MEM. CÁLCULO - Decrescente'!AG773</f>
        <v>0</v>
      </c>
      <c r="L773" s="7">
        <f>'MEM. CÁLCULO - Decrescente'!AI773</f>
        <v>0</v>
      </c>
      <c r="M773" s="7">
        <f>'MEM. CÁLCULO - Decrescente'!AJ773</f>
        <v>0</v>
      </c>
      <c r="N773" s="747">
        <f>'MEM. CÁLCULO - Decrescente'!AU810</f>
        <v>0</v>
      </c>
      <c r="O773" s="748"/>
      <c r="P773" s="748"/>
      <c r="Q773" s="749"/>
    </row>
    <row r="774" spans="1:17" hidden="1">
      <c r="A774" s="5">
        <f>IF(B774="","",MAX($A$15:A773)+1)</f>
        <v>760</v>
      </c>
      <c r="B774" s="282">
        <f>'ANEXO B - ICPF - Derescente'!B774</f>
        <v>0</v>
      </c>
      <c r="C774" s="282">
        <f>'ANEXO B - ICPF - Derescente'!C774</f>
        <v>0</v>
      </c>
      <c r="D774" s="300">
        <f>'ANEXO B - ICPF - Derescente'!D774</f>
        <v>0</v>
      </c>
      <c r="E774" s="7">
        <f>'MEM. CÁLCULO - Decrescente'!Y774</f>
        <v>0</v>
      </c>
      <c r="F774" s="7">
        <f>'MEM. CÁLCULO - Decrescente'!AA774</f>
        <v>0</v>
      </c>
      <c r="G774" s="2">
        <f>'MEM. CÁLCULO - Decrescente'!AB774</f>
        <v>0</v>
      </c>
      <c r="H774" s="7">
        <f>'MEM. CÁLCULO - Decrescente'!AC774</f>
        <v>0</v>
      </c>
      <c r="I774" s="7">
        <f>'MEM. CÁLCULO - Decrescente'!AE774</f>
        <v>0</v>
      </c>
      <c r="J774" s="2">
        <f>'MEM. CÁLCULO - Decrescente'!AF774</f>
        <v>0</v>
      </c>
      <c r="K774" s="2">
        <f>'MEM. CÁLCULO - Decrescente'!AG774</f>
        <v>0</v>
      </c>
      <c r="L774" s="7">
        <f>'MEM. CÁLCULO - Decrescente'!AI774</f>
        <v>0</v>
      </c>
      <c r="M774" s="7">
        <f>'MEM. CÁLCULO - Decrescente'!AJ774</f>
        <v>0</v>
      </c>
      <c r="N774" s="747">
        <f>'MEM. CÁLCULO - Decrescente'!AU811</f>
        <v>0</v>
      </c>
      <c r="O774" s="748"/>
      <c r="P774" s="748"/>
      <c r="Q774" s="749"/>
    </row>
    <row r="775" spans="1:17" hidden="1">
      <c r="A775" s="5">
        <f>IF(B775="","",MAX($A$15:A774)+1)</f>
        <v>761</v>
      </c>
      <c r="B775" s="282">
        <f>'ANEXO B - ICPF - Derescente'!B775</f>
        <v>0</v>
      </c>
      <c r="C775" s="282">
        <f>'ANEXO B - ICPF - Derescente'!C775</f>
        <v>0</v>
      </c>
      <c r="D775" s="300">
        <f>'ANEXO B - ICPF - Derescente'!D775</f>
        <v>0</v>
      </c>
      <c r="E775" s="7">
        <f>'MEM. CÁLCULO - Decrescente'!Y775</f>
        <v>0</v>
      </c>
      <c r="F775" s="7">
        <f>'MEM. CÁLCULO - Decrescente'!AA775</f>
        <v>0</v>
      </c>
      <c r="G775" s="2">
        <f>'MEM. CÁLCULO - Decrescente'!AB775</f>
        <v>0</v>
      </c>
      <c r="H775" s="7">
        <f>'MEM. CÁLCULO - Decrescente'!AC775</f>
        <v>0</v>
      </c>
      <c r="I775" s="7">
        <f>'MEM. CÁLCULO - Decrescente'!AE775</f>
        <v>0</v>
      </c>
      <c r="J775" s="2">
        <f>'MEM. CÁLCULO - Decrescente'!AF775</f>
        <v>0</v>
      </c>
      <c r="K775" s="2">
        <f>'MEM. CÁLCULO - Decrescente'!AG775</f>
        <v>0</v>
      </c>
      <c r="L775" s="7">
        <f>'MEM. CÁLCULO - Decrescente'!AI775</f>
        <v>0</v>
      </c>
      <c r="M775" s="7">
        <f>'MEM. CÁLCULO - Decrescente'!AJ775</f>
        <v>0</v>
      </c>
      <c r="N775" s="747">
        <f>'MEM. CÁLCULO - Decrescente'!AU812</f>
        <v>0</v>
      </c>
      <c r="O775" s="748"/>
      <c r="P775" s="748"/>
      <c r="Q775" s="749"/>
    </row>
    <row r="776" spans="1:17" hidden="1">
      <c r="A776" s="5">
        <f>IF(B776="","",MAX($A$15:A775)+1)</f>
        <v>762</v>
      </c>
      <c r="B776" s="282">
        <f>'ANEXO B - ICPF - Derescente'!B776</f>
        <v>0</v>
      </c>
      <c r="C776" s="282">
        <f>'ANEXO B - ICPF - Derescente'!C776</f>
        <v>0</v>
      </c>
      <c r="D776" s="300">
        <f>'ANEXO B - ICPF - Derescente'!D776</f>
        <v>0</v>
      </c>
      <c r="E776" s="7">
        <f>'MEM. CÁLCULO - Decrescente'!Y776</f>
        <v>0</v>
      </c>
      <c r="F776" s="7">
        <f>'MEM. CÁLCULO - Decrescente'!AA776</f>
        <v>0</v>
      </c>
      <c r="G776" s="2">
        <f>'MEM. CÁLCULO - Decrescente'!AB776</f>
        <v>0</v>
      </c>
      <c r="H776" s="7">
        <f>'MEM. CÁLCULO - Decrescente'!AC776</f>
        <v>0</v>
      </c>
      <c r="I776" s="7">
        <f>'MEM. CÁLCULO - Decrescente'!AE776</f>
        <v>0</v>
      </c>
      <c r="J776" s="2">
        <f>'MEM. CÁLCULO - Decrescente'!AF776</f>
        <v>0</v>
      </c>
      <c r="K776" s="2">
        <f>'MEM. CÁLCULO - Decrescente'!AG776</f>
        <v>0</v>
      </c>
      <c r="L776" s="7">
        <f>'MEM. CÁLCULO - Decrescente'!AI776</f>
        <v>0</v>
      </c>
      <c r="M776" s="7">
        <f>'MEM. CÁLCULO - Decrescente'!AJ776</f>
        <v>0</v>
      </c>
      <c r="N776" s="747">
        <f>'MEM. CÁLCULO - Decrescente'!AU813</f>
        <v>0</v>
      </c>
      <c r="O776" s="748"/>
      <c r="P776" s="748"/>
      <c r="Q776" s="749"/>
    </row>
    <row r="777" spans="1:17" hidden="1">
      <c r="A777" s="5">
        <f>IF(B777="","",MAX($A$15:A776)+1)</f>
        <v>763</v>
      </c>
      <c r="B777" s="282">
        <f>'ANEXO B - ICPF - Derescente'!B777</f>
        <v>0</v>
      </c>
      <c r="C777" s="282">
        <f>'ANEXO B - ICPF - Derescente'!C777</f>
        <v>0</v>
      </c>
      <c r="D777" s="300">
        <f>'ANEXO B - ICPF - Derescente'!D777</f>
        <v>0</v>
      </c>
      <c r="E777" s="7">
        <f>'MEM. CÁLCULO - Decrescente'!Y777</f>
        <v>0</v>
      </c>
      <c r="F777" s="7">
        <f>'MEM. CÁLCULO - Decrescente'!AA777</f>
        <v>0</v>
      </c>
      <c r="G777" s="2">
        <f>'MEM. CÁLCULO - Decrescente'!AB777</f>
        <v>0</v>
      </c>
      <c r="H777" s="7">
        <f>'MEM. CÁLCULO - Decrescente'!AC777</f>
        <v>0</v>
      </c>
      <c r="I777" s="7">
        <f>'MEM. CÁLCULO - Decrescente'!AE777</f>
        <v>0</v>
      </c>
      <c r="J777" s="2">
        <f>'MEM. CÁLCULO - Decrescente'!AF777</f>
        <v>0</v>
      </c>
      <c r="K777" s="2">
        <f>'MEM. CÁLCULO - Decrescente'!AG777</f>
        <v>0</v>
      </c>
      <c r="L777" s="7">
        <f>'MEM. CÁLCULO - Decrescente'!AI777</f>
        <v>0</v>
      </c>
      <c r="M777" s="7">
        <f>'MEM. CÁLCULO - Decrescente'!AJ777</f>
        <v>0</v>
      </c>
      <c r="N777" s="747">
        <f>'MEM. CÁLCULO - Decrescente'!AU814</f>
        <v>0</v>
      </c>
      <c r="O777" s="748"/>
      <c r="P777" s="748"/>
      <c r="Q777" s="749"/>
    </row>
    <row r="778" spans="1:17" hidden="1">
      <c r="A778" s="5">
        <f>IF(B778="","",MAX($A$15:A777)+1)</f>
        <v>764</v>
      </c>
      <c r="B778" s="282">
        <f>'ANEXO B - ICPF - Derescente'!B778</f>
        <v>0</v>
      </c>
      <c r="C778" s="282">
        <f>'ANEXO B - ICPF - Derescente'!C778</f>
        <v>0</v>
      </c>
      <c r="D778" s="300">
        <f>'ANEXO B - ICPF - Derescente'!D778</f>
        <v>0</v>
      </c>
      <c r="E778" s="7">
        <f>'MEM. CÁLCULO - Decrescente'!Y778</f>
        <v>0</v>
      </c>
      <c r="F778" s="7">
        <f>'MEM. CÁLCULO - Decrescente'!AA778</f>
        <v>0</v>
      </c>
      <c r="G778" s="2">
        <f>'MEM. CÁLCULO - Decrescente'!AB778</f>
        <v>0</v>
      </c>
      <c r="H778" s="7">
        <f>'MEM. CÁLCULO - Decrescente'!AC778</f>
        <v>0</v>
      </c>
      <c r="I778" s="7">
        <f>'MEM. CÁLCULO - Decrescente'!AE778</f>
        <v>0</v>
      </c>
      <c r="J778" s="2">
        <f>'MEM. CÁLCULO - Decrescente'!AF778</f>
        <v>0</v>
      </c>
      <c r="K778" s="2">
        <f>'MEM. CÁLCULO - Decrescente'!AG778</f>
        <v>0</v>
      </c>
      <c r="L778" s="7">
        <f>'MEM. CÁLCULO - Decrescente'!AI778</f>
        <v>0</v>
      </c>
      <c r="M778" s="7">
        <f>'MEM. CÁLCULO - Decrescente'!AJ778</f>
        <v>0</v>
      </c>
      <c r="N778" s="747">
        <f>'MEM. CÁLCULO - Decrescente'!AU815</f>
        <v>0</v>
      </c>
      <c r="O778" s="748"/>
      <c r="P778" s="748"/>
      <c r="Q778" s="749"/>
    </row>
    <row r="779" spans="1:17" hidden="1">
      <c r="A779" s="5">
        <f>IF(B779="","",MAX($A$15:A778)+1)</f>
        <v>765</v>
      </c>
      <c r="B779" s="282">
        <f>'ANEXO B - ICPF - Derescente'!B779</f>
        <v>0</v>
      </c>
      <c r="C779" s="282">
        <f>'ANEXO B - ICPF - Derescente'!C779</f>
        <v>0</v>
      </c>
      <c r="D779" s="300">
        <f>'ANEXO B - ICPF - Derescente'!D779</f>
        <v>0</v>
      </c>
      <c r="E779" s="7">
        <f>'MEM. CÁLCULO - Decrescente'!Y779</f>
        <v>0</v>
      </c>
      <c r="F779" s="7">
        <f>'MEM. CÁLCULO - Decrescente'!AA779</f>
        <v>0</v>
      </c>
      <c r="G779" s="2">
        <f>'MEM. CÁLCULO - Decrescente'!AB779</f>
        <v>0</v>
      </c>
      <c r="H779" s="7">
        <f>'MEM. CÁLCULO - Decrescente'!AC779</f>
        <v>0</v>
      </c>
      <c r="I779" s="7">
        <f>'MEM. CÁLCULO - Decrescente'!AE779</f>
        <v>0</v>
      </c>
      <c r="J779" s="2">
        <f>'MEM. CÁLCULO - Decrescente'!AF779</f>
        <v>0</v>
      </c>
      <c r="K779" s="2">
        <f>'MEM. CÁLCULO - Decrescente'!AG779</f>
        <v>0</v>
      </c>
      <c r="L779" s="7">
        <f>'MEM. CÁLCULO - Decrescente'!AI779</f>
        <v>0</v>
      </c>
      <c r="M779" s="7">
        <f>'MEM. CÁLCULO - Decrescente'!AJ779</f>
        <v>0</v>
      </c>
      <c r="N779" s="747">
        <f>'MEM. CÁLCULO - Decrescente'!AU816</f>
        <v>0</v>
      </c>
      <c r="O779" s="748"/>
      <c r="P779" s="748"/>
      <c r="Q779" s="749"/>
    </row>
    <row r="780" spans="1:17" hidden="1">
      <c r="A780" s="5">
        <f>IF(B780="","",MAX($A$15:A779)+1)</f>
        <v>766</v>
      </c>
      <c r="B780" s="282">
        <f>'ANEXO B - ICPF - Derescente'!B780</f>
        <v>0</v>
      </c>
      <c r="C780" s="282">
        <f>'ANEXO B - ICPF - Derescente'!C780</f>
        <v>0</v>
      </c>
      <c r="D780" s="300">
        <f>'ANEXO B - ICPF - Derescente'!D780</f>
        <v>0</v>
      </c>
      <c r="E780" s="7">
        <f>'MEM. CÁLCULO - Decrescente'!Y780</f>
        <v>0</v>
      </c>
      <c r="F780" s="7">
        <f>'MEM. CÁLCULO - Decrescente'!AA780</f>
        <v>0</v>
      </c>
      <c r="G780" s="2">
        <f>'MEM. CÁLCULO - Decrescente'!AB780</f>
        <v>0</v>
      </c>
      <c r="H780" s="7">
        <f>'MEM. CÁLCULO - Decrescente'!AC780</f>
        <v>0</v>
      </c>
      <c r="I780" s="7">
        <f>'MEM. CÁLCULO - Decrescente'!AE780</f>
        <v>0</v>
      </c>
      <c r="J780" s="2">
        <f>'MEM. CÁLCULO - Decrescente'!AF780</f>
        <v>0</v>
      </c>
      <c r="K780" s="2">
        <f>'MEM. CÁLCULO - Decrescente'!AG780</f>
        <v>0</v>
      </c>
      <c r="L780" s="7">
        <f>'MEM. CÁLCULO - Decrescente'!AI780</f>
        <v>0</v>
      </c>
      <c r="M780" s="7">
        <f>'MEM. CÁLCULO - Decrescente'!AJ780</f>
        <v>0</v>
      </c>
      <c r="N780" s="747">
        <f>'MEM. CÁLCULO - Decrescente'!AU817</f>
        <v>0</v>
      </c>
      <c r="O780" s="748"/>
      <c r="P780" s="748"/>
      <c r="Q780" s="749"/>
    </row>
    <row r="781" spans="1:17" hidden="1">
      <c r="A781" s="5">
        <f>IF(B781="","",MAX($A$15:A780)+1)</f>
        <v>767</v>
      </c>
      <c r="B781" s="282">
        <f>'ANEXO B - ICPF - Derescente'!B781</f>
        <v>0</v>
      </c>
      <c r="C781" s="282">
        <f>'ANEXO B - ICPF - Derescente'!C781</f>
        <v>0</v>
      </c>
      <c r="D781" s="300">
        <f>'ANEXO B - ICPF - Derescente'!D781</f>
        <v>0</v>
      </c>
      <c r="E781" s="7">
        <f>'MEM. CÁLCULO - Decrescente'!Y781</f>
        <v>0</v>
      </c>
      <c r="F781" s="7">
        <f>'MEM. CÁLCULO - Decrescente'!AA781</f>
        <v>0</v>
      </c>
      <c r="G781" s="2">
        <f>'MEM. CÁLCULO - Decrescente'!AB781</f>
        <v>0</v>
      </c>
      <c r="H781" s="7">
        <f>'MEM. CÁLCULO - Decrescente'!AC781</f>
        <v>0</v>
      </c>
      <c r="I781" s="7">
        <f>'MEM. CÁLCULO - Decrescente'!AE781</f>
        <v>0</v>
      </c>
      <c r="J781" s="2">
        <f>'MEM. CÁLCULO - Decrescente'!AF781</f>
        <v>0</v>
      </c>
      <c r="K781" s="2">
        <f>'MEM. CÁLCULO - Decrescente'!AG781</f>
        <v>0</v>
      </c>
      <c r="L781" s="7">
        <f>'MEM. CÁLCULO - Decrescente'!AI781</f>
        <v>0</v>
      </c>
      <c r="M781" s="7">
        <f>'MEM. CÁLCULO - Decrescente'!AJ781</f>
        <v>0</v>
      </c>
      <c r="N781" s="747">
        <f>'MEM. CÁLCULO - Decrescente'!AU818</f>
        <v>0</v>
      </c>
      <c r="O781" s="748"/>
      <c r="P781" s="748"/>
      <c r="Q781" s="749"/>
    </row>
    <row r="782" spans="1:17" hidden="1">
      <c r="A782" s="5">
        <f>IF(B782="","",MAX($A$15:A781)+1)</f>
        <v>768</v>
      </c>
      <c r="B782" s="282">
        <f>'ANEXO B - ICPF - Derescente'!B782</f>
        <v>0</v>
      </c>
      <c r="C782" s="282">
        <f>'ANEXO B - ICPF - Derescente'!C782</f>
        <v>0</v>
      </c>
      <c r="D782" s="300">
        <f>'ANEXO B - ICPF - Derescente'!D782</f>
        <v>0</v>
      </c>
      <c r="E782" s="7">
        <f>'MEM. CÁLCULO - Decrescente'!Y782</f>
        <v>0</v>
      </c>
      <c r="F782" s="7">
        <f>'MEM. CÁLCULO - Decrescente'!AA782</f>
        <v>0</v>
      </c>
      <c r="G782" s="2">
        <f>'MEM. CÁLCULO - Decrescente'!AB782</f>
        <v>0</v>
      </c>
      <c r="H782" s="7">
        <f>'MEM. CÁLCULO - Decrescente'!AC782</f>
        <v>0</v>
      </c>
      <c r="I782" s="7">
        <f>'MEM. CÁLCULO - Decrescente'!AE782</f>
        <v>0</v>
      </c>
      <c r="J782" s="2">
        <f>'MEM. CÁLCULO - Decrescente'!AF782</f>
        <v>0</v>
      </c>
      <c r="K782" s="2">
        <f>'MEM. CÁLCULO - Decrescente'!AG782</f>
        <v>0</v>
      </c>
      <c r="L782" s="7">
        <f>'MEM. CÁLCULO - Decrescente'!AI782</f>
        <v>0</v>
      </c>
      <c r="M782" s="7">
        <f>'MEM. CÁLCULO - Decrescente'!AJ782</f>
        <v>0</v>
      </c>
      <c r="N782" s="747">
        <f>'MEM. CÁLCULO - Decrescente'!AU819</f>
        <v>0</v>
      </c>
      <c r="O782" s="748"/>
      <c r="P782" s="748"/>
      <c r="Q782" s="749"/>
    </row>
    <row r="783" spans="1:17" hidden="1">
      <c r="A783" s="5">
        <f>IF(B783="","",MAX($A$15:A782)+1)</f>
        <v>769</v>
      </c>
      <c r="B783" s="282">
        <f>'ANEXO B - ICPF - Derescente'!B783</f>
        <v>0</v>
      </c>
      <c r="C783" s="282">
        <f>'ANEXO B - ICPF - Derescente'!C783</f>
        <v>0</v>
      </c>
      <c r="D783" s="300">
        <f>'ANEXO B - ICPF - Derescente'!D783</f>
        <v>0</v>
      </c>
      <c r="E783" s="7">
        <f>'MEM. CÁLCULO - Decrescente'!Y783</f>
        <v>0</v>
      </c>
      <c r="F783" s="7">
        <f>'MEM. CÁLCULO - Decrescente'!AA783</f>
        <v>0</v>
      </c>
      <c r="G783" s="2">
        <f>'MEM. CÁLCULO - Decrescente'!AB783</f>
        <v>0</v>
      </c>
      <c r="H783" s="7">
        <f>'MEM. CÁLCULO - Decrescente'!AC783</f>
        <v>0</v>
      </c>
      <c r="I783" s="7">
        <f>'MEM. CÁLCULO - Decrescente'!AE783</f>
        <v>0</v>
      </c>
      <c r="J783" s="2">
        <f>'MEM. CÁLCULO - Decrescente'!AF783</f>
        <v>0</v>
      </c>
      <c r="K783" s="2">
        <f>'MEM. CÁLCULO - Decrescente'!AG783</f>
        <v>0</v>
      </c>
      <c r="L783" s="7">
        <f>'MEM. CÁLCULO - Decrescente'!AI783</f>
        <v>0</v>
      </c>
      <c r="M783" s="7">
        <f>'MEM. CÁLCULO - Decrescente'!AJ783</f>
        <v>0</v>
      </c>
      <c r="N783" s="747">
        <f>'MEM. CÁLCULO - Decrescente'!AU820</f>
        <v>0</v>
      </c>
      <c r="O783" s="748"/>
      <c r="P783" s="748"/>
      <c r="Q783" s="749"/>
    </row>
    <row r="784" spans="1:17" hidden="1">
      <c r="A784" s="5">
        <f>IF(B784="","",MAX($A$15:A783)+1)</f>
        <v>770</v>
      </c>
      <c r="B784" s="282">
        <f>'ANEXO B - ICPF - Derescente'!B784</f>
        <v>0</v>
      </c>
      <c r="C784" s="282">
        <f>'ANEXO B - ICPF - Derescente'!C784</f>
        <v>0</v>
      </c>
      <c r="D784" s="300">
        <f>'ANEXO B - ICPF - Derescente'!D784</f>
        <v>0</v>
      </c>
      <c r="E784" s="7">
        <f>'MEM. CÁLCULO - Decrescente'!Y784</f>
        <v>0</v>
      </c>
      <c r="F784" s="7">
        <f>'MEM. CÁLCULO - Decrescente'!AA784</f>
        <v>0</v>
      </c>
      <c r="G784" s="2">
        <f>'MEM. CÁLCULO - Decrescente'!AB784</f>
        <v>0</v>
      </c>
      <c r="H784" s="7">
        <f>'MEM. CÁLCULO - Decrescente'!AC784</f>
        <v>0</v>
      </c>
      <c r="I784" s="7">
        <f>'MEM. CÁLCULO - Decrescente'!AE784</f>
        <v>0</v>
      </c>
      <c r="J784" s="2">
        <f>'MEM. CÁLCULO - Decrescente'!AF784</f>
        <v>0</v>
      </c>
      <c r="K784" s="2">
        <f>'MEM. CÁLCULO - Decrescente'!AG784</f>
        <v>0</v>
      </c>
      <c r="L784" s="7">
        <f>'MEM. CÁLCULO - Decrescente'!AI784</f>
        <v>0</v>
      </c>
      <c r="M784" s="7">
        <f>'MEM. CÁLCULO - Decrescente'!AJ784</f>
        <v>0</v>
      </c>
      <c r="N784" s="747">
        <f>'MEM. CÁLCULO - Decrescente'!AU821</f>
        <v>0</v>
      </c>
      <c r="O784" s="748"/>
      <c r="P784" s="748"/>
      <c r="Q784" s="749"/>
    </row>
    <row r="785" spans="1:17" hidden="1">
      <c r="A785" s="5">
        <f>IF(B785="","",MAX($A$15:A784)+1)</f>
        <v>771</v>
      </c>
      <c r="B785" s="282">
        <f>'ANEXO B - ICPF - Derescente'!B785</f>
        <v>0</v>
      </c>
      <c r="C785" s="282">
        <f>'ANEXO B - ICPF - Derescente'!C785</f>
        <v>0</v>
      </c>
      <c r="D785" s="300">
        <f>'ANEXO B - ICPF - Derescente'!D785</f>
        <v>0</v>
      </c>
      <c r="E785" s="7">
        <f>'MEM. CÁLCULO - Decrescente'!Y785</f>
        <v>0</v>
      </c>
      <c r="F785" s="7">
        <f>'MEM. CÁLCULO - Decrescente'!AA785</f>
        <v>0</v>
      </c>
      <c r="G785" s="2">
        <f>'MEM. CÁLCULO - Decrescente'!AB785</f>
        <v>0</v>
      </c>
      <c r="H785" s="7">
        <f>'MEM. CÁLCULO - Decrescente'!AC785</f>
        <v>0</v>
      </c>
      <c r="I785" s="7">
        <f>'MEM. CÁLCULO - Decrescente'!AE785</f>
        <v>0</v>
      </c>
      <c r="J785" s="2">
        <f>'MEM. CÁLCULO - Decrescente'!AF785</f>
        <v>0</v>
      </c>
      <c r="K785" s="2">
        <f>'MEM. CÁLCULO - Decrescente'!AG785</f>
        <v>0</v>
      </c>
      <c r="L785" s="7">
        <f>'MEM. CÁLCULO - Decrescente'!AI785</f>
        <v>0</v>
      </c>
      <c r="M785" s="7">
        <f>'MEM. CÁLCULO - Decrescente'!AJ785</f>
        <v>0</v>
      </c>
      <c r="N785" s="747">
        <f>'MEM. CÁLCULO - Decrescente'!AU822</f>
        <v>0</v>
      </c>
      <c r="O785" s="748"/>
      <c r="P785" s="748"/>
      <c r="Q785" s="749"/>
    </row>
    <row r="786" spans="1:17" hidden="1">
      <c r="A786" s="5">
        <f>IF(B786="","",MAX($A$15:A785)+1)</f>
        <v>772</v>
      </c>
      <c r="B786" s="282">
        <f>'ANEXO B - ICPF - Derescente'!B786</f>
        <v>0</v>
      </c>
      <c r="C786" s="282">
        <f>'ANEXO B - ICPF - Derescente'!C786</f>
        <v>0</v>
      </c>
      <c r="D786" s="300">
        <f>'ANEXO B - ICPF - Derescente'!D786</f>
        <v>0</v>
      </c>
      <c r="E786" s="7">
        <f>'MEM. CÁLCULO - Decrescente'!Y786</f>
        <v>0</v>
      </c>
      <c r="F786" s="7">
        <f>'MEM. CÁLCULO - Decrescente'!AA786</f>
        <v>0</v>
      </c>
      <c r="G786" s="2">
        <f>'MEM. CÁLCULO - Decrescente'!AB786</f>
        <v>0</v>
      </c>
      <c r="H786" s="7">
        <f>'MEM. CÁLCULO - Decrescente'!AC786</f>
        <v>0</v>
      </c>
      <c r="I786" s="7">
        <f>'MEM. CÁLCULO - Decrescente'!AE786</f>
        <v>0</v>
      </c>
      <c r="J786" s="2">
        <f>'MEM. CÁLCULO - Decrescente'!AF786</f>
        <v>0</v>
      </c>
      <c r="K786" s="2">
        <f>'MEM. CÁLCULO - Decrescente'!AG786</f>
        <v>0</v>
      </c>
      <c r="L786" s="7">
        <f>'MEM. CÁLCULO - Decrescente'!AI786</f>
        <v>0</v>
      </c>
      <c r="M786" s="7">
        <f>'MEM. CÁLCULO - Decrescente'!AJ786</f>
        <v>0</v>
      </c>
      <c r="N786" s="747">
        <f>'MEM. CÁLCULO - Decrescente'!AU823</f>
        <v>0</v>
      </c>
      <c r="O786" s="748"/>
      <c r="P786" s="748"/>
      <c r="Q786" s="749"/>
    </row>
    <row r="787" spans="1:17" hidden="1">
      <c r="A787" s="5">
        <f>IF(B787="","",MAX($A$15:A786)+1)</f>
        <v>773</v>
      </c>
      <c r="B787" s="282">
        <f>'ANEXO B - ICPF - Derescente'!B787</f>
        <v>0</v>
      </c>
      <c r="C787" s="282">
        <f>'ANEXO B - ICPF - Derescente'!C787</f>
        <v>0</v>
      </c>
      <c r="D787" s="300">
        <f>'ANEXO B - ICPF - Derescente'!D787</f>
        <v>0</v>
      </c>
      <c r="E787" s="7">
        <f>'MEM. CÁLCULO - Decrescente'!Y787</f>
        <v>0</v>
      </c>
      <c r="F787" s="7">
        <f>'MEM. CÁLCULO - Decrescente'!AA787</f>
        <v>0</v>
      </c>
      <c r="G787" s="2">
        <f>'MEM. CÁLCULO - Decrescente'!AB787</f>
        <v>0</v>
      </c>
      <c r="H787" s="7">
        <f>'MEM. CÁLCULO - Decrescente'!AC787</f>
        <v>0</v>
      </c>
      <c r="I787" s="7">
        <f>'MEM. CÁLCULO - Decrescente'!AE787</f>
        <v>0</v>
      </c>
      <c r="J787" s="2">
        <f>'MEM. CÁLCULO - Decrescente'!AF787</f>
        <v>0</v>
      </c>
      <c r="K787" s="2">
        <f>'MEM. CÁLCULO - Decrescente'!AG787</f>
        <v>0</v>
      </c>
      <c r="L787" s="7">
        <f>'MEM. CÁLCULO - Decrescente'!AI787</f>
        <v>0</v>
      </c>
      <c r="M787" s="7">
        <f>'MEM. CÁLCULO - Decrescente'!AJ787</f>
        <v>0</v>
      </c>
      <c r="N787" s="747">
        <f>'MEM. CÁLCULO - Decrescente'!AU826</f>
        <v>0</v>
      </c>
      <c r="O787" s="748"/>
      <c r="P787" s="748"/>
      <c r="Q787" s="749"/>
    </row>
    <row r="788" spans="1:17" hidden="1">
      <c r="A788" s="5">
        <f>IF(B788="","",MAX($A$15:A787)+1)</f>
        <v>774</v>
      </c>
      <c r="B788" s="282">
        <f>'ANEXO B - ICPF - Derescente'!B788</f>
        <v>0</v>
      </c>
      <c r="C788" s="282">
        <f>'ANEXO B - ICPF - Derescente'!C788</f>
        <v>0</v>
      </c>
      <c r="D788" s="300">
        <f>'ANEXO B - ICPF - Derescente'!D788</f>
        <v>0</v>
      </c>
      <c r="E788" s="7">
        <f>'MEM. CÁLCULO - Decrescente'!Y788</f>
        <v>0</v>
      </c>
      <c r="F788" s="7">
        <f>'MEM. CÁLCULO - Decrescente'!AA788</f>
        <v>0</v>
      </c>
      <c r="G788" s="2">
        <f>'MEM. CÁLCULO - Decrescente'!AB788</f>
        <v>0</v>
      </c>
      <c r="H788" s="7">
        <f>'MEM. CÁLCULO - Decrescente'!AC788</f>
        <v>0</v>
      </c>
      <c r="I788" s="7">
        <f>'MEM. CÁLCULO - Decrescente'!AE788</f>
        <v>0</v>
      </c>
      <c r="J788" s="2">
        <f>'MEM. CÁLCULO - Decrescente'!AF788</f>
        <v>0</v>
      </c>
      <c r="K788" s="2">
        <f>'MEM. CÁLCULO - Decrescente'!AG788</f>
        <v>0</v>
      </c>
      <c r="L788" s="7">
        <f>'MEM. CÁLCULO - Decrescente'!AI788</f>
        <v>0</v>
      </c>
      <c r="M788" s="7">
        <f>'MEM. CÁLCULO - Decrescente'!AJ788</f>
        <v>0</v>
      </c>
      <c r="N788" s="747">
        <f>'MEM. CÁLCULO - Decrescente'!AU827</f>
        <v>0</v>
      </c>
      <c r="O788" s="748"/>
      <c r="P788" s="748"/>
      <c r="Q788" s="749"/>
    </row>
    <row r="789" spans="1:17" hidden="1">
      <c r="A789" s="5">
        <f>IF(B789="","",MAX($A$15:A788)+1)</f>
        <v>775</v>
      </c>
      <c r="B789" s="282">
        <f>'ANEXO B - ICPF - Derescente'!B789</f>
        <v>0</v>
      </c>
      <c r="C789" s="282">
        <f>'ANEXO B - ICPF - Derescente'!C789</f>
        <v>0</v>
      </c>
      <c r="D789" s="300">
        <f>'ANEXO B - ICPF - Derescente'!D789</f>
        <v>0</v>
      </c>
      <c r="E789" s="7">
        <f>'MEM. CÁLCULO - Decrescente'!Y789</f>
        <v>0</v>
      </c>
      <c r="F789" s="7">
        <f>'MEM. CÁLCULO - Decrescente'!AA789</f>
        <v>0</v>
      </c>
      <c r="G789" s="2">
        <f>'MEM. CÁLCULO - Decrescente'!AB789</f>
        <v>0</v>
      </c>
      <c r="H789" s="7">
        <f>'MEM. CÁLCULO - Decrescente'!AC789</f>
        <v>0</v>
      </c>
      <c r="I789" s="7">
        <f>'MEM. CÁLCULO - Decrescente'!AE789</f>
        <v>0</v>
      </c>
      <c r="J789" s="2">
        <f>'MEM. CÁLCULO - Decrescente'!AF789</f>
        <v>0</v>
      </c>
      <c r="K789" s="2">
        <f>'MEM. CÁLCULO - Decrescente'!AG789</f>
        <v>0</v>
      </c>
      <c r="L789" s="7">
        <f>'MEM. CÁLCULO - Decrescente'!AI789</f>
        <v>0</v>
      </c>
      <c r="M789" s="7">
        <f>'MEM. CÁLCULO - Decrescente'!AJ789</f>
        <v>0</v>
      </c>
      <c r="N789" s="747">
        <f>'MEM. CÁLCULO - Decrescente'!AU828</f>
        <v>0</v>
      </c>
      <c r="O789" s="748"/>
      <c r="P789" s="748"/>
      <c r="Q789" s="749"/>
    </row>
    <row r="790" spans="1:17" hidden="1">
      <c r="A790" s="5">
        <f>IF(B790="","",MAX($A$15:A789)+1)</f>
        <v>776</v>
      </c>
      <c r="B790" s="282">
        <f>'ANEXO B - ICPF - Derescente'!B790</f>
        <v>0</v>
      </c>
      <c r="C790" s="282">
        <f>'ANEXO B - ICPF - Derescente'!C790</f>
        <v>0</v>
      </c>
      <c r="D790" s="300">
        <f>'ANEXO B - ICPF - Derescente'!D790</f>
        <v>0</v>
      </c>
      <c r="E790" s="7">
        <f>'MEM. CÁLCULO - Decrescente'!Y790</f>
        <v>0</v>
      </c>
      <c r="F790" s="7">
        <f>'MEM. CÁLCULO - Decrescente'!AA790</f>
        <v>0</v>
      </c>
      <c r="G790" s="2">
        <f>'MEM. CÁLCULO - Decrescente'!AB790</f>
        <v>0</v>
      </c>
      <c r="H790" s="7">
        <f>'MEM. CÁLCULO - Decrescente'!AC790</f>
        <v>0</v>
      </c>
      <c r="I790" s="7">
        <f>'MEM. CÁLCULO - Decrescente'!AE790</f>
        <v>0</v>
      </c>
      <c r="J790" s="2">
        <f>'MEM. CÁLCULO - Decrescente'!AF790</f>
        <v>0</v>
      </c>
      <c r="K790" s="2">
        <f>'MEM. CÁLCULO - Decrescente'!AG790</f>
        <v>0</v>
      </c>
      <c r="L790" s="7">
        <f>'MEM. CÁLCULO - Decrescente'!AI790</f>
        <v>0</v>
      </c>
      <c r="M790" s="7">
        <f>'MEM. CÁLCULO - Decrescente'!AJ790</f>
        <v>0</v>
      </c>
      <c r="N790" s="747">
        <f>'MEM. CÁLCULO - Decrescente'!AU829</f>
        <v>0</v>
      </c>
      <c r="O790" s="748"/>
      <c r="P790" s="748"/>
      <c r="Q790" s="749"/>
    </row>
    <row r="791" spans="1:17" hidden="1">
      <c r="A791" s="5">
        <f>IF(B791="","",MAX($A$15:A790)+1)</f>
        <v>777</v>
      </c>
      <c r="B791" s="282">
        <f>'ANEXO B - ICPF - Derescente'!B791</f>
        <v>0</v>
      </c>
      <c r="C791" s="282">
        <f>'ANEXO B - ICPF - Derescente'!C791</f>
        <v>0</v>
      </c>
      <c r="D791" s="300">
        <f>'ANEXO B - ICPF - Derescente'!D791</f>
        <v>0</v>
      </c>
      <c r="E791" s="7">
        <f>'MEM. CÁLCULO - Decrescente'!Y791</f>
        <v>0</v>
      </c>
      <c r="F791" s="7">
        <f>'MEM. CÁLCULO - Decrescente'!AA791</f>
        <v>0</v>
      </c>
      <c r="G791" s="2">
        <f>'MEM. CÁLCULO - Decrescente'!AB791</f>
        <v>0</v>
      </c>
      <c r="H791" s="7">
        <f>'MEM. CÁLCULO - Decrescente'!AC791</f>
        <v>0</v>
      </c>
      <c r="I791" s="7">
        <f>'MEM. CÁLCULO - Decrescente'!AE791</f>
        <v>0</v>
      </c>
      <c r="J791" s="2">
        <f>'MEM. CÁLCULO - Decrescente'!AF791</f>
        <v>0</v>
      </c>
      <c r="K791" s="2">
        <f>'MEM. CÁLCULO - Decrescente'!AG791</f>
        <v>0</v>
      </c>
      <c r="L791" s="7">
        <f>'MEM. CÁLCULO - Decrescente'!AI791</f>
        <v>0</v>
      </c>
      <c r="M791" s="7">
        <f>'MEM. CÁLCULO - Decrescente'!AJ791</f>
        <v>0</v>
      </c>
      <c r="N791" s="747">
        <f>'MEM. CÁLCULO - Decrescente'!AU830</f>
        <v>0</v>
      </c>
      <c r="O791" s="748"/>
      <c r="P791" s="748"/>
      <c r="Q791" s="749"/>
    </row>
    <row r="792" spans="1:17" hidden="1">
      <c r="A792" s="5">
        <f>IF(B792="","",MAX($A$15:A791)+1)</f>
        <v>778</v>
      </c>
      <c r="B792" s="282">
        <f>'ANEXO B - ICPF - Derescente'!B792</f>
        <v>0</v>
      </c>
      <c r="C792" s="282">
        <f>'ANEXO B - ICPF - Derescente'!C792</f>
        <v>0</v>
      </c>
      <c r="D792" s="300">
        <f>'ANEXO B - ICPF - Derescente'!D792</f>
        <v>0</v>
      </c>
      <c r="E792" s="7">
        <f>'MEM. CÁLCULO - Decrescente'!Y792</f>
        <v>0</v>
      </c>
      <c r="F792" s="7">
        <f>'MEM. CÁLCULO - Decrescente'!AA792</f>
        <v>0</v>
      </c>
      <c r="G792" s="2">
        <f>'MEM. CÁLCULO - Decrescente'!AB792</f>
        <v>0</v>
      </c>
      <c r="H792" s="7">
        <f>'MEM. CÁLCULO - Decrescente'!AC792</f>
        <v>0</v>
      </c>
      <c r="I792" s="7">
        <f>'MEM. CÁLCULO - Decrescente'!AE792</f>
        <v>0</v>
      </c>
      <c r="J792" s="2">
        <f>'MEM. CÁLCULO - Decrescente'!AF792</f>
        <v>0</v>
      </c>
      <c r="K792" s="2">
        <f>'MEM. CÁLCULO - Decrescente'!AG792</f>
        <v>0</v>
      </c>
      <c r="L792" s="7">
        <f>'MEM. CÁLCULO - Decrescente'!AI792</f>
        <v>0</v>
      </c>
      <c r="M792" s="7">
        <f>'MEM. CÁLCULO - Decrescente'!AJ792</f>
        <v>0</v>
      </c>
      <c r="N792" s="747">
        <f>'MEM. CÁLCULO - Decrescente'!AU831</f>
        <v>0</v>
      </c>
      <c r="O792" s="748"/>
      <c r="P792" s="748"/>
      <c r="Q792" s="749"/>
    </row>
    <row r="793" spans="1:17" hidden="1">
      <c r="A793" s="5">
        <f>IF(B793="","",MAX($A$15:A792)+1)</f>
        <v>779</v>
      </c>
      <c r="B793" s="282">
        <f>'ANEXO B - ICPF - Derescente'!B793</f>
        <v>0</v>
      </c>
      <c r="C793" s="282">
        <f>'ANEXO B - ICPF - Derescente'!C793</f>
        <v>0</v>
      </c>
      <c r="D793" s="300">
        <f>'ANEXO B - ICPF - Derescente'!D793</f>
        <v>0</v>
      </c>
      <c r="E793" s="7">
        <f>'MEM. CÁLCULO - Decrescente'!Y793</f>
        <v>0</v>
      </c>
      <c r="F793" s="7">
        <f>'MEM. CÁLCULO - Decrescente'!AA793</f>
        <v>0</v>
      </c>
      <c r="G793" s="2">
        <f>'MEM. CÁLCULO - Decrescente'!AB793</f>
        <v>0</v>
      </c>
      <c r="H793" s="7">
        <f>'MEM. CÁLCULO - Decrescente'!AC793</f>
        <v>0</v>
      </c>
      <c r="I793" s="7">
        <f>'MEM. CÁLCULO - Decrescente'!AE793</f>
        <v>0</v>
      </c>
      <c r="J793" s="2">
        <f>'MEM. CÁLCULO - Decrescente'!AF793</f>
        <v>0</v>
      </c>
      <c r="K793" s="2">
        <f>'MEM. CÁLCULO - Decrescente'!AG793</f>
        <v>0</v>
      </c>
      <c r="L793" s="7">
        <f>'MEM. CÁLCULO - Decrescente'!AI793</f>
        <v>0</v>
      </c>
      <c r="M793" s="7">
        <f>'MEM. CÁLCULO - Decrescente'!AJ793</f>
        <v>0</v>
      </c>
      <c r="N793" s="747">
        <f>'MEM. CÁLCULO - Decrescente'!AU832</f>
        <v>0</v>
      </c>
      <c r="O793" s="748"/>
      <c r="P793" s="748"/>
      <c r="Q793" s="749"/>
    </row>
    <row r="794" spans="1:17" hidden="1">
      <c r="A794" s="5">
        <f>IF(B794="","",MAX($A$15:A793)+1)</f>
        <v>780</v>
      </c>
      <c r="B794" s="282">
        <f>'ANEXO B - ICPF - Derescente'!B794</f>
        <v>0</v>
      </c>
      <c r="C794" s="282">
        <f>'ANEXO B - ICPF - Derescente'!C794</f>
        <v>0</v>
      </c>
      <c r="D794" s="300">
        <f>'ANEXO B - ICPF - Derescente'!D794</f>
        <v>0</v>
      </c>
      <c r="E794" s="7">
        <f>'MEM. CÁLCULO - Decrescente'!Y794</f>
        <v>0</v>
      </c>
      <c r="F794" s="7">
        <f>'MEM. CÁLCULO - Decrescente'!AA794</f>
        <v>0</v>
      </c>
      <c r="G794" s="2">
        <f>'MEM. CÁLCULO - Decrescente'!AB794</f>
        <v>0</v>
      </c>
      <c r="H794" s="7">
        <f>'MEM. CÁLCULO - Decrescente'!AC794</f>
        <v>0</v>
      </c>
      <c r="I794" s="7">
        <f>'MEM. CÁLCULO - Decrescente'!AE794</f>
        <v>0</v>
      </c>
      <c r="J794" s="2">
        <f>'MEM. CÁLCULO - Decrescente'!AF794</f>
        <v>0</v>
      </c>
      <c r="K794" s="2">
        <f>'MEM. CÁLCULO - Decrescente'!AG794</f>
        <v>0</v>
      </c>
      <c r="L794" s="7">
        <f>'MEM. CÁLCULO - Decrescente'!AI794</f>
        <v>0</v>
      </c>
      <c r="M794" s="7">
        <f>'MEM. CÁLCULO - Decrescente'!AJ794</f>
        <v>0</v>
      </c>
      <c r="N794" s="747">
        <f>'MEM. CÁLCULO - Decrescente'!AU833</f>
        <v>0</v>
      </c>
      <c r="O794" s="748"/>
      <c r="P794" s="748"/>
      <c r="Q794" s="749"/>
    </row>
    <row r="795" spans="1:17" hidden="1">
      <c r="A795" s="5">
        <f>IF(B795="","",MAX($A$15:A794)+1)</f>
        <v>781</v>
      </c>
      <c r="B795" s="282">
        <f>'ANEXO B - ICPF - Derescente'!B795</f>
        <v>0</v>
      </c>
      <c r="C795" s="282">
        <f>'ANEXO B - ICPF - Derescente'!C795</f>
        <v>0</v>
      </c>
      <c r="D795" s="300">
        <f>'ANEXO B - ICPF - Derescente'!D795</f>
        <v>0</v>
      </c>
      <c r="E795" s="7">
        <f>'MEM. CÁLCULO - Decrescente'!Y795</f>
        <v>0</v>
      </c>
      <c r="F795" s="7">
        <f>'MEM. CÁLCULO - Decrescente'!AA795</f>
        <v>0</v>
      </c>
      <c r="G795" s="2">
        <f>'MEM. CÁLCULO - Decrescente'!AB795</f>
        <v>0</v>
      </c>
      <c r="H795" s="7">
        <f>'MEM. CÁLCULO - Decrescente'!AC795</f>
        <v>0</v>
      </c>
      <c r="I795" s="7">
        <f>'MEM. CÁLCULO - Decrescente'!AE795</f>
        <v>0</v>
      </c>
      <c r="J795" s="2">
        <f>'MEM. CÁLCULO - Decrescente'!AF795</f>
        <v>0</v>
      </c>
      <c r="K795" s="2">
        <f>'MEM. CÁLCULO - Decrescente'!AG795</f>
        <v>0</v>
      </c>
      <c r="L795" s="7">
        <f>'MEM. CÁLCULO - Decrescente'!AI795</f>
        <v>0</v>
      </c>
      <c r="M795" s="7">
        <f>'MEM. CÁLCULO - Decrescente'!AJ795</f>
        <v>0</v>
      </c>
      <c r="N795" s="747">
        <f>'MEM. CÁLCULO - Decrescente'!AU834</f>
        <v>0</v>
      </c>
      <c r="O795" s="748"/>
      <c r="P795" s="748"/>
      <c r="Q795" s="749"/>
    </row>
    <row r="796" spans="1:17" hidden="1">
      <c r="A796" s="5">
        <f>IF(B796="","",MAX($A$15:A795)+1)</f>
        <v>782</v>
      </c>
      <c r="B796" s="282">
        <f>'ANEXO B - ICPF - Derescente'!B796</f>
        <v>0</v>
      </c>
      <c r="C796" s="282">
        <f>'ANEXO B - ICPF - Derescente'!C796</f>
        <v>0</v>
      </c>
      <c r="D796" s="300">
        <f>'ANEXO B - ICPF - Derescente'!D796</f>
        <v>0</v>
      </c>
      <c r="E796" s="7">
        <f>'MEM. CÁLCULO - Decrescente'!Y796</f>
        <v>0</v>
      </c>
      <c r="F796" s="7">
        <f>'MEM. CÁLCULO - Decrescente'!AA796</f>
        <v>0</v>
      </c>
      <c r="G796" s="2">
        <f>'MEM. CÁLCULO - Decrescente'!AB796</f>
        <v>0</v>
      </c>
      <c r="H796" s="7">
        <f>'MEM. CÁLCULO - Decrescente'!AC796</f>
        <v>0</v>
      </c>
      <c r="I796" s="7">
        <f>'MEM. CÁLCULO - Decrescente'!AE796</f>
        <v>0</v>
      </c>
      <c r="J796" s="2">
        <f>'MEM. CÁLCULO - Decrescente'!AF796</f>
        <v>0</v>
      </c>
      <c r="K796" s="2">
        <f>'MEM. CÁLCULO - Decrescente'!AG796</f>
        <v>0</v>
      </c>
      <c r="L796" s="7">
        <f>'MEM. CÁLCULO - Decrescente'!AI796</f>
        <v>0</v>
      </c>
      <c r="M796" s="7">
        <f>'MEM. CÁLCULO - Decrescente'!AJ796</f>
        <v>0</v>
      </c>
      <c r="N796" s="747">
        <f>'MEM. CÁLCULO - Decrescente'!AU835</f>
        <v>0</v>
      </c>
      <c r="O796" s="748"/>
      <c r="P796" s="748"/>
      <c r="Q796" s="749"/>
    </row>
    <row r="797" spans="1:17" hidden="1">
      <c r="A797" s="5">
        <f>IF(B797="","",MAX($A$15:A796)+1)</f>
        <v>783</v>
      </c>
      <c r="B797" s="282">
        <f>'ANEXO B - ICPF - Derescente'!B797</f>
        <v>0</v>
      </c>
      <c r="C797" s="282">
        <f>'ANEXO B - ICPF - Derescente'!C797</f>
        <v>0</v>
      </c>
      <c r="D797" s="300">
        <f>'ANEXO B - ICPF - Derescente'!D797</f>
        <v>0</v>
      </c>
      <c r="E797" s="7">
        <f>'MEM. CÁLCULO - Decrescente'!Y797</f>
        <v>0</v>
      </c>
      <c r="F797" s="7">
        <f>'MEM. CÁLCULO - Decrescente'!AA797</f>
        <v>0</v>
      </c>
      <c r="G797" s="2">
        <f>'MEM. CÁLCULO - Decrescente'!AB797</f>
        <v>0</v>
      </c>
      <c r="H797" s="7">
        <f>'MEM. CÁLCULO - Decrescente'!AC797</f>
        <v>0</v>
      </c>
      <c r="I797" s="7">
        <f>'MEM. CÁLCULO - Decrescente'!AE797</f>
        <v>0</v>
      </c>
      <c r="J797" s="2">
        <f>'MEM. CÁLCULO - Decrescente'!AF797</f>
        <v>0</v>
      </c>
      <c r="K797" s="2">
        <f>'MEM. CÁLCULO - Decrescente'!AG797</f>
        <v>0</v>
      </c>
      <c r="L797" s="7">
        <f>'MEM. CÁLCULO - Decrescente'!AI797</f>
        <v>0</v>
      </c>
      <c r="M797" s="7">
        <f>'MEM. CÁLCULO - Decrescente'!AJ797</f>
        <v>0</v>
      </c>
      <c r="N797" s="747">
        <f>'MEM. CÁLCULO - Decrescente'!AU836</f>
        <v>0</v>
      </c>
      <c r="O797" s="748"/>
      <c r="P797" s="748"/>
      <c r="Q797" s="749"/>
    </row>
    <row r="798" spans="1:17" hidden="1">
      <c r="A798" s="5">
        <f>IF(B798="","",MAX($A$15:A797)+1)</f>
        <v>784</v>
      </c>
      <c r="B798" s="282">
        <f>'ANEXO B - ICPF - Derescente'!B798</f>
        <v>0</v>
      </c>
      <c r="C798" s="282">
        <f>'ANEXO B - ICPF - Derescente'!C798</f>
        <v>0</v>
      </c>
      <c r="D798" s="300">
        <f>'ANEXO B - ICPF - Derescente'!D798</f>
        <v>0</v>
      </c>
      <c r="E798" s="7">
        <f>'MEM. CÁLCULO - Decrescente'!Y798</f>
        <v>0</v>
      </c>
      <c r="F798" s="7">
        <f>'MEM. CÁLCULO - Decrescente'!AA798</f>
        <v>0</v>
      </c>
      <c r="G798" s="2">
        <f>'MEM. CÁLCULO - Decrescente'!AB798</f>
        <v>0</v>
      </c>
      <c r="H798" s="7">
        <f>'MEM. CÁLCULO - Decrescente'!AC798</f>
        <v>0</v>
      </c>
      <c r="I798" s="7">
        <f>'MEM. CÁLCULO - Decrescente'!AE798</f>
        <v>0</v>
      </c>
      <c r="J798" s="2">
        <f>'MEM. CÁLCULO - Decrescente'!AF798</f>
        <v>0</v>
      </c>
      <c r="K798" s="2">
        <f>'MEM. CÁLCULO - Decrescente'!AG798</f>
        <v>0</v>
      </c>
      <c r="L798" s="7">
        <f>'MEM. CÁLCULO - Decrescente'!AI798</f>
        <v>0</v>
      </c>
      <c r="M798" s="7">
        <f>'MEM. CÁLCULO - Decrescente'!AJ798</f>
        <v>0</v>
      </c>
      <c r="N798" s="747">
        <f>'MEM. CÁLCULO - Decrescente'!AU837</f>
        <v>0</v>
      </c>
      <c r="O798" s="748"/>
      <c r="P798" s="748"/>
      <c r="Q798" s="749"/>
    </row>
    <row r="799" spans="1:17" hidden="1">
      <c r="A799" s="5">
        <f>IF(B799="","",MAX($A$15:A798)+1)</f>
        <v>785</v>
      </c>
      <c r="B799" s="282">
        <f>'ANEXO B - ICPF - Derescente'!B799</f>
        <v>0</v>
      </c>
      <c r="C799" s="282">
        <f>'ANEXO B - ICPF - Derescente'!C799</f>
        <v>0</v>
      </c>
      <c r="D799" s="300">
        <f>'ANEXO B - ICPF - Derescente'!D799</f>
        <v>0</v>
      </c>
      <c r="E799" s="7">
        <f>'MEM. CÁLCULO - Decrescente'!Y799</f>
        <v>0</v>
      </c>
      <c r="F799" s="7">
        <f>'MEM. CÁLCULO - Decrescente'!AA799</f>
        <v>0</v>
      </c>
      <c r="G799" s="2">
        <f>'MEM. CÁLCULO - Decrescente'!AB799</f>
        <v>0</v>
      </c>
      <c r="H799" s="7">
        <f>'MEM. CÁLCULO - Decrescente'!AC799</f>
        <v>0</v>
      </c>
      <c r="I799" s="7">
        <f>'MEM. CÁLCULO - Decrescente'!AE799</f>
        <v>0</v>
      </c>
      <c r="J799" s="2">
        <f>'MEM. CÁLCULO - Decrescente'!AF799</f>
        <v>0</v>
      </c>
      <c r="K799" s="2">
        <f>'MEM. CÁLCULO - Decrescente'!AG799</f>
        <v>0</v>
      </c>
      <c r="L799" s="7">
        <f>'MEM. CÁLCULO - Decrescente'!AI799</f>
        <v>0</v>
      </c>
      <c r="M799" s="7">
        <f>'MEM. CÁLCULO - Decrescente'!AJ799</f>
        <v>0</v>
      </c>
      <c r="N799" s="747">
        <f>'MEM. CÁLCULO - Decrescente'!AU838</f>
        <v>0</v>
      </c>
      <c r="O799" s="748"/>
      <c r="P799" s="748"/>
      <c r="Q799" s="749"/>
    </row>
    <row r="800" spans="1:17" hidden="1">
      <c r="A800" s="5">
        <f>IF(B800="","",MAX($A$15:A799)+1)</f>
        <v>786</v>
      </c>
      <c r="B800" s="282">
        <f>'ANEXO B - ICPF - Derescente'!B800</f>
        <v>0</v>
      </c>
      <c r="C800" s="282">
        <f>'ANEXO B - ICPF - Derescente'!C800</f>
        <v>0</v>
      </c>
      <c r="D800" s="300">
        <f>'ANEXO B - ICPF - Derescente'!D800</f>
        <v>0</v>
      </c>
      <c r="E800" s="7">
        <f>'MEM. CÁLCULO - Decrescente'!Y800</f>
        <v>0</v>
      </c>
      <c r="F800" s="7">
        <f>'MEM. CÁLCULO - Decrescente'!AA800</f>
        <v>0</v>
      </c>
      <c r="G800" s="2">
        <f>'MEM. CÁLCULO - Decrescente'!AB800</f>
        <v>0</v>
      </c>
      <c r="H800" s="7">
        <f>'MEM. CÁLCULO - Decrescente'!AC800</f>
        <v>0</v>
      </c>
      <c r="I800" s="7">
        <f>'MEM. CÁLCULO - Decrescente'!AE800</f>
        <v>0</v>
      </c>
      <c r="J800" s="2">
        <f>'MEM. CÁLCULO - Decrescente'!AF800</f>
        <v>0</v>
      </c>
      <c r="K800" s="2">
        <f>'MEM. CÁLCULO - Decrescente'!AG800</f>
        <v>0</v>
      </c>
      <c r="L800" s="7">
        <f>'MEM. CÁLCULO - Decrescente'!AI800</f>
        <v>0</v>
      </c>
      <c r="M800" s="7">
        <f>'MEM. CÁLCULO - Decrescente'!AJ800</f>
        <v>0</v>
      </c>
      <c r="N800" s="747">
        <f>'MEM. CÁLCULO - Decrescente'!AU839</f>
        <v>0</v>
      </c>
      <c r="O800" s="748"/>
      <c r="P800" s="748"/>
      <c r="Q800" s="749"/>
    </row>
    <row r="801" spans="1:17" hidden="1">
      <c r="A801" s="5">
        <f>IF(B801="","",MAX($A$15:A800)+1)</f>
        <v>787</v>
      </c>
      <c r="B801" s="282">
        <f>'ANEXO B - ICPF - Derescente'!B801</f>
        <v>0</v>
      </c>
      <c r="C801" s="282">
        <f>'ANEXO B - ICPF - Derescente'!C801</f>
        <v>0</v>
      </c>
      <c r="D801" s="300">
        <f>'ANEXO B - ICPF - Derescente'!D801</f>
        <v>0</v>
      </c>
      <c r="E801" s="7">
        <f>'MEM. CÁLCULO - Decrescente'!Y801</f>
        <v>0</v>
      </c>
      <c r="F801" s="7">
        <f>'MEM. CÁLCULO - Decrescente'!AA801</f>
        <v>0</v>
      </c>
      <c r="G801" s="2">
        <f>'MEM. CÁLCULO - Decrescente'!AB801</f>
        <v>0</v>
      </c>
      <c r="H801" s="7">
        <f>'MEM. CÁLCULO - Decrescente'!AC801</f>
        <v>0</v>
      </c>
      <c r="I801" s="7">
        <f>'MEM. CÁLCULO - Decrescente'!AE801</f>
        <v>0</v>
      </c>
      <c r="J801" s="2">
        <f>'MEM. CÁLCULO - Decrescente'!AF801</f>
        <v>0</v>
      </c>
      <c r="K801" s="2">
        <f>'MEM. CÁLCULO - Decrescente'!AG801</f>
        <v>0</v>
      </c>
      <c r="L801" s="7">
        <f>'MEM. CÁLCULO - Decrescente'!AI801</f>
        <v>0</v>
      </c>
      <c r="M801" s="7">
        <f>'MEM. CÁLCULO - Decrescente'!AJ801</f>
        <v>0</v>
      </c>
      <c r="N801" s="747">
        <f>'MEM. CÁLCULO - Decrescente'!AU841</f>
        <v>0</v>
      </c>
      <c r="O801" s="748"/>
      <c r="P801" s="748"/>
      <c r="Q801" s="749"/>
    </row>
    <row r="802" spans="1:17" hidden="1">
      <c r="A802" s="5">
        <f>IF(B802="","",MAX($A$15:A801)+1)</f>
        <v>788</v>
      </c>
      <c r="B802" s="282">
        <f>'ANEXO B - ICPF - Derescente'!B802</f>
        <v>0</v>
      </c>
      <c r="C802" s="282">
        <f>'ANEXO B - ICPF - Derescente'!C802</f>
        <v>0</v>
      </c>
      <c r="D802" s="300">
        <f>'ANEXO B - ICPF - Derescente'!D802</f>
        <v>0</v>
      </c>
      <c r="E802" s="7">
        <f>'MEM. CÁLCULO - Decrescente'!Y802</f>
        <v>0</v>
      </c>
      <c r="F802" s="7">
        <f>'MEM. CÁLCULO - Decrescente'!AA802</f>
        <v>0</v>
      </c>
      <c r="G802" s="2">
        <f>'MEM. CÁLCULO - Decrescente'!AB802</f>
        <v>0</v>
      </c>
      <c r="H802" s="7">
        <f>'MEM. CÁLCULO - Decrescente'!AC802</f>
        <v>0</v>
      </c>
      <c r="I802" s="7">
        <f>'MEM. CÁLCULO - Decrescente'!AE802</f>
        <v>0</v>
      </c>
      <c r="J802" s="2">
        <f>'MEM. CÁLCULO - Decrescente'!AF802</f>
        <v>0</v>
      </c>
      <c r="K802" s="2">
        <f>'MEM. CÁLCULO - Decrescente'!AG802</f>
        <v>0</v>
      </c>
      <c r="L802" s="7">
        <f>'MEM. CÁLCULO - Decrescente'!AI802</f>
        <v>0</v>
      </c>
      <c r="M802" s="7">
        <f>'MEM. CÁLCULO - Decrescente'!AJ802</f>
        <v>0</v>
      </c>
      <c r="N802" s="747">
        <f>'MEM. CÁLCULO - Decrescente'!AU842</f>
        <v>0</v>
      </c>
      <c r="O802" s="748"/>
      <c r="P802" s="748"/>
      <c r="Q802" s="749"/>
    </row>
    <row r="803" spans="1:17" hidden="1">
      <c r="A803" s="5">
        <f>IF(B803="","",MAX($A$15:A802)+1)</f>
        <v>789</v>
      </c>
      <c r="B803" s="282">
        <f>'ANEXO B - ICPF - Derescente'!B803</f>
        <v>0</v>
      </c>
      <c r="C803" s="282">
        <f>'ANEXO B - ICPF - Derescente'!C803</f>
        <v>0</v>
      </c>
      <c r="D803" s="300">
        <f>'ANEXO B - ICPF - Derescente'!D803</f>
        <v>0</v>
      </c>
      <c r="E803" s="7">
        <f>'MEM. CÁLCULO - Decrescente'!Y803</f>
        <v>0</v>
      </c>
      <c r="F803" s="7">
        <f>'MEM. CÁLCULO - Decrescente'!AA803</f>
        <v>0</v>
      </c>
      <c r="G803" s="2">
        <f>'MEM. CÁLCULO - Decrescente'!AB803</f>
        <v>0</v>
      </c>
      <c r="H803" s="7">
        <f>'MEM. CÁLCULO - Decrescente'!AC803</f>
        <v>0</v>
      </c>
      <c r="I803" s="7">
        <f>'MEM. CÁLCULO - Decrescente'!AE803</f>
        <v>0</v>
      </c>
      <c r="J803" s="2">
        <f>'MEM. CÁLCULO - Decrescente'!AF803</f>
        <v>0</v>
      </c>
      <c r="K803" s="2">
        <f>'MEM. CÁLCULO - Decrescente'!AG803</f>
        <v>0</v>
      </c>
      <c r="L803" s="7">
        <f>'MEM. CÁLCULO - Decrescente'!AI803</f>
        <v>0</v>
      </c>
      <c r="M803" s="7">
        <f>'MEM. CÁLCULO - Decrescente'!AJ803</f>
        <v>0</v>
      </c>
      <c r="N803" s="747">
        <f>'MEM. CÁLCULO - Decrescente'!AU843</f>
        <v>0</v>
      </c>
      <c r="O803" s="748"/>
      <c r="P803" s="748"/>
      <c r="Q803" s="749"/>
    </row>
    <row r="804" spans="1:17" hidden="1">
      <c r="A804" s="5">
        <f>IF(B804="","",MAX($A$15:A803)+1)</f>
        <v>790</v>
      </c>
      <c r="B804" s="282">
        <f>'ANEXO B - ICPF - Derescente'!B804</f>
        <v>0</v>
      </c>
      <c r="C804" s="282">
        <f>'ANEXO B - ICPF - Derescente'!C804</f>
        <v>0</v>
      </c>
      <c r="D804" s="300">
        <f>'ANEXO B - ICPF - Derescente'!D804</f>
        <v>0</v>
      </c>
      <c r="E804" s="7">
        <f>'MEM. CÁLCULO - Decrescente'!Y804</f>
        <v>0</v>
      </c>
      <c r="F804" s="7">
        <f>'MEM. CÁLCULO - Decrescente'!AA804</f>
        <v>0</v>
      </c>
      <c r="G804" s="2">
        <f>'MEM. CÁLCULO - Decrescente'!AB804</f>
        <v>0</v>
      </c>
      <c r="H804" s="7">
        <f>'MEM. CÁLCULO - Decrescente'!AC804</f>
        <v>0</v>
      </c>
      <c r="I804" s="7">
        <f>'MEM. CÁLCULO - Decrescente'!AE804</f>
        <v>0</v>
      </c>
      <c r="J804" s="2">
        <f>'MEM. CÁLCULO - Decrescente'!AF804</f>
        <v>0</v>
      </c>
      <c r="K804" s="2">
        <f>'MEM. CÁLCULO - Decrescente'!AG804</f>
        <v>0</v>
      </c>
      <c r="L804" s="7">
        <f>'MEM. CÁLCULO - Decrescente'!AI804</f>
        <v>0</v>
      </c>
      <c r="M804" s="7">
        <f>'MEM. CÁLCULO - Decrescente'!AJ804</f>
        <v>0</v>
      </c>
      <c r="N804" s="747">
        <f>'MEM. CÁLCULO - Decrescente'!AU844</f>
        <v>0</v>
      </c>
      <c r="O804" s="748"/>
      <c r="P804" s="748"/>
      <c r="Q804" s="749"/>
    </row>
    <row r="805" spans="1:17" hidden="1">
      <c r="A805" s="5">
        <f>IF(B805="","",MAX($A$15:A804)+1)</f>
        <v>791</v>
      </c>
      <c r="B805" s="282">
        <f>'ANEXO B - ICPF - Derescente'!B805</f>
        <v>0</v>
      </c>
      <c r="C805" s="282">
        <f>'ANEXO B - ICPF - Derescente'!C805</f>
        <v>0</v>
      </c>
      <c r="D805" s="300">
        <f>'ANEXO B - ICPF - Derescente'!D805</f>
        <v>0</v>
      </c>
      <c r="E805" s="7">
        <f>'MEM. CÁLCULO - Decrescente'!Y805</f>
        <v>0</v>
      </c>
      <c r="F805" s="7">
        <f>'MEM. CÁLCULO - Decrescente'!AA805</f>
        <v>0</v>
      </c>
      <c r="G805" s="2">
        <f>'MEM. CÁLCULO - Decrescente'!AB805</f>
        <v>0</v>
      </c>
      <c r="H805" s="7">
        <f>'MEM. CÁLCULO - Decrescente'!AC805</f>
        <v>0</v>
      </c>
      <c r="I805" s="7">
        <f>'MEM. CÁLCULO - Decrescente'!AE805</f>
        <v>0</v>
      </c>
      <c r="J805" s="2">
        <f>'MEM. CÁLCULO - Decrescente'!AF805</f>
        <v>0</v>
      </c>
      <c r="K805" s="2">
        <f>'MEM. CÁLCULO - Decrescente'!AG805</f>
        <v>0</v>
      </c>
      <c r="L805" s="7">
        <f>'MEM. CÁLCULO - Decrescente'!AI805</f>
        <v>0</v>
      </c>
      <c r="M805" s="7">
        <f>'MEM. CÁLCULO - Decrescente'!AJ805</f>
        <v>0</v>
      </c>
      <c r="N805" s="747">
        <f>'MEM. CÁLCULO - Decrescente'!AU845</f>
        <v>0</v>
      </c>
      <c r="O805" s="748"/>
      <c r="P805" s="748"/>
      <c r="Q805" s="749"/>
    </row>
    <row r="806" spans="1:17" hidden="1">
      <c r="A806" s="5">
        <f>IF(B806="","",MAX($A$15:A805)+1)</f>
        <v>792</v>
      </c>
      <c r="B806" s="282">
        <f>'ANEXO B - ICPF - Derescente'!B806</f>
        <v>0</v>
      </c>
      <c r="C806" s="282">
        <f>'ANEXO B - ICPF - Derescente'!C806</f>
        <v>0</v>
      </c>
      <c r="D806" s="300">
        <f>'ANEXO B - ICPF - Derescente'!D806</f>
        <v>0</v>
      </c>
      <c r="E806" s="7">
        <f>'MEM. CÁLCULO - Decrescente'!Y806</f>
        <v>0</v>
      </c>
      <c r="F806" s="7">
        <f>'MEM. CÁLCULO - Decrescente'!AA806</f>
        <v>0</v>
      </c>
      <c r="G806" s="2">
        <f>'MEM. CÁLCULO - Decrescente'!AB806</f>
        <v>0</v>
      </c>
      <c r="H806" s="7">
        <f>'MEM. CÁLCULO - Decrescente'!AC806</f>
        <v>0</v>
      </c>
      <c r="I806" s="7">
        <f>'MEM. CÁLCULO - Decrescente'!AE806</f>
        <v>0</v>
      </c>
      <c r="J806" s="2">
        <f>'MEM. CÁLCULO - Decrescente'!AF806</f>
        <v>0</v>
      </c>
      <c r="K806" s="2">
        <f>'MEM. CÁLCULO - Decrescente'!AG806</f>
        <v>0</v>
      </c>
      <c r="L806" s="7">
        <f>'MEM. CÁLCULO - Decrescente'!AI806</f>
        <v>0</v>
      </c>
      <c r="M806" s="7">
        <f>'MEM. CÁLCULO - Decrescente'!AJ806</f>
        <v>0</v>
      </c>
      <c r="N806" s="747">
        <f>'MEM. CÁLCULO - Decrescente'!AU846</f>
        <v>0</v>
      </c>
      <c r="O806" s="748"/>
      <c r="P806" s="748"/>
      <c r="Q806" s="749"/>
    </row>
    <row r="807" spans="1:17" hidden="1">
      <c r="A807" s="5">
        <f>IF(B807="","",MAX($A$15:A806)+1)</f>
        <v>793</v>
      </c>
      <c r="B807" s="282">
        <f>'ANEXO B - ICPF - Derescente'!B807</f>
        <v>0</v>
      </c>
      <c r="C807" s="282">
        <f>'ANEXO B - ICPF - Derescente'!C807</f>
        <v>0</v>
      </c>
      <c r="D807" s="300">
        <f>'ANEXO B - ICPF - Derescente'!D807</f>
        <v>0</v>
      </c>
      <c r="E807" s="7">
        <f>'MEM. CÁLCULO - Decrescente'!Y807</f>
        <v>0</v>
      </c>
      <c r="F807" s="7">
        <f>'MEM. CÁLCULO - Decrescente'!AA807</f>
        <v>0</v>
      </c>
      <c r="G807" s="2">
        <f>'MEM. CÁLCULO - Decrescente'!AB807</f>
        <v>0</v>
      </c>
      <c r="H807" s="7">
        <f>'MEM. CÁLCULO - Decrescente'!AC807</f>
        <v>0</v>
      </c>
      <c r="I807" s="7">
        <f>'MEM. CÁLCULO - Decrescente'!AE807</f>
        <v>0</v>
      </c>
      <c r="J807" s="2">
        <f>'MEM. CÁLCULO - Decrescente'!AF807</f>
        <v>0</v>
      </c>
      <c r="K807" s="2">
        <f>'MEM. CÁLCULO - Decrescente'!AG807</f>
        <v>0</v>
      </c>
      <c r="L807" s="7">
        <f>'MEM. CÁLCULO - Decrescente'!AI807</f>
        <v>0</v>
      </c>
      <c r="M807" s="7">
        <f>'MEM. CÁLCULO - Decrescente'!AJ807</f>
        <v>0</v>
      </c>
      <c r="N807" s="747">
        <f>'MEM. CÁLCULO - Decrescente'!AU847</f>
        <v>0</v>
      </c>
      <c r="O807" s="748"/>
      <c r="P807" s="748"/>
      <c r="Q807" s="749"/>
    </row>
    <row r="808" spans="1:17" hidden="1">
      <c r="A808" s="5">
        <f>IF(B808="","",MAX($A$15:A807)+1)</f>
        <v>794</v>
      </c>
      <c r="B808" s="282">
        <f>'ANEXO B - ICPF - Derescente'!B808</f>
        <v>0</v>
      </c>
      <c r="C808" s="282">
        <f>'ANEXO B - ICPF - Derescente'!C808</f>
        <v>0</v>
      </c>
      <c r="D808" s="300">
        <f>'ANEXO B - ICPF - Derescente'!D808</f>
        <v>0</v>
      </c>
      <c r="E808" s="7">
        <f>'MEM. CÁLCULO - Decrescente'!Y808</f>
        <v>0</v>
      </c>
      <c r="F808" s="7">
        <f>'MEM. CÁLCULO - Decrescente'!AA808</f>
        <v>0</v>
      </c>
      <c r="G808" s="2">
        <f>'MEM. CÁLCULO - Decrescente'!AB808</f>
        <v>0</v>
      </c>
      <c r="H808" s="7">
        <f>'MEM. CÁLCULO - Decrescente'!AC808</f>
        <v>0</v>
      </c>
      <c r="I808" s="7">
        <f>'MEM. CÁLCULO - Decrescente'!AE808</f>
        <v>0</v>
      </c>
      <c r="J808" s="2">
        <f>'MEM. CÁLCULO - Decrescente'!AF808</f>
        <v>0</v>
      </c>
      <c r="K808" s="2">
        <f>'MEM. CÁLCULO - Decrescente'!AG808</f>
        <v>0</v>
      </c>
      <c r="L808" s="7">
        <f>'MEM. CÁLCULO - Decrescente'!AI808</f>
        <v>0</v>
      </c>
      <c r="M808" s="7">
        <f>'MEM. CÁLCULO - Decrescente'!AJ808</f>
        <v>0</v>
      </c>
      <c r="N808" s="747">
        <f>'MEM. CÁLCULO - Decrescente'!AU848</f>
        <v>0</v>
      </c>
      <c r="O808" s="748"/>
      <c r="P808" s="748"/>
      <c r="Q808" s="749"/>
    </row>
    <row r="809" spans="1:17" hidden="1">
      <c r="A809" s="5">
        <f>IF(B809="","",MAX($A$15:A808)+1)</f>
        <v>795</v>
      </c>
      <c r="B809" s="282">
        <f>'ANEXO B - ICPF - Derescente'!B809</f>
        <v>0</v>
      </c>
      <c r="C809" s="282">
        <f>'ANEXO B - ICPF - Derescente'!C809</f>
        <v>0</v>
      </c>
      <c r="D809" s="300">
        <f>'ANEXO B - ICPF - Derescente'!D809</f>
        <v>0</v>
      </c>
      <c r="E809" s="7">
        <f>'MEM. CÁLCULO - Decrescente'!Y809</f>
        <v>0</v>
      </c>
      <c r="F809" s="7">
        <f>'MEM. CÁLCULO - Decrescente'!AA809</f>
        <v>0</v>
      </c>
      <c r="G809" s="2">
        <f>'MEM. CÁLCULO - Decrescente'!AB809</f>
        <v>0</v>
      </c>
      <c r="H809" s="7">
        <f>'MEM. CÁLCULO - Decrescente'!AC809</f>
        <v>0</v>
      </c>
      <c r="I809" s="7">
        <f>'MEM. CÁLCULO - Decrescente'!AE809</f>
        <v>0</v>
      </c>
      <c r="J809" s="2">
        <f>'MEM. CÁLCULO - Decrescente'!AF809</f>
        <v>0</v>
      </c>
      <c r="K809" s="2">
        <f>'MEM. CÁLCULO - Decrescente'!AG809</f>
        <v>0</v>
      </c>
      <c r="L809" s="7">
        <f>'MEM. CÁLCULO - Decrescente'!AI809</f>
        <v>0</v>
      </c>
      <c r="M809" s="7">
        <f>'MEM. CÁLCULO - Decrescente'!AJ809</f>
        <v>0</v>
      </c>
      <c r="N809" s="747">
        <f>'MEM. CÁLCULO - Decrescente'!AU849</f>
        <v>0</v>
      </c>
      <c r="O809" s="748"/>
      <c r="P809" s="748"/>
      <c r="Q809" s="749"/>
    </row>
    <row r="810" spans="1:17" hidden="1">
      <c r="A810" s="5">
        <f>IF(B810="","",MAX($A$15:A809)+1)</f>
        <v>796</v>
      </c>
      <c r="B810" s="282">
        <f>'ANEXO B - ICPF - Derescente'!B810</f>
        <v>0</v>
      </c>
      <c r="C810" s="282">
        <f>'ANEXO B - ICPF - Derescente'!C810</f>
        <v>0</v>
      </c>
      <c r="D810" s="300">
        <f>'ANEXO B - ICPF - Derescente'!D810</f>
        <v>0</v>
      </c>
      <c r="E810" s="7">
        <f>'MEM. CÁLCULO - Decrescente'!Y810</f>
        <v>0</v>
      </c>
      <c r="F810" s="7">
        <f>'MEM. CÁLCULO - Decrescente'!AA810</f>
        <v>0</v>
      </c>
      <c r="G810" s="2">
        <f>'MEM. CÁLCULO - Decrescente'!AB810</f>
        <v>0</v>
      </c>
      <c r="H810" s="7">
        <f>'MEM. CÁLCULO - Decrescente'!AC810</f>
        <v>0</v>
      </c>
      <c r="I810" s="7">
        <f>'MEM. CÁLCULO - Decrescente'!AE810</f>
        <v>0</v>
      </c>
      <c r="J810" s="2">
        <f>'MEM. CÁLCULO - Decrescente'!AF810</f>
        <v>0</v>
      </c>
      <c r="K810" s="2">
        <f>'MEM. CÁLCULO - Decrescente'!AG810</f>
        <v>0</v>
      </c>
      <c r="L810" s="7">
        <f>'MEM. CÁLCULO - Decrescente'!AI810</f>
        <v>0</v>
      </c>
      <c r="M810" s="7">
        <f>'MEM. CÁLCULO - Decrescente'!AJ810</f>
        <v>0</v>
      </c>
      <c r="N810" s="747">
        <f>'MEM. CÁLCULO - Decrescente'!AU850</f>
        <v>0</v>
      </c>
      <c r="O810" s="748"/>
      <c r="P810" s="748"/>
      <c r="Q810" s="749"/>
    </row>
    <row r="811" spans="1:17" hidden="1">
      <c r="A811" s="5">
        <f>IF(B811="","",MAX($A$15:A810)+1)</f>
        <v>797</v>
      </c>
      <c r="B811" s="282">
        <f>'ANEXO B - ICPF - Derescente'!B811</f>
        <v>0</v>
      </c>
      <c r="C811" s="282">
        <f>'ANEXO B - ICPF - Derescente'!C811</f>
        <v>0</v>
      </c>
      <c r="D811" s="300">
        <f>'ANEXO B - ICPF - Derescente'!D811</f>
        <v>0</v>
      </c>
      <c r="E811" s="7">
        <f>'MEM. CÁLCULO - Decrescente'!Y811</f>
        <v>0</v>
      </c>
      <c r="F811" s="7">
        <f>'MEM. CÁLCULO - Decrescente'!AA811</f>
        <v>0</v>
      </c>
      <c r="G811" s="2">
        <f>'MEM. CÁLCULO - Decrescente'!AB811</f>
        <v>0</v>
      </c>
      <c r="H811" s="7">
        <f>'MEM. CÁLCULO - Decrescente'!AC811</f>
        <v>0</v>
      </c>
      <c r="I811" s="7">
        <f>'MEM. CÁLCULO - Decrescente'!AE811</f>
        <v>0</v>
      </c>
      <c r="J811" s="2">
        <f>'MEM. CÁLCULO - Decrescente'!AF811</f>
        <v>0</v>
      </c>
      <c r="K811" s="2">
        <f>'MEM. CÁLCULO - Decrescente'!AG811</f>
        <v>0</v>
      </c>
      <c r="L811" s="7">
        <f>'MEM. CÁLCULO - Decrescente'!AI811</f>
        <v>0</v>
      </c>
      <c r="M811" s="7">
        <f>'MEM. CÁLCULO - Decrescente'!AJ811</f>
        <v>0</v>
      </c>
      <c r="N811" s="747">
        <f>'MEM. CÁLCULO - Decrescente'!AU851</f>
        <v>0</v>
      </c>
      <c r="O811" s="748"/>
      <c r="P811" s="748"/>
      <c r="Q811" s="749"/>
    </row>
    <row r="812" spans="1:17" hidden="1">
      <c r="A812" s="5">
        <f>IF(B812="","",MAX($A$15:A811)+1)</f>
        <v>798</v>
      </c>
      <c r="B812" s="282">
        <f>'ANEXO B - ICPF - Derescente'!B812</f>
        <v>0</v>
      </c>
      <c r="C812" s="282">
        <f>'ANEXO B - ICPF - Derescente'!C812</f>
        <v>0</v>
      </c>
      <c r="D812" s="300">
        <f>'ANEXO B - ICPF - Derescente'!D812</f>
        <v>0</v>
      </c>
      <c r="E812" s="7">
        <f>'MEM. CÁLCULO - Decrescente'!Y812</f>
        <v>0</v>
      </c>
      <c r="F812" s="7">
        <f>'MEM. CÁLCULO - Decrescente'!AA812</f>
        <v>0</v>
      </c>
      <c r="G812" s="2">
        <f>'MEM. CÁLCULO - Decrescente'!AB812</f>
        <v>0</v>
      </c>
      <c r="H812" s="7">
        <f>'MEM. CÁLCULO - Decrescente'!AC812</f>
        <v>0</v>
      </c>
      <c r="I812" s="7">
        <f>'MEM. CÁLCULO - Decrescente'!AE812</f>
        <v>0</v>
      </c>
      <c r="J812" s="2">
        <f>'MEM. CÁLCULO - Decrescente'!AF812</f>
        <v>0</v>
      </c>
      <c r="K812" s="2">
        <f>'MEM. CÁLCULO - Decrescente'!AG812</f>
        <v>0</v>
      </c>
      <c r="L812" s="7">
        <f>'MEM. CÁLCULO - Decrescente'!AI812</f>
        <v>0</v>
      </c>
      <c r="M812" s="7">
        <f>'MEM. CÁLCULO - Decrescente'!AJ812</f>
        <v>0</v>
      </c>
      <c r="N812" s="747">
        <f>'MEM. CÁLCULO - Decrescente'!AU852</f>
        <v>0</v>
      </c>
      <c r="O812" s="748"/>
      <c r="P812" s="748"/>
      <c r="Q812" s="749"/>
    </row>
    <row r="813" spans="1:17" hidden="1">
      <c r="A813" s="5">
        <f>IF(B813="","",MAX($A$15:A812)+1)</f>
        <v>799</v>
      </c>
      <c r="B813" s="282">
        <f>'ANEXO B - ICPF - Derescente'!B813</f>
        <v>0</v>
      </c>
      <c r="C813" s="282">
        <f>'ANEXO B - ICPF - Derescente'!C813</f>
        <v>0</v>
      </c>
      <c r="D813" s="300">
        <f>'ANEXO B - ICPF - Derescente'!D813</f>
        <v>0</v>
      </c>
      <c r="E813" s="7">
        <f>'MEM. CÁLCULO - Decrescente'!Y813</f>
        <v>0</v>
      </c>
      <c r="F813" s="7">
        <f>'MEM. CÁLCULO - Decrescente'!AA813</f>
        <v>0</v>
      </c>
      <c r="G813" s="2">
        <f>'MEM. CÁLCULO - Decrescente'!AB813</f>
        <v>0</v>
      </c>
      <c r="H813" s="7">
        <f>'MEM. CÁLCULO - Decrescente'!AC813</f>
        <v>0</v>
      </c>
      <c r="I813" s="7">
        <f>'MEM. CÁLCULO - Decrescente'!AE813</f>
        <v>0</v>
      </c>
      <c r="J813" s="2">
        <f>'MEM. CÁLCULO - Decrescente'!AF813</f>
        <v>0</v>
      </c>
      <c r="K813" s="2">
        <f>'MEM. CÁLCULO - Decrescente'!AG813</f>
        <v>0</v>
      </c>
      <c r="L813" s="7">
        <f>'MEM. CÁLCULO - Decrescente'!AI813</f>
        <v>0</v>
      </c>
      <c r="M813" s="7">
        <f>'MEM. CÁLCULO - Decrescente'!AJ813</f>
        <v>0</v>
      </c>
      <c r="N813" s="747">
        <f>'MEM. CÁLCULO - Decrescente'!AU853</f>
        <v>0</v>
      </c>
      <c r="O813" s="748"/>
      <c r="P813" s="748"/>
      <c r="Q813" s="749"/>
    </row>
    <row r="814" spans="1:17" hidden="1">
      <c r="A814" s="5">
        <f>IF(B814="","",MAX($A$15:A813)+1)</f>
        <v>800</v>
      </c>
      <c r="B814" s="282">
        <f>'ANEXO B - ICPF - Derescente'!B814</f>
        <v>0</v>
      </c>
      <c r="C814" s="282">
        <f>'ANEXO B - ICPF - Derescente'!C814</f>
        <v>0</v>
      </c>
      <c r="D814" s="300">
        <f>'ANEXO B - ICPF - Derescente'!D814</f>
        <v>0</v>
      </c>
      <c r="E814" s="7">
        <f>'MEM. CÁLCULO - Decrescente'!Y814</f>
        <v>0</v>
      </c>
      <c r="F814" s="7">
        <f>'MEM. CÁLCULO - Decrescente'!AA814</f>
        <v>0</v>
      </c>
      <c r="G814" s="2">
        <f>'MEM. CÁLCULO - Decrescente'!AB814</f>
        <v>0</v>
      </c>
      <c r="H814" s="7">
        <f>'MEM. CÁLCULO - Decrescente'!AC814</f>
        <v>0</v>
      </c>
      <c r="I814" s="7">
        <f>'MEM. CÁLCULO - Decrescente'!AE814</f>
        <v>0</v>
      </c>
      <c r="J814" s="2">
        <f>'MEM. CÁLCULO - Decrescente'!AF814</f>
        <v>0</v>
      </c>
      <c r="K814" s="2">
        <f>'MEM. CÁLCULO - Decrescente'!AG814</f>
        <v>0</v>
      </c>
      <c r="L814" s="7">
        <f>'MEM. CÁLCULO - Decrescente'!AI814</f>
        <v>0</v>
      </c>
      <c r="M814" s="7">
        <f>'MEM. CÁLCULO - Decrescente'!AJ814</f>
        <v>0</v>
      </c>
      <c r="N814" s="747">
        <f>'MEM. CÁLCULO - Decrescente'!AU854</f>
        <v>0</v>
      </c>
      <c r="O814" s="748"/>
      <c r="P814" s="748"/>
      <c r="Q814" s="749"/>
    </row>
    <row r="815" spans="1:17" hidden="1">
      <c r="A815" s="5">
        <f>IF(B815="","",MAX($A$15:A814)+1)</f>
        <v>801</v>
      </c>
      <c r="B815" s="282">
        <f>'ANEXO B - ICPF - Derescente'!B815</f>
        <v>0</v>
      </c>
      <c r="C815" s="282">
        <f>'ANEXO B - ICPF - Derescente'!C815</f>
        <v>0</v>
      </c>
      <c r="D815" s="300">
        <f>'ANEXO B - ICPF - Derescente'!D815</f>
        <v>0</v>
      </c>
      <c r="E815" s="7">
        <f>'MEM. CÁLCULO - Decrescente'!Y815</f>
        <v>0</v>
      </c>
      <c r="F815" s="7">
        <f>'MEM. CÁLCULO - Decrescente'!AA815</f>
        <v>0</v>
      </c>
      <c r="G815" s="2">
        <f>'MEM. CÁLCULO - Decrescente'!AB815</f>
        <v>0</v>
      </c>
      <c r="H815" s="7">
        <f>'MEM. CÁLCULO - Decrescente'!AC815</f>
        <v>0</v>
      </c>
      <c r="I815" s="7">
        <f>'MEM. CÁLCULO - Decrescente'!AE815</f>
        <v>0</v>
      </c>
      <c r="J815" s="2">
        <f>'MEM. CÁLCULO - Decrescente'!AF815</f>
        <v>0</v>
      </c>
      <c r="K815" s="2">
        <f>'MEM. CÁLCULO - Decrescente'!AG815</f>
        <v>0</v>
      </c>
      <c r="L815" s="7">
        <f>'MEM. CÁLCULO - Decrescente'!AI815</f>
        <v>0</v>
      </c>
      <c r="M815" s="7">
        <f>'MEM. CÁLCULO - Decrescente'!AJ815</f>
        <v>0</v>
      </c>
      <c r="N815" s="747">
        <f>'MEM. CÁLCULO - Decrescente'!AU855</f>
        <v>0</v>
      </c>
      <c r="O815" s="748"/>
      <c r="P815" s="748"/>
      <c r="Q815" s="749"/>
    </row>
    <row r="816" spans="1:17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7"/>
    <row r="1078"/>
    <row r="1079"/>
    <row r="1080"/>
  </sheetData>
  <sheetProtection formatCells="0" selectLockedCells="1"/>
  <mergeCells count="833">
    <mergeCell ref="N814:Q814"/>
    <mergeCell ref="N815:Q815"/>
    <mergeCell ref="N805:Q805"/>
    <mergeCell ref="N806:Q806"/>
    <mergeCell ref="N807:Q807"/>
    <mergeCell ref="N808:Q808"/>
    <mergeCell ref="N809:Q809"/>
    <mergeCell ref="N810:Q810"/>
    <mergeCell ref="N811:Q811"/>
    <mergeCell ref="N812:Q812"/>
    <mergeCell ref="N813:Q813"/>
    <mergeCell ref="N797:Q797"/>
    <mergeCell ref="N798:Q798"/>
    <mergeCell ref="N799:Q799"/>
    <mergeCell ref="N800:Q800"/>
    <mergeCell ref="N801:Q801"/>
    <mergeCell ref="N802:Q802"/>
    <mergeCell ref="N803:Q803"/>
    <mergeCell ref="N804:Q804"/>
    <mergeCell ref="N788:Q788"/>
    <mergeCell ref="N789:Q789"/>
    <mergeCell ref="N790:Q790"/>
    <mergeCell ref="N791:Q791"/>
    <mergeCell ref="N792:Q792"/>
    <mergeCell ref="N793:Q793"/>
    <mergeCell ref="N794:Q794"/>
    <mergeCell ref="N795:Q795"/>
    <mergeCell ref="N796:Q796"/>
    <mergeCell ref="N771:Q771"/>
    <mergeCell ref="N781:Q781"/>
    <mergeCell ref="N782:Q782"/>
    <mergeCell ref="N783:Q783"/>
    <mergeCell ref="N784:Q784"/>
    <mergeCell ref="N785:Q785"/>
    <mergeCell ref="N786:Q786"/>
    <mergeCell ref="N787:Q787"/>
    <mergeCell ref="N772:Q772"/>
    <mergeCell ref="N773:Q773"/>
    <mergeCell ref="N774:Q774"/>
    <mergeCell ref="N775:Q775"/>
    <mergeCell ref="N776:Q776"/>
    <mergeCell ref="N777:Q777"/>
    <mergeCell ref="N778:Q778"/>
    <mergeCell ref="N779:Q779"/>
    <mergeCell ref="N780:Q780"/>
    <mergeCell ref="N762:Q762"/>
    <mergeCell ref="N763:Q763"/>
    <mergeCell ref="N764:Q764"/>
    <mergeCell ref="N765:Q765"/>
    <mergeCell ref="N766:Q766"/>
    <mergeCell ref="N767:Q767"/>
    <mergeCell ref="N768:Q768"/>
    <mergeCell ref="N769:Q769"/>
    <mergeCell ref="N770:Q770"/>
    <mergeCell ref="N753:Q753"/>
    <mergeCell ref="N754:Q754"/>
    <mergeCell ref="N755:Q755"/>
    <mergeCell ref="N756:Q756"/>
    <mergeCell ref="N757:Q757"/>
    <mergeCell ref="N758:Q758"/>
    <mergeCell ref="N759:Q759"/>
    <mergeCell ref="N760:Q760"/>
    <mergeCell ref="N761:Q761"/>
    <mergeCell ref="N744:Q744"/>
    <mergeCell ref="N745:Q745"/>
    <mergeCell ref="N746:Q746"/>
    <mergeCell ref="N747:Q747"/>
    <mergeCell ref="N748:Q748"/>
    <mergeCell ref="N749:Q749"/>
    <mergeCell ref="N750:Q750"/>
    <mergeCell ref="N751:Q751"/>
    <mergeCell ref="N752:Q752"/>
    <mergeCell ref="N735:Q735"/>
    <mergeCell ref="N736:Q736"/>
    <mergeCell ref="N737:Q737"/>
    <mergeCell ref="N738:Q738"/>
    <mergeCell ref="N739:Q739"/>
    <mergeCell ref="N740:Q740"/>
    <mergeCell ref="N741:Q741"/>
    <mergeCell ref="N742:Q742"/>
    <mergeCell ref="N743:Q743"/>
    <mergeCell ref="N726:Q726"/>
    <mergeCell ref="N727:Q727"/>
    <mergeCell ref="N728:Q728"/>
    <mergeCell ref="N729:Q729"/>
    <mergeCell ref="N730:Q730"/>
    <mergeCell ref="N731:Q731"/>
    <mergeCell ref="N732:Q732"/>
    <mergeCell ref="N733:Q733"/>
    <mergeCell ref="N734:Q734"/>
    <mergeCell ref="N717:Q717"/>
    <mergeCell ref="N718:Q718"/>
    <mergeCell ref="N719:Q719"/>
    <mergeCell ref="N720:Q720"/>
    <mergeCell ref="N721:Q721"/>
    <mergeCell ref="N722:Q722"/>
    <mergeCell ref="N723:Q723"/>
    <mergeCell ref="N724:Q724"/>
    <mergeCell ref="N725:Q725"/>
    <mergeCell ref="N708:Q708"/>
    <mergeCell ref="N709:Q709"/>
    <mergeCell ref="N710:Q710"/>
    <mergeCell ref="N711:Q711"/>
    <mergeCell ref="N712:Q712"/>
    <mergeCell ref="N713:Q713"/>
    <mergeCell ref="N714:Q714"/>
    <mergeCell ref="N715:Q715"/>
    <mergeCell ref="N716:Q716"/>
    <mergeCell ref="N699:Q699"/>
    <mergeCell ref="N700:Q700"/>
    <mergeCell ref="N701:Q701"/>
    <mergeCell ref="N702:Q702"/>
    <mergeCell ref="N703:Q703"/>
    <mergeCell ref="N704:Q704"/>
    <mergeCell ref="N705:Q705"/>
    <mergeCell ref="N706:Q706"/>
    <mergeCell ref="N707:Q707"/>
    <mergeCell ref="N690:Q690"/>
    <mergeCell ref="N691:Q691"/>
    <mergeCell ref="N692:Q692"/>
    <mergeCell ref="N693:Q693"/>
    <mergeCell ref="N694:Q694"/>
    <mergeCell ref="N695:Q695"/>
    <mergeCell ref="N696:Q696"/>
    <mergeCell ref="N697:Q697"/>
    <mergeCell ref="N698:Q698"/>
    <mergeCell ref="N681:Q681"/>
    <mergeCell ref="N682:Q682"/>
    <mergeCell ref="N683:Q683"/>
    <mergeCell ref="N684:Q684"/>
    <mergeCell ref="N685:Q685"/>
    <mergeCell ref="N686:Q686"/>
    <mergeCell ref="N687:Q687"/>
    <mergeCell ref="N688:Q688"/>
    <mergeCell ref="N689:Q689"/>
    <mergeCell ref="N672:Q672"/>
    <mergeCell ref="N673:Q673"/>
    <mergeCell ref="N674:Q674"/>
    <mergeCell ref="N675:Q675"/>
    <mergeCell ref="N676:Q676"/>
    <mergeCell ref="N677:Q677"/>
    <mergeCell ref="N678:Q678"/>
    <mergeCell ref="N679:Q679"/>
    <mergeCell ref="N680:Q680"/>
    <mergeCell ref="N663:Q663"/>
    <mergeCell ref="N664:Q664"/>
    <mergeCell ref="N665:Q665"/>
    <mergeCell ref="N666:Q666"/>
    <mergeCell ref="N667:Q667"/>
    <mergeCell ref="N668:Q668"/>
    <mergeCell ref="N669:Q669"/>
    <mergeCell ref="N670:Q670"/>
    <mergeCell ref="N671:Q671"/>
    <mergeCell ref="N654:Q654"/>
    <mergeCell ref="N655:Q655"/>
    <mergeCell ref="N656:Q656"/>
    <mergeCell ref="N657:Q657"/>
    <mergeCell ref="N658:Q658"/>
    <mergeCell ref="N659:Q659"/>
    <mergeCell ref="N660:Q660"/>
    <mergeCell ref="N661:Q661"/>
    <mergeCell ref="N662:Q662"/>
    <mergeCell ref="N645:Q645"/>
    <mergeCell ref="N646:Q646"/>
    <mergeCell ref="N647:Q647"/>
    <mergeCell ref="N648:Q648"/>
    <mergeCell ref="N649:Q649"/>
    <mergeCell ref="N650:Q650"/>
    <mergeCell ref="N651:Q651"/>
    <mergeCell ref="N652:Q652"/>
    <mergeCell ref="N653:Q653"/>
    <mergeCell ref="N636:Q636"/>
    <mergeCell ref="N637:Q637"/>
    <mergeCell ref="N638:Q638"/>
    <mergeCell ref="N639:Q639"/>
    <mergeCell ref="N640:Q640"/>
    <mergeCell ref="N641:Q641"/>
    <mergeCell ref="N642:Q642"/>
    <mergeCell ref="N643:Q643"/>
    <mergeCell ref="N644:Q644"/>
    <mergeCell ref="N627:Q627"/>
    <mergeCell ref="N628:Q628"/>
    <mergeCell ref="N629:Q629"/>
    <mergeCell ref="N630:Q630"/>
    <mergeCell ref="N631:Q631"/>
    <mergeCell ref="N632:Q632"/>
    <mergeCell ref="N633:Q633"/>
    <mergeCell ref="N634:Q634"/>
    <mergeCell ref="N635:Q635"/>
    <mergeCell ref="N618:Q618"/>
    <mergeCell ref="N619:Q619"/>
    <mergeCell ref="N620:Q620"/>
    <mergeCell ref="N621:Q621"/>
    <mergeCell ref="N622:Q622"/>
    <mergeCell ref="N623:Q623"/>
    <mergeCell ref="N624:Q624"/>
    <mergeCell ref="N625:Q625"/>
    <mergeCell ref="N626:Q626"/>
    <mergeCell ref="N609:Q609"/>
    <mergeCell ref="N610:Q610"/>
    <mergeCell ref="N611:Q611"/>
    <mergeCell ref="N612:Q612"/>
    <mergeCell ref="N613:Q613"/>
    <mergeCell ref="N614:Q614"/>
    <mergeCell ref="N615:Q615"/>
    <mergeCell ref="N616:Q616"/>
    <mergeCell ref="N617:Q617"/>
    <mergeCell ref="N600:Q600"/>
    <mergeCell ref="N601:Q601"/>
    <mergeCell ref="N602:Q602"/>
    <mergeCell ref="N603:Q603"/>
    <mergeCell ref="N604:Q604"/>
    <mergeCell ref="N605:Q605"/>
    <mergeCell ref="N606:Q606"/>
    <mergeCell ref="N607:Q607"/>
    <mergeCell ref="N608:Q608"/>
    <mergeCell ref="N591:Q591"/>
    <mergeCell ref="N592:Q592"/>
    <mergeCell ref="N593:Q593"/>
    <mergeCell ref="N594:Q594"/>
    <mergeCell ref="N595:Q595"/>
    <mergeCell ref="N596:Q596"/>
    <mergeCell ref="N597:Q597"/>
    <mergeCell ref="N598:Q598"/>
    <mergeCell ref="N599:Q599"/>
    <mergeCell ref="N582:Q582"/>
    <mergeCell ref="N583:Q583"/>
    <mergeCell ref="N584:Q584"/>
    <mergeCell ref="N585:Q585"/>
    <mergeCell ref="N586:Q586"/>
    <mergeCell ref="N587:Q587"/>
    <mergeCell ref="N588:Q588"/>
    <mergeCell ref="N589:Q589"/>
    <mergeCell ref="N590:Q590"/>
    <mergeCell ref="N573:Q573"/>
    <mergeCell ref="N574:Q574"/>
    <mergeCell ref="N575:Q575"/>
    <mergeCell ref="N576:Q576"/>
    <mergeCell ref="N577:Q577"/>
    <mergeCell ref="N578:Q578"/>
    <mergeCell ref="N579:Q579"/>
    <mergeCell ref="N580:Q580"/>
    <mergeCell ref="N581:Q581"/>
    <mergeCell ref="N564:Q564"/>
    <mergeCell ref="N565:Q565"/>
    <mergeCell ref="N566:Q566"/>
    <mergeCell ref="N567:Q567"/>
    <mergeCell ref="N568:Q568"/>
    <mergeCell ref="N569:Q569"/>
    <mergeCell ref="N570:Q570"/>
    <mergeCell ref="N571:Q571"/>
    <mergeCell ref="N572:Q572"/>
    <mergeCell ref="N555:Q555"/>
    <mergeCell ref="N556:Q556"/>
    <mergeCell ref="N557:Q557"/>
    <mergeCell ref="N558:Q558"/>
    <mergeCell ref="N559:Q559"/>
    <mergeCell ref="N560:Q560"/>
    <mergeCell ref="N561:Q561"/>
    <mergeCell ref="N562:Q562"/>
    <mergeCell ref="N563:Q563"/>
    <mergeCell ref="N546:Q546"/>
    <mergeCell ref="N547:Q547"/>
    <mergeCell ref="N548:Q548"/>
    <mergeCell ref="N549:Q549"/>
    <mergeCell ref="N550:Q550"/>
    <mergeCell ref="N551:Q551"/>
    <mergeCell ref="N552:Q552"/>
    <mergeCell ref="N553:Q553"/>
    <mergeCell ref="N554:Q554"/>
    <mergeCell ref="N537:Q537"/>
    <mergeCell ref="N538:Q538"/>
    <mergeCell ref="N539:Q539"/>
    <mergeCell ref="N540:Q540"/>
    <mergeCell ref="N541:Q541"/>
    <mergeCell ref="N542:Q542"/>
    <mergeCell ref="N543:Q543"/>
    <mergeCell ref="N544:Q544"/>
    <mergeCell ref="N545:Q545"/>
    <mergeCell ref="N528:Q528"/>
    <mergeCell ref="N529:Q529"/>
    <mergeCell ref="N530:Q530"/>
    <mergeCell ref="N531:Q531"/>
    <mergeCell ref="N532:Q532"/>
    <mergeCell ref="N533:Q533"/>
    <mergeCell ref="N534:Q534"/>
    <mergeCell ref="N535:Q535"/>
    <mergeCell ref="N536:Q536"/>
    <mergeCell ref="N519:Q519"/>
    <mergeCell ref="N520:Q520"/>
    <mergeCell ref="N521:Q521"/>
    <mergeCell ref="N522:Q522"/>
    <mergeCell ref="N523:Q523"/>
    <mergeCell ref="N524:Q524"/>
    <mergeCell ref="N525:Q525"/>
    <mergeCell ref="N526:Q526"/>
    <mergeCell ref="N527:Q527"/>
    <mergeCell ref="N510:Q510"/>
    <mergeCell ref="N511:Q511"/>
    <mergeCell ref="N512:Q512"/>
    <mergeCell ref="N513:Q513"/>
    <mergeCell ref="N514:Q514"/>
    <mergeCell ref="N515:Q515"/>
    <mergeCell ref="N516:Q516"/>
    <mergeCell ref="N517:Q517"/>
    <mergeCell ref="N518:Q518"/>
    <mergeCell ref="N501:Q501"/>
    <mergeCell ref="N502:Q502"/>
    <mergeCell ref="N503:Q503"/>
    <mergeCell ref="N504:Q504"/>
    <mergeCell ref="N505:Q505"/>
    <mergeCell ref="N506:Q506"/>
    <mergeCell ref="N507:Q507"/>
    <mergeCell ref="N508:Q508"/>
    <mergeCell ref="N509:Q509"/>
    <mergeCell ref="N492:Q492"/>
    <mergeCell ref="N493:Q493"/>
    <mergeCell ref="N494:Q494"/>
    <mergeCell ref="N495:Q495"/>
    <mergeCell ref="N496:Q496"/>
    <mergeCell ref="N497:Q497"/>
    <mergeCell ref="N498:Q498"/>
    <mergeCell ref="N499:Q499"/>
    <mergeCell ref="N500:Q500"/>
    <mergeCell ref="N483:Q483"/>
    <mergeCell ref="N484:Q484"/>
    <mergeCell ref="N485:Q485"/>
    <mergeCell ref="N486:Q486"/>
    <mergeCell ref="N487:Q487"/>
    <mergeCell ref="N488:Q488"/>
    <mergeCell ref="N489:Q489"/>
    <mergeCell ref="N490:Q490"/>
    <mergeCell ref="N491:Q491"/>
    <mergeCell ref="N474:Q474"/>
    <mergeCell ref="N475:Q475"/>
    <mergeCell ref="N476:Q476"/>
    <mergeCell ref="N477:Q477"/>
    <mergeCell ref="N478:Q478"/>
    <mergeCell ref="N479:Q479"/>
    <mergeCell ref="N480:Q480"/>
    <mergeCell ref="N481:Q481"/>
    <mergeCell ref="N482:Q482"/>
    <mergeCell ref="N465:Q465"/>
    <mergeCell ref="N466:Q466"/>
    <mergeCell ref="N467:Q467"/>
    <mergeCell ref="N468:Q468"/>
    <mergeCell ref="N469:Q469"/>
    <mergeCell ref="N470:Q470"/>
    <mergeCell ref="N471:Q471"/>
    <mergeCell ref="N472:Q472"/>
    <mergeCell ref="N473:Q473"/>
    <mergeCell ref="N456:Q456"/>
    <mergeCell ref="N457:Q457"/>
    <mergeCell ref="N458:Q458"/>
    <mergeCell ref="N459:Q459"/>
    <mergeCell ref="N460:Q460"/>
    <mergeCell ref="N461:Q461"/>
    <mergeCell ref="N462:Q462"/>
    <mergeCell ref="N463:Q463"/>
    <mergeCell ref="N464:Q464"/>
    <mergeCell ref="N447:Q447"/>
    <mergeCell ref="N448:Q448"/>
    <mergeCell ref="N449:Q449"/>
    <mergeCell ref="N450:Q450"/>
    <mergeCell ref="N451:Q451"/>
    <mergeCell ref="N452:Q452"/>
    <mergeCell ref="N453:Q453"/>
    <mergeCell ref="N454:Q454"/>
    <mergeCell ref="N455:Q455"/>
    <mergeCell ref="N438:Q438"/>
    <mergeCell ref="N439:Q439"/>
    <mergeCell ref="N440:Q440"/>
    <mergeCell ref="N441:Q441"/>
    <mergeCell ref="N442:Q442"/>
    <mergeCell ref="N443:Q443"/>
    <mergeCell ref="N444:Q444"/>
    <mergeCell ref="N445:Q445"/>
    <mergeCell ref="N446:Q446"/>
    <mergeCell ref="N429:Q429"/>
    <mergeCell ref="N430:Q430"/>
    <mergeCell ref="N431:Q431"/>
    <mergeCell ref="N432:Q432"/>
    <mergeCell ref="N433:Q433"/>
    <mergeCell ref="N434:Q434"/>
    <mergeCell ref="N435:Q435"/>
    <mergeCell ref="N436:Q436"/>
    <mergeCell ref="N437:Q437"/>
    <mergeCell ref="N420:Q420"/>
    <mergeCell ref="N421:Q421"/>
    <mergeCell ref="N422:Q422"/>
    <mergeCell ref="N423:Q423"/>
    <mergeCell ref="N424:Q424"/>
    <mergeCell ref="N425:Q425"/>
    <mergeCell ref="N426:Q426"/>
    <mergeCell ref="N427:Q427"/>
    <mergeCell ref="N428:Q428"/>
    <mergeCell ref="N411:Q411"/>
    <mergeCell ref="N412:Q412"/>
    <mergeCell ref="N413:Q413"/>
    <mergeCell ref="N414:Q414"/>
    <mergeCell ref="N415:Q415"/>
    <mergeCell ref="N416:Q416"/>
    <mergeCell ref="N417:Q417"/>
    <mergeCell ref="N418:Q418"/>
    <mergeCell ref="N419:Q419"/>
    <mergeCell ref="N402:Q402"/>
    <mergeCell ref="N403:Q403"/>
    <mergeCell ref="N404:Q404"/>
    <mergeCell ref="N405:Q405"/>
    <mergeCell ref="N406:Q406"/>
    <mergeCell ref="N407:Q407"/>
    <mergeCell ref="N408:Q408"/>
    <mergeCell ref="N409:Q409"/>
    <mergeCell ref="N410:Q410"/>
    <mergeCell ref="N393:Q393"/>
    <mergeCell ref="N394:Q394"/>
    <mergeCell ref="N395:Q395"/>
    <mergeCell ref="N396:Q396"/>
    <mergeCell ref="N397:Q397"/>
    <mergeCell ref="N398:Q398"/>
    <mergeCell ref="N399:Q399"/>
    <mergeCell ref="N400:Q400"/>
    <mergeCell ref="N401:Q401"/>
    <mergeCell ref="N384:Q384"/>
    <mergeCell ref="N385:Q385"/>
    <mergeCell ref="N386:Q386"/>
    <mergeCell ref="N387:Q387"/>
    <mergeCell ref="N388:Q388"/>
    <mergeCell ref="N389:Q389"/>
    <mergeCell ref="N390:Q390"/>
    <mergeCell ref="N391:Q391"/>
    <mergeCell ref="N392:Q392"/>
    <mergeCell ref="N375:Q375"/>
    <mergeCell ref="N376:Q376"/>
    <mergeCell ref="N377:Q377"/>
    <mergeCell ref="N378:Q378"/>
    <mergeCell ref="N379:Q379"/>
    <mergeCell ref="N380:Q380"/>
    <mergeCell ref="N381:Q381"/>
    <mergeCell ref="N382:Q382"/>
    <mergeCell ref="N383:Q383"/>
    <mergeCell ref="N366:Q366"/>
    <mergeCell ref="N367:Q367"/>
    <mergeCell ref="N368:Q368"/>
    <mergeCell ref="N369:Q369"/>
    <mergeCell ref="N370:Q370"/>
    <mergeCell ref="N371:Q371"/>
    <mergeCell ref="N372:Q372"/>
    <mergeCell ref="N373:Q373"/>
    <mergeCell ref="N374:Q374"/>
    <mergeCell ref="N357:Q357"/>
    <mergeCell ref="N358:Q358"/>
    <mergeCell ref="N359:Q359"/>
    <mergeCell ref="N360:Q360"/>
    <mergeCell ref="N361:Q361"/>
    <mergeCell ref="N362:Q362"/>
    <mergeCell ref="N363:Q363"/>
    <mergeCell ref="N364:Q364"/>
    <mergeCell ref="N365:Q365"/>
    <mergeCell ref="N348:Q348"/>
    <mergeCell ref="N349:Q349"/>
    <mergeCell ref="N350:Q350"/>
    <mergeCell ref="N351:Q351"/>
    <mergeCell ref="N352:Q352"/>
    <mergeCell ref="N353:Q353"/>
    <mergeCell ref="N354:Q354"/>
    <mergeCell ref="N355:Q355"/>
    <mergeCell ref="N356:Q356"/>
    <mergeCell ref="N339:Q339"/>
    <mergeCell ref="N340:Q340"/>
    <mergeCell ref="N341:Q341"/>
    <mergeCell ref="N342:Q342"/>
    <mergeCell ref="N343:Q343"/>
    <mergeCell ref="N344:Q344"/>
    <mergeCell ref="N345:Q345"/>
    <mergeCell ref="N346:Q346"/>
    <mergeCell ref="N347:Q347"/>
    <mergeCell ref="N330:Q330"/>
    <mergeCell ref="N331:Q331"/>
    <mergeCell ref="N332:Q332"/>
    <mergeCell ref="N333:Q333"/>
    <mergeCell ref="N334:Q334"/>
    <mergeCell ref="N335:Q335"/>
    <mergeCell ref="N336:Q336"/>
    <mergeCell ref="N337:Q337"/>
    <mergeCell ref="N338:Q338"/>
    <mergeCell ref="N321:Q321"/>
    <mergeCell ref="N322:Q322"/>
    <mergeCell ref="N323:Q323"/>
    <mergeCell ref="N324:Q324"/>
    <mergeCell ref="N325:Q325"/>
    <mergeCell ref="N326:Q326"/>
    <mergeCell ref="N327:Q327"/>
    <mergeCell ref="N328:Q328"/>
    <mergeCell ref="N329:Q329"/>
    <mergeCell ref="N312:Q312"/>
    <mergeCell ref="N313:Q313"/>
    <mergeCell ref="N314:Q314"/>
    <mergeCell ref="N315:Q315"/>
    <mergeCell ref="N316:Q316"/>
    <mergeCell ref="N317:Q317"/>
    <mergeCell ref="N318:Q318"/>
    <mergeCell ref="N319:Q319"/>
    <mergeCell ref="N320:Q320"/>
    <mergeCell ref="N303:Q303"/>
    <mergeCell ref="N304:Q304"/>
    <mergeCell ref="N305:Q305"/>
    <mergeCell ref="N306:Q306"/>
    <mergeCell ref="N307:Q307"/>
    <mergeCell ref="N308:Q308"/>
    <mergeCell ref="N309:Q309"/>
    <mergeCell ref="N310:Q310"/>
    <mergeCell ref="N311:Q311"/>
    <mergeCell ref="N294:Q294"/>
    <mergeCell ref="N295:Q295"/>
    <mergeCell ref="N296:Q296"/>
    <mergeCell ref="N297:Q297"/>
    <mergeCell ref="N298:Q298"/>
    <mergeCell ref="N299:Q299"/>
    <mergeCell ref="N300:Q300"/>
    <mergeCell ref="N301:Q301"/>
    <mergeCell ref="N302:Q302"/>
    <mergeCell ref="N285:Q285"/>
    <mergeCell ref="N286:Q286"/>
    <mergeCell ref="N287:Q287"/>
    <mergeCell ref="N288:Q288"/>
    <mergeCell ref="N289:Q289"/>
    <mergeCell ref="N290:Q290"/>
    <mergeCell ref="N291:Q291"/>
    <mergeCell ref="N292:Q292"/>
    <mergeCell ref="N293:Q293"/>
    <mergeCell ref="N276:Q276"/>
    <mergeCell ref="N277:Q277"/>
    <mergeCell ref="N278:Q278"/>
    <mergeCell ref="N279:Q279"/>
    <mergeCell ref="N280:Q280"/>
    <mergeCell ref="N281:Q281"/>
    <mergeCell ref="N282:Q282"/>
    <mergeCell ref="N283:Q283"/>
    <mergeCell ref="N284:Q284"/>
    <mergeCell ref="N267:Q267"/>
    <mergeCell ref="N268:Q268"/>
    <mergeCell ref="N269:Q269"/>
    <mergeCell ref="N270:Q270"/>
    <mergeCell ref="N271:Q271"/>
    <mergeCell ref="N272:Q272"/>
    <mergeCell ref="N273:Q273"/>
    <mergeCell ref="N274:Q274"/>
    <mergeCell ref="N275:Q275"/>
    <mergeCell ref="N258:Q258"/>
    <mergeCell ref="N259:Q259"/>
    <mergeCell ref="N260:Q260"/>
    <mergeCell ref="N261:Q261"/>
    <mergeCell ref="N262:Q262"/>
    <mergeCell ref="N263:Q263"/>
    <mergeCell ref="N264:Q264"/>
    <mergeCell ref="N265:Q265"/>
    <mergeCell ref="N266:Q266"/>
    <mergeCell ref="N249:Q249"/>
    <mergeCell ref="N250:Q250"/>
    <mergeCell ref="N251:Q251"/>
    <mergeCell ref="N252:Q252"/>
    <mergeCell ref="N253:Q253"/>
    <mergeCell ref="N254:Q254"/>
    <mergeCell ref="N255:Q255"/>
    <mergeCell ref="N256:Q256"/>
    <mergeCell ref="N257:Q257"/>
    <mergeCell ref="N240:Q240"/>
    <mergeCell ref="N241:Q241"/>
    <mergeCell ref="N242:Q242"/>
    <mergeCell ref="N243:Q243"/>
    <mergeCell ref="N244:Q244"/>
    <mergeCell ref="N245:Q245"/>
    <mergeCell ref="N246:Q246"/>
    <mergeCell ref="N247:Q247"/>
    <mergeCell ref="N248:Q248"/>
    <mergeCell ref="N231:Q231"/>
    <mergeCell ref="N232:Q232"/>
    <mergeCell ref="N233:Q233"/>
    <mergeCell ref="N234:Q234"/>
    <mergeCell ref="N235:Q235"/>
    <mergeCell ref="N236:Q236"/>
    <mergeCell ref="N237:Q237"/>
    <mergeCell ref="N238:Q238"/>
    <mergeCell ref="N239:Q239"/>
    <mergeCell ref="N222:Q222"/>
    <mergeCell ref="N223:Q223"/>
    <mergeCell ref="N224:Q224"/>
    <mergeCell ref="N225:Q225"/>
    <mergeCell ref="N226:Q226"/>
    <mergeCell ref="N227:Q227"/>
    <mergeCell ref="N228:Q228"/>
    <mergeCell ref="N229:Q229"/>
    <mergeCell ref="N230:Q230"/>
    <mergeCell ref="N213:Q213"/>
    <mergeCell ref="N214:Q214"/>
    <mergeCell ref="N215:Q215"/>
    <mergeCell ref="N216:Q216"/>
    <mergeCell ref="N217:Q217"/>
    <mergeCell ref="N218:Q218"/>
    <mergeCell ref="N219:Q219"/>
    <mergeCell ref="N220:Q220"/>
    <mergeCell ref="N221:Q221"/>
    <mergeCell ref="N204:Q204"/>
    <mergeCell ref="N205:Q205"/>
    <mergeCell ref="N206:Q206"/>
    <mergeCell ref="N207:Q207"/>
    <mergeCell ref="N208:Q208"/>
    <mergeCell ref="N209:Q209"/>
    <mergeCell ref="N210:Q210"/>
    <mergeCell ref="N211:Q211"/>
    <mergeCell ref="N212:Q212"/>
    <mergeCell ref="N195:Q195"/>
    <mergeCell ref="N196:Q196"/>
    <mergeCell ref="N197:Q197"/>
    <mergeCell ref="N198:Q198"/>
    <mergeCell ref="N199:Q199"/>
    <mergeCell ref="N200:Q200"/>
    <mergeCell ref="N201:Q201"/>
    <mergeCell ref="N202:Q202"/>
    <mergeCell ref="N203:Q203"/>
    <mergeCell ref="N186:Q186"/>
    <mergeCell ref="N187:Q187"/>
    <mergeCell ref="N188:Q188"/>
    <mergeCell ref="N189:Q189"/>
    <mergeCell ref="N190:Q190"/>
    <mergeCell ref="N191:Q191"/>
    <mergeCell ref="N192:Q192"/>
    <mergeCell ref="N193:Q193"/>
    <mergeCell ref="N194:Q194"/>
    <mergeCell ref="N177:Q177"/>
    <mergeCell ref="N178:Q178"/>
    <mergeCell ref="N179:Q179"/>
    <mergeCell ref="N180:Q180"/>
    <mergeCell ref="N181:Q181"/>
    <mergeCell ref="N182:Q182"/>
    <mergeCell ref="N183:Q183"/>
    <mergeCell ref="N184:Q184"/>
    <mergeCell ref="N185:Q185"/>
    <mergeCell ref="N168:Q168"/>
    <mergeCell ref="N169:Q169"/>
    <mergeCell ref="N170:Q170"/>
    <mergeCell ref="N171:Q171"/>
    <mergeCell ref="N172:Q172"/>
    <mergeCell ref="N173:Q173"/>
    <mergeCell ref="N174:Q174"/>
    <mergeCell ref="N175:Q175"/>
    <mergeCell ref="N176:Q176"/>
    <mergeCell ref="N159:Q159"/>
    <mergeCell ref="N160:Q160"/>
    <mergeCell ref="N161:Q161"/>
    <mergeCell ref="N162:Q162"/>
    <mergeCell ref="N163:Q163"/>
    <mergeCell ref="N164:Q164"/>
    <mergeCell ref="N165:Q165"/>
    <mergeCell ref="N166:Q166"/>
    <mergeCell ref="N167:Q167"/>
    <mergeCell ref="N150:Q150"/>
    <mergeCell ref="N151:Q151"/>
    <mergeCell ref="N152:Q152"/>
    <mergeCell ref="N153:Q153"/>
    <mergeCell ref="N154:Q154"/>
    <mergeCell ref="N155:Q155"/>
    <mergeCell ref="N156:Q156"/>
    <mergeCell ref="N157:Q157"/>
    <mergeCell ref="N158:Q158"/>
    <mergeCell ref="N141:Q141"/>
    <mergeCell ref="N142:Q142"/>
    <mergeCell ref="N143:Q143"/>
    <mergeCell ref="N144:Q144"/>
    <mergeCell ref="N145:Q145"/>
    <mergeCell ref="N146:Q146"/>
    <mergeCell ref="N147:Q147"/>
    <mergeCell ref="N148:Q148"/>
    <mergeCell ref="N149:Q149"/>
    <mergeCell ref="N132:Q132"/>
    <mergeCell ref="N133:Q133"/>
    <mergeCell ref="N134:Q134"/>
    <mergeCell ref="N135:Q135"/>
    <mergeCell ref="N136:Q136"/>
    <mergeCell ref="N137:Q137"/>
    <mergeCell ref="N138:Q138"/>
    <mergeCell ref="N139:Q139"/>
    <mergeCell ref="N140:Q140"/>
    <mergeCell ref="N123:Q123"/>
    <mergeCell ref="N124:Q124"/>
    <mergeCell ref="N125:Q125"/>
    <mergeCell ref="N126:Q126"/>
    <mergeCell ref="N127:Q127"/>
    <mergeCell ref="N128:Q128"/>
    <mergeCell ref="N129:Q129"/>
    <mergeCell ref="N130:Q130"/>
    <mergeCell ref="N131:Q131"/>
    <mergeCell ref="N114:Q114"/>
    <mergeCell ref="N115:Q115"/>
    <mergeCell ref="N116:Q116"/>
    <mergeCell ref="N117:Q117"/>
    <mergeCell ref="N118:Q118"/>
    <mergeCell ref="N119:Q119"/>
    <mergeCell ref="N120:Q120"/>
    <mergeCell ref="N121:Q121"/>
    <mergeCell ref="N122:Q122"/>
    <mergeCell ref="N105:Q105"/>
    <mergeCell ref="N106:Q106"/>
    <mergeCell ref="N107:Q107"/>
    <mergeCell ref="N108:Q108"/>
    <mergeCell ref="N109:Q109"/>
    <mergeCell ref="N110:Q110"/>
    <mergeCell ref="N111:Q111"/>
    <mergeCell ref="N112:Q112"/>
    <mergeCell ref="N113:Q113"/>
    <mergeCell ref="N96:Q96"/>
    <mergeCell ref="N97:Q97"/>
    <mergeCell ref="N98:Q98"/>
    <mergeCell ref="N99:Q99"/>
    <mergeCell ref="N100:Q100"/>
    <mergeCell ref="N101:Q101"/>
    <mergeCell ref="N102:Q102"/>
    <mergeCell ref="N103:Q103"/>
    <mergeCell ref="N104:Q104"/>
    <mergeCell ref="N87:Q87"/>
    <mergeCell ref="N88:Q88"/>
    <mergeCell ref="N89:Q89"/>
    <mergeCell ref="N90:Q90"/>
    <mergeCell ref="N91:Q91"/>
    <mergeCell ref="N92:Q92"/>
    <mergeCell ref="N93:Q93"/>
    <mergeCell ref="N94:Q94"/>
    <mergeCell ref="N95:Q95"/>
    <mergeCell ref="N78:Q78"/>
    <mergeCell ref="N79:Q79"/>
    <mergeCell ref="N80:Q80"/>
    <mergeCell ref="N81:Q81"/>
    <mergeCell ref="N82:Q82"/>
    <mergeCell ref="N83:Q83"/>
    <mergeCell ref="N84:Q84"/>
    <mergeCell ref="N85:Q85"/>
    <mergeCell ref="N86:Q86"/>
    <mergeCell ref="N69:Q69"/>
    <mergeCell ref="N70:Q70"/>
    <mergeCell ref="N71:Q71"/>
    <mergeCell ref="N72:Q72"/>
    <mergeCell ref="N73:Q73"/>
    <mergeCell ref="N74:Q74"/>
    <mergeCell ref="N75:Q75"/>
    <mergeCell ref="N76:Q76"/>
    <mergeCell ref="N77:Q77"/>
    <mergeCell ref="N60:Q60"/>
    <mergeCell ref="N61:Q61"/>
    <mergeCell ref="N62:Q62"/>
    <mergeCell ref="N63:Q63"/>
    <mergeCell ref="N64:Q64"/>
    <mergeCell ref="N65:Q65"/>
    <mergeCell ref="N66:Q66"/>
    <mergeCell ref="N67:Q67"/>
    <mergeCell ref="N68:Q68"/>
    <mergeCell ref="N51:Q51"/>
    <mergeCell ref="N52:Q52"/>
    <mergeCell ref="N53:Q53"/>
    <mergeCell ref="N54:Q54"/>
    <mergeCell ref="N55:Q55"/>
    <mergeCell ref="N56:Q56"/>
    <mergeCell ref="N57:Q57"/>
    <mergeCell ref="N58:Q58"/>
    <mergeCell ref="N59:Q59"/>
    <mergeCell ref="N42:Q42"/>
    <mergeCell ref="N43:Q43"/>
    <mergeCell ref="N44:Q44"/>
    <mergeCell ref="N45:Q45"/>
    <mergeCell ref="N46:Q46"/>
    <mergeCell ref="N47:Q47"/>
    <mergeCell ref="N48:Q48"/>
    <mergeCell ref="N49:Q49"/>
    <mergeCell ref="N50:Q50"/>
    <mergeCell ref="N33:Q33"/>
    <mergeCell ref="N34:Q34"/>
    <mergeCell ref="N35:Q35"/>
    <mergeCell ref="N36:Q36"/>
    <mergeCell ref="N37:Q37"/>
    <mergeCell ref="N38:Q38"/>
    <mergeCell ref="N39:Q39"/>
    <mergeCell ref="N40:Q40"/>
    <mergeCell ref="N41:Q41"/>
    <mergeCell ref="N24:Q24"/>
    <mergeCell ref="N25:Q25"/>
    <mergeCell ref="N26:Q26"/>
    <mergeCell ref="N27:Q27"/>
    <mergeCell ref="N28:Q28"/>
    <mergeCell ref="N29:Q29"/>
    <mergeCell ref="N30:Q30"/>
    <mergeCell ref="N31:Q31"/>
    <mergeCell ref="N32:Q32"/>
    <mergeCell ref="N15:Q15"/>
    <mergeCell ref="N16:Q16"/>
    <mergeCell ref="N17:Q17"/>
    <mergeCell ref="N18:Q18"/>
    <mergeCell ref="N19:Q19"/>
    <mergeCell ref="N20:Q20"/>
    <mergeCell ref="N21:Q21"/>
    <mergeCell ref="N22:Q22"/>
    <mergeCell ref="N23:Q23"/>
    <mergeCell ref="A11:D11"/>
    <mergeCell ref="E11:G13"/>
    <mergeCell ref="H11:J13"/>
    <mergeCell ref="K11:M13"/>
    <mergeCell ref="N11:Q12"/>
    <mergeCell ref="A12:A14"/>
    <mergeCell ref="B12:C13"/>
    <mergeCell ref="D12:D14"/>
    <mergeCell ref="N13:Q14"/>
    <mergeCell ref="A10:Q10"/>
    <mergeCell ref="B6:I6"/>
    <mergeCell ref="L6:M7"/>
    <mergeCell ref="N6:N7"/>
    <mergeCell ref="O6:O7"/>
    <mergeCell ref="A7:B7"/>
    <mergeCell ref="C7:I7"/>
    <mergeCell ref="J7:K7"/>
    <mergeCell ref="B8:I8"/>
    <mergeCell ref="L8:O8"/>
    <mergeCell ref="B9:I9"/>
    <mergeCell ref="L9:M9"/>
    <mergeCell ref="N9:O9"/>
    <mergeCell ref="A1:Q1"/>
    <mergeCell ref="A2:Q2"/>
    <mergeCell ref="A3:Q3"/>
    <mergeCell ref="B4:I4"/>
    <mergeCell ref="J4:K4"/>
    <mergeCell ref="L4:M4"/>
    <mergeCell ref="P4:P9"/>
    <mergeCell ref="Q4:Q9"/>
    <mergeCell ref="B5:I5"/>
    <mergeCell ref="L5:M5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A1FFD-ADB2-4C45-B33B-7D84157EABEC}">
  <sheetPr>
    <tabColor rgb="FFFF0000"/>
  </sheetPr>
  <dimension ref="A1:Q1095"/>
  <sheetViews>
    <sheetView showGridLines="0" tabSelected="1" view="pageBreakPreview" topLeftCell="A22" zoomScale="60" zoomScaleNormal="85" workbookViewId="0">
      <selection sqref="A1:Q25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80" t="s">
        <v>82</v>
      </c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</row>
    <row r="2" spans="1:17" ht="18.75" customHeight="1">
      <c r="A2" s="781" t="s">
        <v>77</v>
      </c>
      <c r="B2" s="782"/>
      <c r="C2" s="782"/>
      <c r="D2" s="782"/>
      <c r="E2" s="782"/>
      <c r="F2" s="782"/>
      <c r="G2" s="782"/>
      <c r="H2" s="782"/>
      <c r="I2" s="782"/>
      <c r="J2" s="782"/>
      <c r="K2" s="782"/>
      <c r="L2" s="782"/>
      <c r="M2" s="782"/>
      <c r="N2" s="782"/>
      <c r="O2" s="782"/>
      <c r="P2" s="782"/>
      <c r="Q2" s="783"/>
    </row>
    <row r="3" spans="1:17" ht="5.0999999999999996" customHeight="1">
      <c r="A3" s="793"/>
      <c r="B3" s="793"/>
      <c r="C3" s="793"/>
      <c r="D3" s="793"/>
      <c r="E3" s="793"/>
      <c r="F3" s="793"/>
      <c r="G3" s="793"/>
      <c r="H3" s="793"/>
      <c r="I3" s="793"/>
      <c r="J3" s="793"/>
      <c r="K3" s="793"/>
      <c r="L3" s="793"/>
      <c r="M3" s="793"/>
      <c r="N3" s="793"/>
      <c r="O3" s="793"/>
      <c r="P3" s="793"/>
      <c r="Q3" s="793"/>
    </row>
    <row r="4" spans="1:17" ht="15" customHeight="1">
      <c r="A4" s="30" t="s">
        <v>1</v>
      </c>
      <c r="B4" s="767" t="str">
        <f>'LVC - FICHA CAMPO - Decrescente'!C4</f>
        <v>LVC</v>
      </c>
      <c r="C4" s="767"/>
      <c r="D4" s="767"/>
      <c r="E4" s="767"/>
      <c r="F4" s="767"/>
      <c r="G4" s="768"/>
      <c r="H4" s="570" t="s">
        <v>174</v>
      </c>
      <c r="I4" s="572"/>
      <c r="J4" s="570" t="s">
        <v>231</v>
      </c>
      <c r="K4" s="571"/>
      <c r="L4" s="571"/>
      <c r="M4" s="571"/>
      <c r="N4" s="9" t="s">
        <v>49</v>
      </c>
      <c r="O4" s="10" t="s">
        <v>50</v>
      </c>
      <c r="P4" s="741" t="s">
        <v>51</v>
      </c>
      <c r="Q4" s="744">
        <f>'LVC - FICHA CAMPO - Decrescente'!AA4</f>
        <v>45945</v>
      </c>
    </row>
    <row r="5" spans="1:17" ht="15" customHeight="1">
      <c r="A5" s="31" t="s">
        <v>2</v>
      </c>
      <c r="B5" s="750" t="str">
        <f>'LVC - FICHA CAMPO - Decrescente'!C5</f>
        <v>GO-020</v>
      </c>
      <c r="C5" s="750"/>
      <c r="D5" s="750"/>
      <c r="E5" s="750"/>
      <c r="F5" s="750"/>
      <c r="G5" s="751"/>
      <c r="H5" s="12" t="s">
        <v>8</v>
      </c>
      <c r="I5" s="13" t="s">
        <v>9</v>
      </c>
      <c r="J5" s="758" t="s">
        <v>3</v>
      </c>
      <c r="K5" s="759"/>
      <c r="L5" s="759"/>
      <c r="M5" s="759"/>
      <c r="N5" s="14">
        <f>'LVC - FICHA CAMPO - Decrescente'!V5</f>
        <v>3.5</v>
      </c>
      <c r="O5" s="15">
        <f>'LVC - FICHA CAMPO - Decrescente'!W5</f>
        <v>3.5</v>
      </c>
      <c r="P5" s="742"/>
      <c r="Q5" s="745"/>
    </row>
    <row r="6" spans="1:17" ht="15" customHeight="1">
      <c r="A6" s="31" t="s">
        <v>170</v>
      </c>
      <c r="B6" s="750" t="str">
        <f>'LVC - FICHA CAMPO - Decrescente'!C6</f>
        <v>020EGO0010</v>
      </c>
      <c r="C6" s="750"/>
      <c r="D6" s="750"/>
      <c r="E6" s="750"/>
      <c r="F6" s="750"/>
      <c r="G6" s="751"/>
      <c r="H6" s="238">
        <f>'LVC - FICHA CAMPO - Decrescente'!N6</f>
        <v>10.6529788866881</v>
      </c>
      <c r="I6" s="238">
        <f>'LVC - FICHA CAMPO - Decrescente'!P6</f>
        <v>0</v>
      </c>
      <c r="J6" s="758" t="s">
        <v>59</v>
      </c>
      <c r="K6" s="759"/>
      <c r="L6" s="759"/>
      <c r="M6" s="759"/>
      <c r="N6" s="769">
        <f>'LVC - FICHA CAMPO - Decrescente'!V6</f>
        <v>0</v>
      </c>
      <c r="O6" s="771">
        <f>'LVC - FICHA CAMPO - Decrescente'!W6</f>
        <v>1.8</v>
      </c>
      <c r="P6" s="742"/>
      <c r="Q6" s="745"/>
    </row>
    <row r="7" spans="1:17" ht="15" customHeight="1">
      <c r="A7" s="789" t="s">
        <v>52</v>
      </c>
      <c r="B7" s="790"/>
      <c r="C7" s="764" t="str">
        <f>'LVC - FICHA CAMPO - Decrescente'!E7</f>
        <v>DECRESCENTE</v>
      </c>
      <c r="D7" s="764"/>
      <c r="E7" s="764"/>
      <c r="F7" s="764"/>
      <c r="G7" s="791"/>
      <c r="H7" s="758" t="s">
        <v>58</v>
      </c>
      <c r="I7" s="760"/>
      <c r="J7" s="758"/>
      <c r="K7" s="759"/>
      <c r="L7" s="759"/>
      <c r="M7" s="759"/>
      <c r="N7" s="770" t="str">
        <f>IF('ANEXO B - ICPF - Derescente'!V7&lt;&gt;"",'ANEXO B - ICPF - Derescente'!V7,"")</f>
        <v/>
      </c>
      <c r="O7" s="772" t="str">
        <f>IF('ANEXO B - ICPF - Derescente'!W7&lt;&gt;"",'ANEXO B - ICPF - Derescente'!W7,"")</f>
        <v/>
      </c>
      <c r="P7" s="742"/>
      <c r="Q7" s="745"/>
    </row>
    <row r="8" spans="1:17" ht="15" customHeight="1">
      <c r="A8" s="32" t="s">
        <v>6</v>
      </c>
      <c r="B8" s="750" t="str">
        <f>'LVC - FICHA CAMPO - Decrescente'!C8</f>
        <v>Do Km 10,653 ao 0</v>
      </c>
      <c r="C8" s="777"/>
      <c r="D8" s="777"/>
      <c r="E8" s="777"/>
      <c r="F8" s="777"/>
      <c r="G8" s="778"/>
      <c r="H8" s="12" t="s">
        <v>8</v>
      </c>
      <c r="I8" s="13" t="s">
        <v>9</v>
      </c>
      <c r="J8" s="792"/>
      <c r="K8" s="750"/>
      <c r="L8" s="750"/>
      <c r="M8" s="750"/>
      <c r="N8" s="750"/>
      <c r="O8" s="751"/>
      <c r="P8" s="742"/>
      <c r="Q8" s="745"/>
    </row>
    <row r="9" spans="1:17" ht="15" customHeight="1">
      <c r="A9" s="33" t="s">
        <v>7</v>
      </c>
      <c r="B9" s="755">
        <f>'LVC - FICHA CAMPO - Decrescente'!C9</f>
        <v>10.653</v>
      </c>
      <c r="C9" s="794"/>
      <c r="D9" s="794"/>
      <c r="E9" s="794"/>
      <c r="F9" s="794"/>
      <c r="G9" s="795"/>
      <c r="H9" s="34">
        <f>'LVC - FICHA CAMPO - Decrescente'!N9</f>
        <v>0.29166666666666669</v>
      </c>
      <c r="I9" s="24">
        <f>'LVC - FICHA CAMPO - Decrescente'!P9</f>
        <v>0.31944444444444448</v>
      </c>
      <c r="J9" s="600" t="s">
        <v>5</v>
      </c>
      <c r="K9" s="779"/>
      <c r="L9" s="779"/>
      <c r="M9" s="779"/>
      <c r="N9" s="752">
        <f>'LVC - FICHA CAMPO - Decrescente'!V9</f>
        <v>40</v>
      </c>
      <c r="O9" s="753"/>
      <c r="P9" s="787"/>
      <c r="Q9" s="788"/>
    </row>
    <row r="10" spans="1:17" ht="5.0999999999999996" customHeight="1">
      <c r="A10" s="643"/>
      <c r="B10" s="643"/>
      <c r="C10" s="643"/>
      <c r="D10" s="643"/>
      <c r="E10" s="643"/>
      <c r="F10" s="643"/>
      <c r="G10" s="643"/>
      <c r="H10" s="643"/>
      <c r="I10" s="643"/>
      <c r="J10" s="643"/>
      <c r="K10" s="643"/>
      <c r="L10" s="643"/>
      <c r="M10" s="643"/>
      <c r="N10" s="643"/>
      <c r="O10" s="643"/>
      <c r="P10" s="643"/>
      <c r="Q10" s="643"/>
    </row>
    <row r="11" spans="1:17" ht="18" customHeight="1">
      <c r="A11" s="785" t="s">
        <v>6</v>
      </c>
      <c r="B11" s="786"/>
      <c r="C11" s="786"/>
      <c r="D11" s="786"/>
      <c r="E11" s="786" t="s">
        <v>44</v>
      </c>
      <c r="F11" s="786"/>
      <c r="G11" s="786"/>
      <c r="H11" s="786"/>
      <c r="I11" s="786"/>
      <c r="J11" s="786"/>
      <c r="K11" s="786"/>
      <c r="L11" s="786"/>
      <c r="M11" s="786"/>
      <c r="N11" s="786"/>
      <c r="O11" s="786"/>
      <c r="P11" s="786"/>
      <c r="Q11" s="797"/>
    </row>
    <row r="12" spans="1:17" ht="20.25" customHeight="1">
      <c r="A12" s="796" t="s">
        <v>13</v>
      </c>
      <c r="B12" s="784" t="s">
        <v>14</v>
      </c>
      <c r="C12" s="784"/>
      <c r="D12" s="784" t="s">
        <v>15</v>
      </c>
      <c r="E12" s="784" t="s">
        <v>33</v>
      </c>
      <c r="F12" s="784" t="s">
        <v>11</v>
      </c>
      <c r="G12" s="784" t="s">
        <v>45</v>
      </c>
      <c r="H12" s="784"/>
      <c r="I12" s="784"/>
      <c r="J12" s="798" t="s">
        <v>0</v>
      </c>
      <c r="K12" s="799"/>
      <c r="L12" s="799"/>
      <c r="M12" s="799"/>
      <c r="N12" s="799"/>
      <c r="O12" s="799"/>
      <c r="P12" s="799"/>
      <c r="Q12" s="800"/>
    </row>
    <row r="13" spans="1:17" ht="20.25" customHeight="1">
      <c r="A13" s="796"/>
      <c r="B13" s="784"/>
      <c r="C13" s="784"/>
      <c r="D13" s="784"/>
      <c r="E13" s="784"/>
      <c r="F13" s="784"/>
      <c r="G13" s="784"/>
      <c r="H13" s="784"/>
      <c r="I13" s="784"/>
      <c r="J13" s="801"/>
      <c r="K13" s="802"/>
      <c r="L13" s="802"/>
      <c r="M13" s="802"/>
      <c r="N13" s="802"/>
      <c r="O13" s="802"/>
      <c r="P13" s="802"/>
      <c r="Q13" s="803"/>
    </row>
    <row r="14" spans="1:17" ht="34.5" customHeight="1">
      <c r="A14" s="796"/>
      <c r="B14" s="26" t="s">
        <v>22</v>
      </c>
      <c r="C14" s="26" t="s">
        <v>23</v>
      </c>
      <c r="D14" s="784"/>
      <c r="E14" s="784"/>
      <c r="F14" s="784"/>
      <c r="G14" s="27" t="s">
        <v>46</v>
      </c>
      <c r="H14" s="27" t="s">
        <v>47</v>
      </c>
      <c r="I14" s="27" t="s">
        <v>48</v>
      </c>
      <c r="J14" s="804" t="s">
        <v>72</v>
      </c>
      <c r="K14" s="805"/>
      <c r="L14" s="805"/>
      <c r="M14" s="805"/>
      <c r="N14" s="805"/>
      <c r="O14" s="805"/>
      <c r="P14" s="805"/>
      <c r="Q14" s="806"/>
    </row>
    <row r="15" spans="1:17" ht="65.45" customHeight="1">
      <c r="A15" s="235">
        <f>IF(B15="","",1)</f>
        <v>1</v>
      </c>
      <c r="B15" s="301">
        <f>'ANEXO C - IGGE - Decrescente'!B15</f>
        <v>10.6529788866881</v>
      </c>
      <c r="C15" s="301">
        <f>'ANEXO C - IGGE - Decrescente'!C15</f>
        <v>9.9999788866880994</v>
      </c>
      <c r="D15" s="301">
        <f>'ANEXO C - IGGE - Decrescente'!D15</f>
        <v>0.65300000000000047</v>
      </c>
      <c r="E15" s="28">
        <f>'MEM. CÁLCULO - Decrescente'!AU15</f>
        <v>31.328483920367518</v>
      </c>
      <c r="F15" s="28">
        <f>'MEM. CÁLCULO - Decrescente'!AV15</f>
        <v>3.4335758039816238</v>
      </c>
      <c r="G15" s="29">
        <f>'MEM. CÁLCULO - Decrescente'!AW15</f>
        <v>3</v>
      </c>
      <c r="H15" s="29" t="str">
        <f>'MEM. CÁLCULO - Decrescente'!AX15</f>
        <v>C</v>
      </c>
      <c r="I15" s="29" t="str">
        <f>'MEM. CÁLCULO - Decrescente'!AY15</f>
        <v>REGULAR</v>
      </c>
      <c r="J15" s="807" t="str">
        <f>'MEM. CÁLCULO - Decrescente'!AZ15</f>
        <v>APLICAÇÃO DE LAMA ASFÁLTICA OU MICROREVESTIMENTO - Desgaste superficial, trincas não muito severas em áreas não muito extensas, “panelas” e remendos pontuais</v>
      </c>
      <c r="K15" s="807"/>
      <c r="L15" s="807"/>
      <c r="M15" s="807"/>
      <c r="N15" s="807"/>
      <c r="O15" s="807"/>
      <c r="P15" s="807"/>
      <c r="Q15" s="808"/>
    </row>
    <row r="16" spans="1:17" ht="65.45" customHeight="1">
      <c r="A16" s="235">
        <f>IF(B16="","",MAX($A$15:A15)+1)</f>
        <v>2</v>
      </c>
      <c r="B16" s="301">
        <f>'ANEXO C - IGGE - Decrescente'!B16</f>
        <v>9.9999788866880994</v>
      </c>
      <c r="C16" s="301">
        <f>'ANEXO C - IGGE - Decrescente'!C16</f>
        <v>8.9999788866880994</v>
      </c>
      <c r="D16" s="301">
        <f>'ANEXO C - IGGE - Decrescente'!D16</f>
        <v>1</v>
      </c>
      <c r="E16" s="28">
        <f>'MEM. CÁLCULO - Decrescente'!AU16</f>
        <v>35.282071428571427</v>
      </c>
      <c r="F16" s="28">
        <f>'MEM. CÁLCULO - Decrescente'!AV16</f>
        <v>3.2358964285714285</v>
      </c>
      <c r="G16" s="29">
        <f>'MEM. CÁLCULO - Decrescente'!AW16</f>
        <v>3</v>
      </c>
      <c r="H16" s="29" t="str">
        <f t="shared" ref="H16:H25" si="0">IF(B16="","",IF(G16=0,"A",IF(G16=1,"B",IF(G16=2,"B",IF(G16=3,"C",IF(G16=4,"C",IF(G16=5,"D",IF(G16=7,"D",IF(G16=8,"E",IF(G16=10,"E"))))))))))</f>
        <v>C</v>
      </c>
      <c r="I16" s="29" t="str">
        <f>'MEM. CÁLCULO - Decrescente'!AY16</f>
        <v>REGULAR</v>
      </c>
      <c r="J16" s="807" t="str">
        <f>'MEM. CÁLCULO - Decrescente'!AZ16</f>
        <v>APLICAÇÃO DE LAMA ASFÁLTICA OU MICROREVESTIMENTO - Desgaste superficial, trincas não muito severas em áreas não muito extensas, “panelas” e remendos pontuais</v>
      </c>
      <c r="K16" s="807"/>
      <c r="L16" s="807"/>
      <c r="M16" s="807"/>
      <c r="N16" s="807"/>
      <c r="O16" s="807"/>
      <c r="P16" s="807"/>
      <c r="Q16" s="808"/>
    </row>
    <row r="17" spans="1:17" ht="65.45" customHeight="1">
      <c r="A17" s="235">
        <f>IF(B17="","",MAX($A$15:A16)+1)</f>
        <v>3</v>
      </c>
      <c r="B17" s="301">
        <f>'ANEXO C - IGGE - Decrescente'!B17</f>
        <v>8.9999788866880994</v>
      </c>
      <c r="C17" s="301">
        <f>'ANEXO C - IGGE - Decrescente'!C17</f>
        <v>7.9999788866880994</v>
      </c>
      <c r="D17" s="301">
        <f>'ANEXO C - IGGE - Decrescente'!D17</f>
        <v>1</v>
      </c>
      <c r="E17" s="28">
        <f>'MEM. CÁLCULO - Decrescente'!AU17</f>
        <v>28.327071428571429</v>
      </c>
      <c r="F17" s="28">
        <f>'MEM. CÁLCULO - Decrescente'!AV17</f>
        <v>3.5836464285714289</v>
      </c>
      <c r="G17" s="29">
        <f>'MEM. CÁLCULO - Decrescente'!AW17</f>
        <v>2</v>
      </c>
      <c r="H17" s="29" t="str">
        <f t="shared" si="0"/>
        <v>B</v>
      </c>
      <c r="I17" s="29" t="str">
        <f>'MEM. CÁLCULO - Decrescente'!AY17</f>
        <v>BOM</v>
      </c>
      <c r="J17" s="807" t="str">
        <f>'MEM. CÁLCULO - Decrescente'!AZ17</f>
        <v>APLICAÇÃO DE LAMA ASFÁLTICA OU MICROREVESTIMENTO - Desgaste superficial, trincas não muito severas em áreas não muito extensas, “panelas” e remendos pontuais</v>
      </c>
      <c r="K17" s="807"/>
      <c r="L17" s="807"/>
      <c r="M17" s="807"/>
      <c r="N17" s="807"/>
      <c r="O17" s="807"/>
      <c r="P17" s="807"/>
      <c r="Q17" s="808"/>
    </row>
    <row r="18" spans="1:17" ht="65.45" customHeight="1">
      <c r="A18" s="235">
        <f>IF(B18="","",MAX($A$15:A17)+1)</f>
        <v>4</v>
      </c>
      <c r="B18" s="301">
        <f>'ANEXO C - IGGE - Decrescente'!B18</f>
        <v>7.9999788866880994</v>
      </c>
      <c r="C18" s="301">
        <f>'ANEXO C - IGGE - Decrescente'!C18</f>
        <v>6.9999788866880994</v>
      </c>
      <c r="D18" s="301">
        <f>'ANEXO C - IGGE - Decrescente'!D18</f>
        <v>1</v>
      </c>
      <c r="E18" s="28">
        <f>'MEM. CÁLCULO - Decrescente'!AU18</f>
        <v>26.368642857142859</v>
      </c>
      <c r="F18" s="28">
        <f>'MEM. CÁLCULO - Decrescente'!AV18</f>
        <v>3.6815678571428574</v>
      </c>
      <c r="G18" s="29">
        <f>'MEM. CÁLCULO - Decrescente'!AW18</f>
        <v>2</v>
      </c>
      <c r="H18" s="29" t="str">
        <f t="shared" si="0"/>
        <v>B</v>
      </c>
      <c r="I18" s="29" t="str">
        <f>'MEM. CÁLCULO - Decrescente'!AY18</f>
        <v>BOM</v>
      </c>
      <c r="J18" s="807" t="str">
        <f>'MEM. CÁLCULO - Decrescente'!AZ18</f>
        <v>APLICAÇÃO DE LAMA ASFÁLTICA OU MICROREVESTIMENTO - Desgaste superficial, trincas não muito severas em áreas não muito extensas, “panelas” e remendos pontuais</v>
      </c>
      <c r="K18" s="807"/>
      <c r="L18" s="807"/>
      <c r="M18" s="807"/>
      <c r="N18" s="807"/>
      <c r="O18" s="807"/>
      <c r="P18" s="807"/>
      <c r="Q18" s="808"/>
    </row>
    <row r="19" spans="1:17" ht="65.45" customHeight="1">
      <c r="A19" s="235">
        <f>IF(B19="","",MAX($A$15:A18)+1)</f>
        <v>5</v>
      </c>
      <c r="B19" s="301">
        <f>'ANEXO C - IGGE - Decrescente'!B19</f>
        <v>6.9999788866880994</v>
      </c>
      <c r="C19" s="301">
        <f>'ANEXO C - IGGE - Decrescente'!C19</f>
        <v>5.9999788866880994</v>
      </c>
      <c r="D19" s="301">
        <f>'ANEXO C - IGGE - Decrescente'!D19</f>
        <v>1</v>
      </c>
      <c r="E19" s="28">
        <f>'MEM. CÁLCULO - Decrescente'!AU19</f>
        <v>33.950714285714284</v>
      </c>
      <c r="F19" s="28">
        <f>'MEM. CÁLCULO - Decrescente'!AV19</f>
        <v>3.3024642857142861</v>
      </c>
      <c r="G19" s="29">
        <f>'MEM. CÁLCULO - Decrescente'!AW19</f>
        <v>3</v>
      </c>
      <c r="H19" s="29" t="str">
        <f t="shared" si="0"/>
        <v>C</v>
      </c>
      <c r="I19" s="29" t="str">
        <f>'MEM. CÁLCULO - Decrescente'!AY19</f>
        <v>REGULAR</v>
      </c>
      <c r="J19" s="807" t="str">
        <f>'MEM. CÁLCULO - Decrescente'!AZ19</f>
        <v>APLICAÇÃO DE LAMA ASFÁLTICA OU MICROREVESTIMENTO - Desgaste superficial, trincas não muito severas em áreas não muito extensas, “panelas” e remendos pontuais</v>
      </c>
      <c r="K19" s="807"/>
      <c r="L19" s="807"/>
      <c r="M19" s="807"/>
      <c r="N19" s="807"/>
      <c r="O19" s="807"/>
      <c r="P19" s="807"/>
      <c r="Q19" s="808"/>
    </row>
    <row r="20" spans="1:17" ht="65.45" customHeight="1">
      <c r="A20" s="235">
        <f>IF(B20="","",MAX($A$15:A19)+1)</f>
        <v>6</v>
      </c>
      <c r="B20" s="301">
        <f>'ANEXO C - IGGE - Decrescente'!B20</f>
        <v>5.9999788866880994</v>
      </c>
      <c r="C20" s="301">
        <f>'ANEXO C - IGGE - Decrescente'!C20</f>
        <v>4.9999788866880994</v>
      </c>
      <c r="D20" s="301">
        <f>'ANEXO C - IGGE - Decrescente'!D20</f>
        <v>1</v>
      </c>
      <c r="E20" s="28">
        <f>'MEM. CÁLCULO - Decrescente'!AU20</f>
        <v>37.314500000000002</v>
      </c>
      <c r="F20" s="28">
        <f>'MEM. CÁLCULO - Decrescente'!AV20</f>
        <v>3.1342749999999997</v>
      </c>
      <c r="G20" s="29">
        <f>'MEM. CÁLCULO - Decrescente'!AW20</f>
        <v>3</v>
      </c>
      <c r="H20" s="29" t="str">
        <f t="shared" si="0"/>
        <v>C</v>
      </c>
      <c r="I20" s="29" t="str">
        <f>'MEM. CÁLCULO - Decrescente'!AY20</f>
        <v>REGULAR</v>
      </c>
      <c r="J20" s="807" t="str">
        <f>'MEM. CÁLCULO - Decrescente'!AZ20</f>
        <v>APLICAÇÃO DE LAMA ASFÁLTICA OU MICROREVESTIMENTO - Desgaste superficial, trincas não muito severas em áreas não muito extensas, “panelas” e remendos pontuais</v>
      </c>
      <c r="K20" s="807"/>
      <c r="L20" s="807"/>
      <c r="M20" s="807"/>
      <c r="N20" s="807"/>
      <c r="O20" s="807"/>
      <c r="P20" s="807"/>
      <c r="Q20" s="808"/>
    </row>
    <row r="21" spans="1:17" ht="65.45" customHeight="1">
      <c r="A21" s="235">
        <f>IF(B21="","",MAX($A$15:A20)+1)</f>
        <v>7</v>
      </c>
      <c r="B21" s="301">
        <f>'ANEXO C - IGGE - Decrescente'!B21</f>
        <v>4.9999788866880994</v>
      </c>
      <c r="C21" s="301">
        <f>'ANEXO C - IGGE - Decrescente'!C21</f>
        <v>3.9999788866880994</v>
      </c>
      <c r="D21" s="301">
        <f>'ANEXO C - IGGE - Decrescente'!D21</f>
        <v>1</v>
      </c>
      <c r="E21" s="28">
        <f>'MEM. CÁLCULO - Decrescente'!AU21</f>
        <v>24.516785714285717</v>
      </c>
      <c r="F21" s="28">
        <f>'MEM. CÁLCULO - Decrescente'!AV21</f>
        <v>3.7741607142857143</v>
      </c>
      <c r="G21" s="29">
        <f>'MEM. CÁLCULO - Decrescente'!AW21</f>
        <v>2</v>
      </c>
      <c r="H21" s="29" t="str">
        <f t="shared" si="0"/>
        <v>B</v>
      </c>
      <c r="I21" s="29" t="str">
        <f>'MEM. CÁLCULO - Decrescente'!AY21</f>
        <v>BOM</v>
      </c>
      <c r="J21" s="807" t="str">
        <f>'MEM. CÁLCULO - Decrescente'!AZ21</f>
        <v>APLICAÇÃO DE LAMA ASFÁLTICA OU MICROREVESTIMENTO - Desgaste superficial, trincas não muito severas em áreas não muito extensas, “panelas” e remendos pontuais</v>
      </c>
      <c r="K21" s="807"/>
      <c r="L21" s="807"/>
      <c r="M21" s="807"/>
      <c r="N21" s="807"/>
      <c r="O21" s="807"/>
      <c r="P21" s="807"/>
      <c r="Q21" s="808"/>
    </row>
    <row r="22" spans="1:17" ht="65.45" customHeight="1">
      <c r="A22" s="235">
        <f>IF(B22="","",MAX($A$15:A21)+1)</f>
        <v>8</v>
      </c>
      <c r="B22" s="301">
        <f>'ANEXO C - IGGE - Decrescente'!B22</f>
        <v>3.9999788866880994</v>
      </c>
      <c r="C22" s="301">
        <f>'ANEXO C - IGGE - Decrescente'!C22</f>
        <v>2.9999788866880994</v>
      </c>
      <c r="D22" s="301">
        <f>'ANEXO C - IGGE - Decrescente'!D22</f>
        <v>1</v>
      </c>
      <c r="E22" s="28">
        <f>'MEM. CÁLCULO - Decrescente'!AU22</f>
        <v>33.886071428571427</v>
      </c>
      <c r="F22" s="28">
        <f>'MEM. CÁLCULO - Decrescente'!AV22</f>
        <v>3.3056964285714283</v>
      </c>
      <c r="G22" s="29">
        <f>'MEM. CÁLCULO - Decrescente'!AW22</f>
        <v>3</v>
      </c>
      <c r="H22" s="29" t="str">
        <f t="shared" si="0"/>
        <v>C</v>
      </c>
      <c r="I22" s="29" t="str">
        <f>'MEM. CÁLCULO - Decrescente'!AY22</f>
        <v>REGULAR</v>
      </c>
      <c r="J22" s="807" t="str">
        <f>'MEM. CÁLCULO - Decrescente'!AZ22</f>
        <v>APLICAÇÃO DE LAMA ASFÁLTICA OU MICROREVESTIMENTO - Desgaste superficial, trincas não muito severas em áreas não muito extensas, “panelas” e remendos pontuais</v>
      </c>
      <c r="K22" s="807"/>
      <c r="L22" s="807"/>
      <c r="M22" s="807"/>
      <c r="N22" s="807"/>
      <c r="O22" s="807"/>
      <c r="P22" s="807"/>
      <c r="Q22" s="808"/>
    </row>
    <row r="23" spans="1:17" ht="65.45" customHeight="1">
      <c r="A23" s="235">
        <f>IF(B23="","",MAX($A$15:A22)+1)</f>
        <v>9</v>
      </c>
      <c r="B23" s="301">
        <f>'ANEXO C - IGGE - Decrescente'!B23</f>
        <v>2.9999788866880994</v>
      </c>
      <c r="C23" s="301">
        <f>'ANEXO C - IGGE - Decrescente'!C23</f>
        <v>1.9999788866880994</v>
      </c>
      <c r="D23" s="301">
        <f>'ANEXO C - IGGE - Decrescente'!D23</f>
        <v>1</v>
      </c>
      <c r="E23" s="28">
        <f>'MEM. CÁLCULO - Decrescente'!AU23</f>
        <v>34.06814285714286</v>
      </c>
      <c r="F23" s="28">
        <f>'MEM. CÁLCULO - Decrescente'!AV23</f>
        <v>3.2965928571428571</v>
      </c>
      <c r="G23" s="29">
        <f>'MEM. CÁLCULO - Decrescente'!AW23</f>
        <v>3</v>
      </c>
      <c r="H23" s="29" t="str">
        <f t="shared" si="0"/>
        <v>C</v>
      </c>
      <c r="I23" s="29" t="str">
        <f>'MEM. CÁLCULO - Decrescente'!AY23</f>
        <v>REGULAR</v>
      </c>
      <c r="J23" s="807" t="str">
        <f>'MEM. CÁLCULO - Decrescente'!AZ23</f>
        <v>APLICAÇÃO DE LAMA ASFÁLTICA OU MICROREVESTIMENTO - Desgaste superficial, trincas não muito severas em áreas não muito extensas, “panelas” e remendos pontuais</v>
      </c>
      <c r="K23" s="807"/>
      <c r="L23" s="807"/>
      <c r="M23" s="807"/>
      <c r="N23" s="807"/>
      <c r="O23" s="807"/>
      <c r="P23" s="807"/>
      <c r="Q23" s="808"/>
    </row>
    <row r="24" spans="1:17" ht="65.45" customHeight="1">
      <c r="A24" s="235">
        <f>IF(B24="","",MAX($A$15:A23)+1)</f>
        <v>10</v>
      </c>
      <c r="B24" s="301">
        <f>'ANEXO C - IGGE - Decrescente'!B24</f>
        <v>1.9999788866880994</v>
      </c>
      <c r="C24" s="301">
        <f>'ANEXO C - IGGE - Decrescente'!C24</f>
        <v>0.99997888668809942</v>
      </c>
      <c r="D24" s="301">
        <f>'ANEXO C - IGGE - Decrescente'!D24</f>
        <v>1</v>
      </c>
      <c r="E24" s="28">
        <f>'MEM. CÁLCULO - Decrescente'!AU24</f>
        <v>38.940428571428569</v>
      </c>
      <c r="F24" s="28">
        <f>'MEM. CÁLCULO - Decrescente'!AV24</f>
        <v>3.0529785714285715</v>
      </c>
      <c r="G24" s="29">
        <f>'MEM. CÁLCULO - Decrescente'!AW24</f>
        <v>3</v>
      </c>
      <c r="H24" s="29" t="str">
        <f t="shared" si="0"/>
        <v>C</v>
      </c>
      <c r="I24" s="29" t="str">
        <f>'MEM. CÁLCULO - Decrescente'!AY24</f>
        <v>REGULAR</v>
      </c>
      <c r="J24" s="807" t="str">
        <f>'MEM. CÁLCULO - Decrescente'!AZ24</f>
        <v>APLICAÇÃO DE LAMA ASFÁLTICA OU MICROREVESTIMENTO - Desgaste superficial, trincas não muito severas em áreas não muito extensas, “panelas” e remendos pontuais</v>
      </c>
      <c r="K24" s="807"/>
      <c r="L24" s="807"/>
      <c r="M24" s="807"/>
      <c r="N24" s="807"/>
      <c r="O24" s="807"/>
      <c r="P24" s="807"/>
      <c r="Q24" s="808"/>
    </row>
    <row r="25" spans="1:17" ht="65.45" customHeight="1">
      <c r="A25" s="235">
        <f>IF(B25="","",MAX($A$15:A24)+1)</f>
        <v>11</v>
      </c>
      <c r="B25" s="301">
        <f>'ANEXO C - IGGE - Decrescente'!B25</f>
        <v>0.99997888668809942</v>
      </c>
      <c r="C25" s="301">
        <f>'ANEXO C - IGGE - Decrescente'!C25</f>
        <v>-2.1113311900577969E-5</v>
      </c>
      <c r="D25" s="301">
        <f>'ANEXO C - IGGE - Decrescente'!D25</f>
        <v>1</v>
      </c>
      <c r="E25" s="28">
        <f>'MEM. CÁLCULO - Decrescente'!AU25</f>
        <v>29.295999999999999</v>
      </c>
      <c r="F25" s="28">
        <f>'MEM. CÁLCULO - Decrescente'!AV25</f>
        <v>3.5352000000000006</v>
      </c>
      <c r="G25" s="29">
        <f>'MEM. CÁLCULO - Decrescente'!AW25</f>
        <v>2</v>
      </c>
      <c r="H25" s="29" t="str">
        <f t="shared" si="0"/>
        <v>B</v>
      </c>
      <c r="I25" s="29" t="str">
        <f>'MEM. CÁLCULO - Decrescente'!AY25</f>
        <v>BOM</v>
      </c>
      <c r="J25" s="807" t="str">
        <f>'MEM. CÁLCULO - Decrescente'!AZ25</f>
        <v>APLICAÇÃO DE LAMA ASFÁLTICA OU MICROREVESTIMENTO - Desgaste superficial, trincas não muito severas em áreas não muito extensas, “panelas” e remendos pontuais</v>
      </c>
      <c r="K25" s="807"/>
      <c r="L25" s="807"/>
      <c r="M25" s="807"/>
      <c r="N25" s="807"/>
      <c r="O25" s="807"/>
      <c r="P25" s="807"/>
      <c r="Q25" s="808"/>
    </row>
    <row r="26" spans="1:17"/>
    <row r="28" spans="1:17"/>
    <row r="29" spans="1:17"/>
    <row r="30" spans="1:17"/>
    <row r="31" spans="1:17"/>
    <row r="32" spans="1:17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</sheetData>
  <sheetProtection formatCells="0" selectLockedCells="1"/>
  <mergeCells count="44">
    <mergeCell ref="J25:Q25"/>
    <mergeCell ref="J20:Q20"/>
    <mergeCell ref="J21:Q21"/>
    <mergeCell ref="J22:Q22"/>
    <mergeCell ref="J23:Q23"/>
    <mergeCell ref="J24:Q24"/>
    <mergeCell ref="J15:Q15"/>
    <mergeCell ref="J16:Q16"/>
    <mergeCell ref="J17:Q17"/>
    <mergeCell ref="J18:Q18"/>
    <mergeCell ref="J19:Q19"/>
    <mergeCell ref="A11:D11"/>
    <mergeCell ref="E11:Q11"/>
    <mergeCell ref="A12:A14"/>
    <mergeCell ref="B12:C13"/>
    <mergeCell ref="D12:D14"/>
    <mergeCell ref="E12:E14"/>
    <mergeCell ref="F12:F14"/>
    <mergeCell ref="G12:I13"/>
    <mergeCell ref="J12:Q13"/>
    <mergeCell ref="J14:Q14"/>
    <mergeCell ref="A10:Q10"/>
    <mergeCell ref="B6:G6"/>
    <mergeCell ref="J6:M7"/>
    <mergeCell ref="N6:N7"/>
    <mergeCell ref="O6:O7"/>
    <mergeCell ref="A7:B7"/>
    <mergeCell ref="C7:G7"/>
    <mergeCell ref="H7:I7"/>
    <mergeCell ref="B8:G8"/>
    <mergeCell ref="J8:O8"/>
    <mergeCell ref="B9:G9"/>
    <mergeCell ref="J9:M9"/>
    <mergeCell ref="N9:O9"/>
    <mergeCell ref="A1:Q1"/>
    <mergeCell ref="A2:Q2"/>
    <mergeCell ref="A3:Q3"/>
    <mergeCell ref="B4:G4"/>
    <mergeCell ref="H4:I4"/>
    <mergeCell ref="J4:M4"/>
    <mergeCell ref="P4:P9"/>
    <mergeCell ref="Q4:Q9"/>
    <mergeCell ref="B5:G5"/>
    <mergeCell ref="J5:M5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BF3E9-FCB3-4082-B7E2-B0B43A94B0E6}">
  <sheetPr>
    <tabColor rgb="FFFF0000"/>
  </sheetPr>
  <dimension ref="A1:AN14"/>
  <sheetViews>
    <sheetView showGridLines="0" view="pageBreakPreview" zoomScale="60" zoomScaleNormal="70" workbookViewId="0">
      <selection activeCell="G48" sqref="G48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2" bestFit="1" customWidth="1"/>
    <col min="35" max="35" width="11.85546875" bestFit="1" customWidth="1"/>
    <col min="36" max="36" width="12.5703125" bestFit="1" customWidth="1"/>
    <col min="37" max="37" width="12.28515625" bestFit="1" customWidth="1"/>
    <col min="38" max="38" width="12.5703125" bestFit="1" customWidth="1"/>
    <col min="39" max="39" width="70.42578125" bestFit="1" customWidth="1"/>
    <col min="40" max="40" width="14.85546875" bestFit="1" customWidth="1"/>
  </cols>
  <sheetData>
    <row r="1" spans="1:40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60"/>
      <c r="AN1" s="288"/>
    </row>
    <row r="2" spans="1:40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09" t="s">
        <v>192</v>
      </c>
      <c r="V2" s="810"/>
      <c r="W2" s="811"/>
      <c r="X2" s="812" t="s">
        <v>11</v>
      </c>
      <c r="Y2" s="812" t="s">
        <v>33</v>
      </c>
      <c r="Z2" s="812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60"/>
      <c r="AN2" s="288"/>
    </row>
    <row r="3" spans="1:40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13"/>
      <c r="Y3" s="813"/>
      <c r="Z3" s="813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439</v>
      </c>
      <c r="AN3" s="292" t="s">
        <v>204</v>
      </c>
    </row>
    <row r="4" spans="1:40" ht="14.25">
      <c r="A4" s="269">
        <v>14</v>
      </c>
      <c r="B4" s="269" t="s">
        <v>413</v>
      </c>
      <c r="C4" s="269" t="s">
        <v>205</v>
      </c>
      <c r="D4" s="269" t="s">
        <v>442</v>
      </c>
      <c r="E4" s="269" t="s">
        <v>443</v>
      </c>
      <c r="F4" s="269" t="s">
        <v>277</v>
      </c>
      <c r="G4" s="269">
        <v>1</v>
      </c>
      <c r="H4" s="270">
        <v>10.696999999999999</v>
      </c>
      <c r="I4" s="270">
        <v>9.9999788866880994</v>
      </c>
      <c r="J4" s="269">
        <v>697</v>
      </c>
      <c r="K4" s="269" t="s">
        <v>54</v>
      </c>
      <c r="L4" s="269" t="s">
        <v>53</v>
      </c>
      <c r="M4" s="269" t="s">
        <v>53</v>
      </c>
      <c r="N4" s="269" t="s">
        <v>444</v>
      </c>
      <c r="O4" s="269" t="s">
        <v>54</v>
      </c>
      <c r="P4" s="269" t="s">
        <v>53</v>
      </c>
      <c r="Q4" s="269" t="s">
        <v>444</v>
      </c>
      <c r="R4" s="269" t="s">
        <v>55</v>
      </c>
      <c r="S4" s="269" t="s">
        <v>444</v>
      </c>
      <c r="T4" s="269" t="s">
        <v>444</v>
      </c>
      <c r="U4" s="316">
        <v>47.396630934150039</v>
      </c>
      <c r="V4" s="316">
        <v>0</v>
      </c>
      <c r="W4" s="316">
        <v>10</v>
      </c>
      <c r="X4" s="313">
        <v>3.4335758039816238</v>
      </c>
      <c r="Y4" s="313">
        <v>31.328483920367518</v>
      </c>
      <c r="Z4" s="313">
        <v>3</v>
      </c>
      <c r="AA4" s="269" t="s">
        <v>411</v>
      </c>
      <c r="AB4" s="270">
        <v>0.08</v>
      </c>
      <c r="AC4" s="270"/>
      <c r="AD4" s="270" t="s">
        <v>79</v>
      </c>
      <c r="AE4" s="270">
        <v>7</v>
      </c>
      <c r="AF4" s="270">
        <v>1.8</v>
      </c>
      <c r="AG4" s="269">
        <v>40</v>
      </c>
      <c r="AH4" s="317">
        <v>45859</v>
      </c>
      <c r="AI4" s="535" t="s">
        <v>409</v>
      </c>
      <c r="AJ4" s="535" t="s">
        <v>410</v>
      </c>
      <c r="AK4" s="535" t="s">
        <v>407</v>
      </c>
      <c r="AL4" s="535" t="s">
        <v>408</v>
      </c>
      <c r="AM4" s="535" t="s">
        <v>440</v>
      </c>
      <c r="AN4" s="293"/>
    </row>
    <row r="5" spans="1:40" ht="14.25">
      <c r="A5" s="269">
        <v>14</v>
      </c>
      <c r="B5" s="269" t="s">
        <v>413</v>
      </c>
      <c r="C5" s="269" t="s">
        <v>205</v>
      </c>
      <c r="D5" s="269" t="s">
        <v>442</v>
      </c>
      <c r="E5" s="269" t="s">
        <v>443</v>
      </c>
      <c r="F5" s="269" t="s">
        <v>277</v>
      </c>
      <c r="G5" s="269">
        <v>2</v>
      </c>
      <c r="H5" s="270">
        <v>9.9999788866880994</v>
      </c>
      <c r="I5" s="270">
        <v>8.9999788866880994</v>
      </c>
      <c r="J5" s="269">
        <v>1000</v>
      </c>
      <c r="K5" s="269" t="s">
        <v>54</v>
      </c>
      <c r="L5" s="269" t="s">
        <v>54</v>
      </c>
      <c r="M5" s="269" t="s">
        <v>53</v>
      </c>
      <c r="N5" s="269" t="s">
        <v>444</v>
      </c>
      <c r="O5" s="269" t="s">
        <v>54</v>
      </c>
      <c r="P5" s="269" t="s">
        <v>53</v>
      </c>
      <c r="Q5" s="269" t="s">
        <v>444</v>
      </c>
      <c r="R5" s="269" t="s">
        <v>55</v>
      </c>
      <c r="S5" s="269" t="s">
        <v>444</v>
      </c>
      <c r="T5" s="269" t="s">
        <v>444</v>
      </c>
      <c r="U5" s="316">
        <v>29.515714285714289</v>
      </c>
      <c r="V5" s="316">
        <v>0</v>
      </c>
      <c r="W5" s="316">
        <v>22</v>
      </c>
      <c r="X5" s="313">
        <v>3.2358964285714285</v>
      </c>
      <c r="Y5" s="313">
        <v>35.282071428571427</v>
      </c>
      <c r="Z5" s="313">
        <v>3</v>
      </c>
      <c r="AA5" s="269" t="s">
        <v>411</v>
      </c>
      <c r="AB5" s="270">
        <v>0.08</v>
      </c>
      <c r="AC5" s="270"/>
      <c r="AD5" s="270" t="s">
        <v>79</v>
      </c>
      <c r="AE5" s="270">
        <v>7</v>
      </c>
      <c r="AF5" s="270">
        <v>1.8</v>
      </c>
      <c r="AG5" s="269">
        <v>40</v>
      </c>
      <c r="AH5" s="317">
        <v>45859</v>
      </c>
      <c r="AI5" s="393" t="s">
        <v>407</v>
      </c>
      <c r="AJ5" s="270" t="s">
        <v>408</v>
      </c>
      <c r="AK5" s="535" t="s">
        <v>405</v>
      </c>
      <c r="AL5" s="535" t="s">
        <v>406</v>
      </c>
      <c r="AM5" s="535" t="s">
        <v>440</v>
      </c>
      <c r="AN5" s="293"/>
    </row>
    <row r="6" spans="1:40" ht="14.25">
      <c r="A6" s="269">
        <v>14</v>
      </c>
      <c r="B6" s="269" t="s">
        <v>413</v>
      </c>
      <c r="C6" s="269" t="s">
        <v>205</v>
      </c>
      <c r="D6" s="269" t="s">
        <v>442</v>
      </c>
      <c r="E6" s="269" t="s">
        <v>443</v>
      </c>
      <c r="F6" s="269" t="s">
        <v>277</v>
      </c>
      <c r="G6" s="269">
        <v>3</v>
      </c>
      <c r="H6" s="270">
        <v>8.9999788866880994</v>
      </c>
      <c r="I6" s="270">
        <v>7.9999788866880994</v>
      </c>
      <c r="J6" s="269">
        <v>1000</v>
      </c>
      <c r="K6" s="269" t="s">
        <v>54</v>
      </c>
      <c r="L6" s="269" t="s">
        <v>54</v>
      </c>
      <c r="M6" s="269" t="s">
        <v>53</v>
      </c>
      <c r="N6" s="269" t="s">
        <v>444</v>
      </c>
      <c r="O6" s="269" t="s">
        <v>54</v>
      </c>
      <c r="P6" s="269" t="s">
        <v>55</v>
      </c>
      <c r="Q6" s="269" t="s">
        <v>444</v>
      </c>
      <c r="R6" s="269" t="s">
        <v>55</v>
      </c>
      <c r="S6" s="269" t="s">
        <v>444</v>
      </c>
      <c r="T6" s="269" t="s">
        <v>444</v>
      </c>
      <c r="U6" s="316">
        <v>29.615714285714283</v>
      </c>
      <c r="V6" s="316">
        <v>0</v>
      </c>
      <c r="W6" s="316">
        <v>15</v>
      </c>
      <c r="X6" s="313">
        <v>3.5836464285714289</v>
      </c>
      <c r="Y6" s="313">
        <v>28.327071428571429</v>
      </c>
      <c r="Z6" s="313">
        <v>2</v>
      </c>
      <c r="AA6" s="269" t="s">
        <v>411</v>
      </c>
      <c r="AB6" s="270">
        <v>0.08</v>
      </c>
      <c r="AC6" s="270"/>
      <c r="AD6" s="270" t="s">
        <v>79</v>
      </c>
      <c r="AE6" s="270">
        <v>7</v>
      </c>
      <c r="AF6" s="270">
        <v>1.8</v>
      </c>
      <c r="AG6" s="269">
        <v>40</v>
      </c>
      <c r="AH6" s="317">
        <v>45859</v>
      </c>
      <c r="AI6" s="393" t="s">
        <v>405</v>
      </c>
      <c r="AJ6" s="270" t="s">
        <v>406</v>
      </c>
      <c r="AK6" s="394" t="s">
        <v>403</v>
      </c>
      <c r="AL6" s="534" t="s">
        <v>404</v>
      </c>
      <c r="AM6" s="535" t="s">
        <v>440</v>
      </c>
      <c r="AN6" s="293"/>
    </row>
    <row r="7" spans="1:40" ht="14.25">
      <c r="A7" s="269">
        <v>14</v>
      </c>
      <c r="B7" s="269" t="s">
        <v>413</v>
      </c>
      <c r="C7" s="269" t="s">
        <v>205</v>
      </c>
      <c r="D7" s="269" t="s">
        <v>442</v>
      </c>
      <c r="E7" s="269" t="s">
        <v>443</v>
      </c>
      <c r="F7" s="269" t="s">
        <v>277</v>
      </c>
      <c r="G7" s="269">
        <v>4</v>
      </c>
      <c r="H7" s="270">
        <v>7.9999788866880994</v>
      </c>
      <c r="I7" s="270">
        <v>6.9999788866880994</v>
      </c>
      <c r="J7" s="269">
        <v>1000</v>
      </c>
      <c r="K7" s="269" t="s">
        <v>54</v>
      </c>
      <c r="L7" s="269" t="s">
        <v>54</v>
      </c>
      <c r="M7" s="269" t="s">
        <v>53</v>
      </c>
      <c r="N7" s="269" t="s">
        <v>444</v>
      </c>
      <c r="O7" s="269" t="s">
        <v>54</v>
      </c>
      <c r="P7" s="269" t="s">
        <v>55</v>
      </c>
      <c r="Q7" s="269" t="s">
        <v>444</v>
      </c>
      <c r="R7" s="269" t="s">
        <v>55</v>
      </c>
      <c r="S7" s="269" t="s">
        <v>444</v>
      </c>
      <c r="T7" s="269" t="s">
        <v>444</v>
      </c>
      <c r="U7" s="316">
        <v>23.041428571428575</v>
      </c>
      <c r="V7" s="316">
        <v>0</v>
      </c>
      <c r="W7" s="316">
        <v>16</v>
      </c>
      <c r="X7" s="313">
        <v>3.6815678571428574</v>
      </c>
      <c r="Y7" s="313">
        <v>26.368642857142859</v>
      </c>
      <c r="Z7" s="313">
        <v>2</v>
      </c>
      <c r="AA7" s="269" t="s">
        <v>411</v>
      </c>
      <c r="AB7" s="270">
        <v>0.08</v>
      </c>
      <c r="AC7" s="270"/>
      <c r="AD7" s="270" t="s">
        <v>79</v>
      </c>
      <c r="AE7" s="270">
        <v>7</v>
      </c>
      <c r="AF7" s="270">
        <v>1.8</v>
      </c>
      <c r="AG7" s="269">
        <v>40</v>
      </c>
      <c r="AH7" s="317">
        <v>45859</v>
      </c>
      <c r="AI7" s="393" t="s">
        <v>403</v>
      </c>
      <c r="AJ7" s="270" t="s">
        <v>404</v>
      </c>
      <c r="AK7" s="394" t="s">
        <v>403</v>
      </c>
      <c r="AL7" s="534" t="s">
        <v>404</v>
      </c>
      <c r="AM7" s="535" t="s">
        <v>440</v>
      </c>
      <c r="AN7" s="293"/>
    </row>
    <row r="8" spans="1:40" ht="14.25">
      <c r="A8" s="269">
        <v>14</v>
      </c>
      <c r="B8" s="269" t="s">
        <v>413</v>
      </c>
      <c r="C8" s="269" t="s">
        <v>205</v>
      </c>
      <c r="D8" s="269" t="s">
        <v>442</v>
      </c>
      <c r="E8" s="269" t="s">
        <v>443</v>
      </c>
      <c r="F8" s="269" t="s">
        <v>277</v>
      </c>
      <c r="G8" s="269">
        <v>5</v>
      </c>
      <c r="H8" s="270">
        <v>6.9999788866880994</v>
      </c>
      <c r="I8" s="270">
        <v>5.9999788866880994</v>
      </c>
      <c r="J8" s="269">
        <v>1000</v>
      </c>
      <c r="K8" s="269" t="s">
        <v>54</v>
      </c>
      <c r="L8" s="269" t="s">
        <v>54</v>
      </c>
      <c r="M8" s="269" t="s">
        <v>53</v>
      </c>
      <c r="N8" s="269" t="s">
        <v>444</v>
      </c>
      <c r="O8" s="269" t="s">
        <v>54</v>
      </c>
      <c r="P8" s="269" t="s">
        <v>53</v>
      </c>
      <c r="Q8" s="269" t="s">
        <v>444</v>
      </c>
      <c r="R8" s="269" t="s">
        <v>55</v>
      </c>
      <c r="S8" s="269" t="s">
        <v>444</v>
      </c>
      <c r="T8" s="269" t="s">
        <v>444</v>
      </c>
      <c r="U8" s="316">
        <v>26.557142857142857</v>
      </c>
      <c r="V8" s="316">
        <v>0</v>
      </c>
      <c r="W8" s="316">
        <v>22</v>
      </c>
      <c r="X8" s="313">
        <v>3.3024642857142861</v>
      </c>
      <c r="Y8" s="313">
        <v>33.950714285714284</v>
      </c>
      <c r="Z8" s="313">
        <v>3</v>
      </c>
      <c r="AA8" s="269" t="s">
        <v>411</v>
      </c>
      <c r="AB8" s="270">
        <v>0.08</v>
      </c>
      <c r="AC8" s="270"/>
      <c r="AD8" s="270" t="s">
        <v>79</v>
      </c>
      <c r="AE8" s="270">
        <v>7</v>
      </c>
      <c r="AF8" s="270">
        <v>1.8</v>
      </c>
      <c r="AG8" s="269">
        <v>40</v>
      </c>
      <c r="AH8" s="317">
        <v>45859</v>
      </c>
      <c r="AI8" s="393" t="s">
        <v>403</v>
      </c>
      <c r="AJ8" s="270" t="s">
        <v>404</v>
      </c>
      <c r="AK8" s="394" t="s">
        <v>403</v>
      </c>
      <c r="AL8" s="534" t="s">
        <v>404</v>
      </c>
      <c r="AM8" s="535" t="s">
        <v>440</v>
      </c>
      <c r="AN8" s="293"/>
    </row>
    <row r="9" spans="1:40" ht="14.25">
      <c r="A9" s="269">
        <v>14</v>
      </c>
      <c r="B9" s="269" t="s">
        <v>413</v>
      </c>
      <c r="C9" s="269" t="s">
        <v>205</v>
      </c>
      <c r="D9" s="269" t="s">
        <v>442</v>
      </c>
      <c r="E9" s="269" t="s">
        <v>443</v>
      </c>
      <c r="F9" s="269" t="s">
        <v>277</v>
      </c>
      <c r="G9" s="269">
        <v>6</v>
      </c>
      <c r="H9" s="270">
        <v>5.9999788866880994</v>
      </c>
      <c r="I9" s="270">
        <v>4.9999788866880994</v>
      </c>
      <c r="J9" s="269">
        <v>1000</v>
      </c>
      <c r="K9" s="269" t="s">
        <v>54</v>
      </c>
      <c r="L9" s="269" t="s">
        <v>53</v>
      </c>
      <c r="M9" s="269" t="s">
        <v>53</v>
      </c>
      <c r="N9" s="269" t="s">
        <v>444</v>
      </c>
      <c r="O9" s="269" t="s">
        <v>54</v>
      </c>
      <c r="P9" s="269" t="s">
        <v>55</v>
      </c>
      <c r="Q9" s="269" t="s">
        <v>444</v>
      </c>
      <c r="R9" s="269" t="s">
        <v>55</v>
      </c>
      <c r="S9" s="269" t="s">
        <v>444</v>
      </c>
      <c r="T9" s="269" t="s">
        <v>444</v>
      </c>
      <c r="U9" s="316">
        <v>31.810000000000006</v>
      </c>
      <c r="V9" s="316">
        <v>0</v>
      </c>
      <c r="W9" s="316">
        <v>23</v>
      </c>
      <c r="X9" s="313">
        <v>3.1342749999999997</v>
      </c>
      <c r="Y9" s="313">
        <v>37.314500000000002</v>
      </c>
      <c r="Z9" s="313">
        <v>3</v>
      </c>
      <c r="AA9" s="269" t="s">
        <v>411</v>
      </c>
      <c r="AB9" s="270">
        <v>0.08</v>
      </c>
      <c r="AC9" s="270"/>
      <c r="AD9" s="270" t="s">
        <v>79</v>
      </c>
      <c r="AE9" s="270">
        <v>7</v>
      </c>
      <c r="AF9" s="270">
        <v>1.8</v>
      </c>
      <c r="AG9" s="269">
        <v>40</v>
      </c>
      <c r="AH9" s="317">
        <v>45859</v>
      </c>
      <c r="AI9" s="393" t="s">
        <v>403</v>
      </c>
      <c r="AJ9" s="270" t="s">
        <v>404</v>
      </c>
      <c r="AK9" s="394" t="s">
        <v>403</v>
      </c>
      <c r="AL9" s="534" t="s">
        <v>404</v>
      </c>
      <c r="AM9" s="535" t="s">
        <v>440</v>
      </c>
      <c r="AN9" s="293"/>
    </row>
    <row r="10" spans="1:40" ht="14.25">
      <c r="A10" s="269">
        <v>14</v>
      </c>
      <c r="B10" s="269" t="s">
        <v>413</v>
      </c>
      <c r="C10" s="269" t="s">
        <v>205</v>
      </c>
      <c r="D10" s="269" t="s">
        <v>442</v>
      </c>
      <c r="E10" s="269" t="s">
        <v>443</v>
      </c>
      <c r="F10" s="269" t="s">
        <v>277</v>
      </c>
      <c r="G10" s="269">
        <v>7</v>
      </c>
      <c r="H10" s="270">
        <v>4.9999788866880994</v>
      </c>
      <c r="I10" s="270">
        <v>3.9999788866880994</v>
      </c>
      <c r="J10" s="269">
        <v>1000</v>
      </c>
      <c r="K10" s="269" t="s">
        <v>54</v>
      </c>
      <c r="L10" s="269" t="s">
        <v>53</v>
      </c>
      <c r="M10" s="269" t="s">
        <v>53</v>
      </c>
      <c r="N10" s="269" t="s">
        <v>444</v>
      </c>
      <c r="O10" s="269" t="s">
        <v>54</v>
      </c>
      <c r="P10" s="269" t="s">
        <v>55</v>
      </c>
      <c r="Q10" s="269" t="s">
        <v>444</v>
      </c>
      <c r="R10" s="269" t="s">
        <v>55</v>
      </c>
      <c r="S10" s="269" t="s">
        <v>444</v>
      </c>
      <c r="T10" s="269" t="s">
        <v>444</v>
      </c>
      <c r="U10" s="316">
        <v>25.592857142857145</v>
      </c>
      <c r="V10" s="316">
        <v>0</v>
      </c>
      <c r="W10" s="316">
        <v>13</v>
      </c>
      <c r="X10" s="313">
        <v>3.7741607142857143</v>
      </c>
      <c r="Y10" s="313">
        <v>24.516785714285717</v>
      </c>
      <c r="Z10" s="313">
        <v>2</v>
      </c>
      <c r="AA10" s="269" t="s">
        <v>411</v>
      </c>
      <c r="AB10" s="270">
        <v>0.08</v>
      </c>
      <c r="AC10" s="270"/>
      <c r="AD10" s="270" t="s">
        <v>79</v>
      </c>
      <c r="AE10" s="270">
        <v>7</v>
      </c>
      <c r="AF10" s="270">
        <v>1.8</v>
      </c>
      <c r="AG10" s="269">
        <v>40</v>
      </c>
      <c r="AH10" s="317">
        <v>45859</v>
      </c>
      <c r="AI10" s="393" t="s">
        <v>403</v>
      </c>
      <c r="AJ10" s="270" t="s">
        <v>404</v>
      </c>
      <c r="AK10" s="394" t="s">
        <v>403</v>
      </c>
      <c r="AL10" s="534" t="s">
        <v>404</v>
      </c>
      <c r="AM10" s="535" t="s">
        <v>440</v>
      </c>
      <c r="AN10" s="293"/>
    </row>
    <row r="11" spans="1:40" ht="14.25">
      <c r="A11" s="269">
        <v>14</v>
      </c>
      <c r="B11" s="269" t="s">
        <v>413</v>
      </c>
      <c r="C11" s="269" t="s">
        <v>205</v>
      </c>
      <c r="D11" s="269" t="s">
        <v>442</v>
      </c>
      <c r="E11" s="269" t="s">
        <v>443</v>
      </c>
      <c r="F11" s="269" t="s">
        <v>277</v>
      </c>
      <c r="G11" s="269">
        <v>8</v>
      </c>
      <c r="H11" s="270">
        <v>3.9999788866880994</v>
      </c>
      <c r="I11" s="270">
        <v>2.9999788866880994</v>
      </c>
      <c r="J11" s="269">
        <v>1000</v>
      </c>
      <c r="K11" s="269" t="s">
        <v>54</v>
      </c>
      <c r="L11" s="269" t="s">
        <v>54</v>
      </c>
      <c r="M11" s="269" t="s">
        <v>53</v>
      </c>
      <c r="N11" s="269" t="s">
        <v>444</v>
      </c>
      <c r="O11" s="269" t="s">
        <v>54</v>
      </c>
      <c r="P11" s="269" t="s">
        <v>53</v>
      </c>
      <c r="Q11" s="269" t="s">
        <v>444</v>
      </c>
      <c r="R11" s="269" t="s">
        <v>55</v>
      </c>
      <c r="S11" s="269" t="s">
        <v>444</v>
      </c>
      <c r="T11" s="269" t="s">
        <v>444</v>
      </c>
      <c r="U11" s="316">
        <v>28.635714285714286</v>
      </c>
      <c r="V11" s="316">
        <v>0</v>
      </c>
      <c r="W11" s="316">
        <v>21</v>
      </c>
      <c r="X11" s="313">
        <v>3.3056964285714283</v>
      </c>
      <c r="Y11" s="313">
        <v>33.886071428571427</v>
      </c>
      <c r="Z11" s="313">
        <v>3</v>
      </c>
      <c r="AA11" s="269" t="s">
        <v>411</v>
      </c>
      <c r="AB11" s="270">
        <v>0.08</v>
      </c>
      <c r="AC11" s="270"/>
      <c r="AD11" s="270" t="s">
        <v>79</v>
      </c>
      <c r="AE11" s="270">
        <v>7</v>
      </c>
      <c r="AF11" s="270">
        <v>1.8</v>
      </c>
      <c r="AG11" s="269">
        <v>40</v>
      </c>
      <c r="AH11" s="317">
        <v>45859</v>
      </c>
      <c r="AI11" s="393" t="s">
        <v>403</v>
      </c>
      <c r="AJ11" s="270" t="s">
        <v>404</v>
      </c>
      <c r="AK11" s="394" t="s">
        <v>403</v>
      </c>
      <c r="AL11" s="534" t="s">
        <v>404</v>
      </c>
      <c r="AM11" s="535" t="s">
        <v>440</v>
      </c>
      <c r="AN11" s="293"/>
    </row>
    <row r="12" spans="1:40" ht="14.25">
      <c r="A12" s="269">
        <v>14</v>
      </c>
      <c r="B12" s="269" t="s">
        <v>413</v>
      </c>
      <c r="C12" s="269" t="s">
        <v>205</v>
      </c>
      <c r="D12" s="269" t="s">
        <v>442</v>
      </c>
      <c r="E12" s="269" t="s">
        <v>443</v>
      </c>
      <c r="F12" s="269" t="s">
        <v>277</v>
      </c>
      <c r="G12" s="269">
        <v>9</v>
      </c>
      <c r="H12" s="270">
        <v>2.9999788866880994</v>
      </c>
      <c r="I12" s="270">
        <v>1.9999788866880994</v>
      </c>
      <c r="J12" s="269">
        <v>1000</v>
      </c>
      <c r="K12" s="269" t="s">
        <v>54</v>
      </c>
      <c r="L12" s="269" t="s">
        <v>54</v>
      </c>
      <c r="M12" s="269" t="s">
        <v>53</v>
      </c>
      <c r="N12" s="269" t="s">
        <v>444</v>
      </c>
      <c r="O12" s="269" t="s">
        <v>54</v>
      </c>
      <c r="P12" s="269" t="s">
        <v>53</v>
      </c>
      <c r="Q12" s="269" t="s">
        <v>444</v>
      </c>
      <c r="R12" s="269" t="s">
        <v>55</v>
      </c>
      <c r="S12" s="269" t="s">
        <v>444</v>
      </c>
      <c r="T12" s="269" t="s">
        <v>444</v>
      </c>
      <c r="U12" s="316">
        <v>20.151428571428571</v>
      </c>
      <c r="V12" s="316">
        <v>0</v>
      </c>
      <c r="W12" s="316">
        <v>25</v>
      </c>
      <c r="X12" s="313">
        <v>3.2965928571428571</v>
      </c>
      <c r="Y12" s="313">
        <v>34.06814285714286</v>
      </c>
      <c r="Z12" s="313">
        <v>3</v>
      </c>
      <c r="AA12" s="269" t="s">
        <v>411</v>
      </c>
      <c r="AB12" s="270">
        <v>0.08</v>
      </c>
      <c r="AC12" s="270"/>
      <c r="AD12" s="270" t="s">
        <v>79</v>
      </c>
      <c r="AE12" s="270">
        <v>7</v>
      </c>
      <c r="AF12" s="270">
        <v>1.8</v>
      </c>
      <c r="AG12" s="269">
        <v>40</v>
      </c>
      <c r="AH12" s="317">
        <v>45859</v>
      </c>
      <c r="AI12" s="393" t="s">
        <v>403</v>
      </c>
      <c r="AJ12" s="270" t="s">
        <v>404</v>
      </c>
      <c r="AK12" s="394" t="s">
        <v>403</v>
      </c>
      <c r="AL12" s="534" t="s">
        <v>404</v>
      </c>
      <c r="AM12" s="535" t="s">
        <v>440</v>
      </c>
      <c r="AN12" s="293"/>
    </row>
    <row r="13" spans="1:40" ht="14.25">
      <c r="A13" s="269">
        <v>14</v>
      </c>
      <c r="B13" s="269" t="s">
        <v>413</v>
      </c>
      <c r="C13" s="269" t="s">
        <v>205</v>
      </c>
      <c r="D13" s="269" t="s">
        <v>442</v>
      </c>
      <c r="E13" s="269" t="s">
        <v>443</v>
      </c>
      <c r="F13" s="269" t="s">
        <v>277</v>
      </c>
      <c r="G13" s="269">
        <v>10</v>
      </c>
      <c r="H13" s="270">
        <v>1.9999788866880994</v>
      </c>
      <c r="I13" s="270">
        <v>0.99997888668809942</v>
      </c>
      <c r="J13" s="269">
        <v>1000</v>
      </c>
      <c r="K13" s="269" t="s">
        <v>54</v>
      </c>
      <c r="L13" s="269" t="s">
        <v>54</v>
      </c>
      <c r="M13" s="269" t="s">
        <v>53</v>
      </c>
      <c r="N13" s="269" t="s">
        <v>444</v>
      </c>
      <c r="O13" s="269" t="s">
        <v>54</v>
      </c>
      <c r="P13" s="269" t="s">
        <v>55</v>
      </c>
      <c r="Q13" s="269" t="s">
        <v>444</v>
      </c>
      <c r="R13" s="269" t="s">
        <v>55</v>
      </c>
      <c r="S13" s="269" t="s">
        <v>444</v>
      </c>
      <c r="T13" s="269" t="s">
        <v>444</v>
      </c>
      <c r="U13" s="316">
        <v>26.534285714285708</v>
      </c>
      <c r="V13" s="316">
        <v>0</v>
      </c>
      <c r="W13" s="316">
        <v>27</v>
      </c>
      <c r="X13" s="313">
        <v>3.0529785714285715</v>
      </c>
      <c r="Y13" s="313">
        <v>38.940428571428569</v>
      </c>
      <c r="Z13" s="313">
        <v>3</v>
      </c>
      <c r="AA13" s="269" t="s">
        <v>411</v>
      </c>
      <c r="AB13" s="270">
        <v>0.08</v>
      </c>
      <c r="AC13" s="270"/>
      <c r="AD13" s="270" t="s">
        <v>79</v>
      </c>
      <c r="AE13" s="270">
        <v>7</v>
      </c>
      <c r="AF13" s="270">
        <v>1.8</v>
      </c>
      <c r="AG13" s="269">
        <v>40</v>
      </c>
      <c r="AH13" s="317">
        <v>45859</v>
      </c>
      <c r="AI13" s="393" t="s">
        <v>403</v>
      </c>
      <c r="AJ13" s="270" t="s">
        <v>404</v>
      </c>
      <c r="AK13" s="394" t="s">
        <v>403</v>
      </c>
      <c r="AL13" s="534" t="s">
        <v>404</v>
      </c>
      <c r="AM13" s="535" t="s">
        <v>440</v>
      </c>
      <c r="AN13" s="293"/>
    </row>
    <row r="14" spans="1:40" ht="14.25">
      <c r="A14" s="269">
        <v>14</v>
      </c>
      <c r="B14" s="269" t="s">
        <v>413</v>
      </c>
      <c r="C14" s="269" t="s">
        <v>205</v>
      </c>
      <c r="D14" s="269" t="s">
        <v>442</v>
      </c>
      <c r="E14" s="269" t="s">
        <v>443</v>
      </c>
      <c r="F14" s="269" t="s">
        <v>277</v>
      </c>
      <c r="G14" s="269">
        <v>11</v>
      </c>
      <c r="H14" s="270">
        <v>0.99997888668809942</v>
      </c>
      <c r="I14" s="270">
        <v>-2.1113311900577969E-5</v>
      </c>
      <c r="J14" s="269">
        <v>1000</v>
      </c>
      <c r="K14" s="269" t="s">
        <v>54</v>
      </c>
      <c r="L14" s="269" t="s">
        <v>54</v>
      </c>
      <c r="M14" s="269" t="s">
        <v>53</v>
      </c>
      <c r="N14" s="269" t="s">
        <v>444</v>
      </c>
      <c r="O14" s="269" t="s">
        <v>54</v>
      </c>
      <c r="P14" s="269" t="s">
        <v>53</v>
      </c>
      <c r="Q14" s="269" t="s">
        <v>444</v>
      </c>
      <c r="R14" s="269" t="s">
        <v>55</v>
      </c>
      <c r="S14" s="269" t="s">
        <v>444</v>
      </c>
      <c r="T14" s="269" t="s">
        <v>444</v>
      </c>
      <c r="U14" s="316">
        <v>22.88</v>
      </c>
      <c r="V14" s="316">
        <v>0</v>
      </c>
      <c r="W14" s="316">
        <v>19</v>
      </c>
      <c r="X14" s="313">
        <v>3.5352000000000006</v>
      </c>
      <c r="Y14" s="313">
        <v>29.295999999999999</v>
      </c>
      <c r="Z14" s="313">
        <v>2</v>
      </c>
      <c r="AA14" s="269" t="s">
        <v>411</v>
      </c>
      <c r="AB14" s="270">
        <v>0.08</v>
      </c>
      <c r="AC14" s="270"/>
      <c r="AD14" s="270" t="s">
        <v>79</v>
      </c>
      <c r="AE14" s="270">
        <v>7</v>
      </c>
      <c r="AF14" s="270">
        <v>1.8</v>
      </c>
      <c r="AG14" s="269">
        <v>40</v>
      </c>
      <c r="AH14" s="317">
        <v>45859</v>
      </c>
      <c r="AI14" s="393" t="s">
        <v>403</v>
      </c>
      <c r="AJ14" s="270" t="s">
        <v>404</v>
      </c>
      <c r="AK14" s="394" t="s">
        <v>403</v>
      </c>
      <c r="AL14" s="534" t="s">
        <v>404</v>
      </c>
      <c r="AM14" s="535" t="s">
        <v>440</v>
      </c>
      <c r="AN14" s="293"/>
    </row>
  </sheetData>
  <mergeCells count="4">
    <mergeCell ref="U2:W2"/>
    <mergeCell ref="X2:X3"/>
    <mergeCell ref="Y2:Y3"/>
    <mergeCell ref="Z2:Z3"/>
  </mergeCells>
  <pageMargins left="0.511811024" right="0.511811024" top="0.78740157499999996" bottom="0.78740157499999996" header="0.31496062000000002" footer="0.31496062000000002"/>
  <pageSetup paperSize="9" scale="2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038AF-0C67-4F74-A2A6-E6E7182DFDD5}">
  <sheetPr>
    <tabColor rgb="FFFF0000"/>
  </sheetPr>
  <dimension ref="A1:AA25"/>
  <sheetViews>
    <sheetView showGridLines="0" workbookViewId="0">
      <selection activeCell="D23" sqref="D23"/>
    </sheetView>
  </sheetViews>
  <sheetFormatPr defaultColWidth="19" defaultRowHeight="12.75"/>
  <cols>
    <col min="1" max="1" width="5.42578125" style="20" customWidth="1"/>
    <col min="2" max="3" width="7.5703125" style="20" bestFit="1" customWidth="1"/>
    <col min="4" max="4" width="5.42578125" style="20" customWidth="1"/>
    <col min="5" max="13" width="5.7109375" style="20" customWidth="1"/>
    <col min="14" max="14" width="5.28515625" style="20" customWidth="1"/>
    <col min="15" max="15" width="5.28515625" style="271" customWidth="1"/>
    <col min="16" max="16" width="9.7109375" style="20" customWidth="1"/>
    <col min="17" max="17" width="5.42578125" style="20" customWidth="1"/>
    <col min="18" max="27" width="4.7109375" style="20" customWidth="1"/>
    <col min="28" max="16384" width="19" style="20"/>
  </cols>
  <sheetData>
    <row r="1" spans="1:27" ht="24.95" customHeight="1">
      <c r="A1" s="561" t="s">
        <v>80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</row>
    <row r="2" spans="1:27" ht="15" customHeight="1">
      <c r="A2" s="562" t="s">
        <v>78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  <c r="Y2" s="563"/>
      <c r="Z2" s="563"/>
      <c r="AA2" s="564"/>
    </row>
    <row r="3" spans="1:27" ht="5.0999999999999996" customHeight="1">
      <c r="A3" s="565"/>
      <c r="B3" s="565"/>
      <c r="C3" s="565"/>
      <c r="D3" s="565"/>
      <c r="E3" s="565"/>
      <c r="F3" s="565"/>
      <c r="G3" s="565"/>
      <c r="H3" s="565"/>
      <c r="I3" s="565"/>
      <c r="J3" s="565"/>
      <c r="K3" s="565"/>
      <c r="L3" s="565"/>
      <c r="M3" s="565"/>
      <c r="N3" s="565"/>
      <c r="O3" s="565"/>
      <c r="P3" s="565"/>
      <c r="Q3" s="565"/>
      <c r="R3" s="565"/>
      <c r="S3" s="565"/>
      <c r="T3" s="565"/>
      <c r="U3" s="565"/>
      <c r="V3" s="565"/>
      <c r="W3" s="565"/>
      <c r="X3" s="565"/>
      <c r="Y3" s="565"/>
      <c r="Z3" s="565"/>
      <c r="AA3" s="565"/>
    </row>
    <row r="4" spans="1:27" ht="15" customHeight="1">
      <c r="A4" s="671" t="s">
        <v>1</v>
      </c>
      <c r="B4" s="672"/>
      <c r="C4" s="669" t="str">
        <f>'LVC - FICHA CAMPO - Decrescente'!C4</f>
        <v>LVC</v>
      </c>
      <c r="D4" s="669"/>
      <c r="E4" s="669"/>
      <c r="F4" s="669"/>
      <c r="G4" s="669"/>
      <c r="H4" s="669"/>
      <c r="I4" s="669"/>
      <c r="J4" s="669"/>
      <c r="K4" s="669"/>
      <c r="L4" s="669"/>
      <c r="M4" s="670"/>
      <c r="N4" s="673" t="s">
        <v>174</v>
      </c>
      <c r="O4" s="674"/>
      <c r="P4" s="675"/>
      <c r="Q4" s="673" t="str">
        <f>'LVC - FICHA CAMPO - Decrescente'!Q4:U4</f>
        <v>Nº PISTA = 1 / LADO: E</v>
      </c>
      <c r="R4" s="693"/>
      <c r="S4" s="712"/>
      <c r="T4" s="712"/>
      <c r="U4" s="712"/>
      <c r="V4" s="381" t="s">
        <v>49</v>
      </c>
      <c r="W4" s="382" t="s">
        <v>50</v>
      </c>
      <c r="X4" s="703" t="s">
        <v>51</v>
      </c>
      <c r="Y4" s="704"/>
      <c r="Z4" s="704"/>
      <c r="AA4" s="709">
        <f>'LVC - FICHA CAMPO - Decrescente'!AA4</f>
        <v>45945</v>
      </c>
    </row>
    <row r="5" spans="1:27" ht="15" customHeight="1">
      <c r="A5" s="667" t="s">
        <v>2</v>
      </c>
      <c r="B5" s="668"/>
      <c r="C5" s="663" t="str">
        <f>'LVC - FICHA CAMPO - Decrescente'!C5</f>
        <v>GO-020</v>
      </c>
      <c r="D5" s="663"/>
      <c r="E5" s="663"/>
      <c r="F5" s="663"/>
      <c r="G5" s="663"/>
      <c r="H5" s="663"/>
      <c r="I5" s="663"/>
      <c r="J5" s="663"/>
      <c r="K5" s="663"/>
      <c r="L5" s="663"/>
      <c r="M5" s="723"/>
      <c r="N5" s="680" t="s">
        <v>8</v>
      </c>
      <c r="O5" s="681"/>
      <c r="P5" s="383" t="s">
        <v>9</v>
      </c>
      <c r="Q5" s="713" t="s">
        <v>3</v>
      </c>
      <c r="R5" s="714"/>
      <c r="S5" s="715"/>
      <c r="T5" s="715"/>
      <c r="U5" s="715"/>
      <c r="V5" s="384">
        <f>'LVC - FICHA CAMPO - Decrescente'!V5</f>
        <v>3.5</v>
      </c>
      <c r="W5" s="384">
        <f>'LVC - FICHA CAMPO - Decrescente'!W5</f>
        <v>3.5</v>
      </c>
      <c r="X5" s="705"/>
      <c r="Y5" s="706"/>
      <c r="Z5" s="706"/>
      <c r="AA5" s="710"/>
    </row>
    <row r="6" spans="1:27" ht="15" customHeight="1">
      <c r="A6" s="667" t="s">
        <v>170</v>
      </c>
      <c r="B6" s="668"/>
      <c r="C6" s="682" t="str">
        <f>'LVC - FICHA CAMPO - Decrescente'!C6</f>
        <v>020EGO0010</v>
      </c>
      <c r="D6" s="683"/>
      <c r="E6" s="683"/>
      <c r="F6" s="684" t="str">
        <f>_xlfn.XLOOKUP(C6,'CADASTRO RODOVIAS'!$B$3:$B$98,'CADASTRO RODOVIAS'!$C$3:$C$98)</f>
        <v>Entr. BR-153/352(A)(Goiânia)</v>
      </c>
      <c r="G6" s="684"/>
      <c r="H6" s="684"/>
      <c r="I6" s="684"/>
      <c r="J6" s="684"/>
      <c r="K6" s="684"/>
      <c r="L6" s="684"/>
      <c r="M6" s="685"/>
      <c r="N6" s="691">
        <f>'LVC - FICHA CAMPO - Decrescente'!N6</f>
        <v>10.6529788866881</v>
      </c>
      <c r="O6" s="692"/>
      <c r="P6" s="385">
        <f>'LVC - FICHA CAMPO - Decrescente'!P6</f>
        <v>0</v>
      </c>
      <c r="Q6" s="673" t="s">
        <v>59</v>
      </c>
      <c r="R6" s="693"/>
      <c r="S6" s="674"/>
      <c r="T6" s="674"/>
      <c r="U6" s="674"/>
      <c r="V6" s="697">
        <f>'LVC - FICHA CAMPO - Decrescente'!V6</f>
        <v>0</v>
      </c>
      <c r="W6" s="699">
        <f>'LVC - FICHA CAMPO - Decrescente'!W6</f>
        <v>1.8</v>
      </c>
      <c r="X6" s="705"/>
      <c r="Y6" s="706"/>
      <c r="Z6" s="706"/>
      <c r="AA6" s="710"/>
    </row>
    <row r="7" spans="1:27" ht="15" customHeight="1">
      <c r="A7" s="726" t="s">
        <v>52</v>
      </c>
      <c r="B7" s="727"/>
      <c r="C7" s="727"/>
      <c r="D7" s="727"/>
      <c r="E7" s="701" t="str">
        <f>'LVC - FICHA CAMPO - Decrescente'!E7</f>
        <v>DECRESCENTE</v>
      </c>
      <c r="F7" s="701"/>
      <c r="G7" s="701"/>
      <c r="H7" s="701"/>
      <c r="I7" s="701"/>
      <c r="J7" s="701"/>
      <c r="K7" s="701"/>
      <c r="L7" s="701"/>
      <c r="M7" s="702"/>
      <c r="N7" s="673" t="s">
        <v>58</v>
      </c>
      <c r="O7" s="674"/>
      <c r="P7" s="675"/>
      <c r="Q7" s="694"/>
      <c r="R7" s="695"/>
      <c r="S7" s="696"/>
      <c r="T7" s="696"/>
      <c r="U7" s="696"/>
      <c r="V7" s="698" t="str">
        <f>IF('LVC - FICHA CAMPO - Decrescente'!V7="","",'LVC - FICHA CAMPO - Decrescente'!V7)</f>
        <v/>
      </c>
      <c r="W7" s="700" t="str">
        <f>IF('LVC - FICHA CAMPO - Decrescente'!W7="","",'LVC - FICHA CAMPO - Decrescente'!W7)</f>
        <v/>
      </c>
      <c r="X7" s="705"/>
      <c r="Y7" s="706"/>
      <c r="Z7" s="706"/>
      <c r="AA7" s="710"/>
    </row>
    <row r="8" spans="1:27" ht="15" customHeight="1">
      <c r="A8" s="667" t="s">
        <v>6</v>
      </c>
      <c r="B8" s="668"/>
      <c r="C8" s="663" t="str">
        <f>'LVC - FICHA CAMPO - Decrescente'!C8</f>
        <v>Do Km 10,653 ao 0</v>
      </c>
      <c r="D8" s="663"/>
      <c r="E8" s="663"/>
      <c r="F8" s="663"/>
      <c r="G8" s="663"/>
      <c r="H8" s="663"/>
      <c r="I8" s="663"/>
      <c r="J8" s="663"/>
      <c r="K8" s="663"/>
      <c r="L8" s="663"/>
      <c r="M8" s="664"/>
      <c r="N8" s="676" t="s">
        <v>8</v>
      </c>
      <c r="O8" s="677"/>
      <c r="P8" s="383" t="s">
        <v>9</v>
      </c>
      <c r="Q8" s="678"/>
      <c r="R8" s="679"/>
      <c r="S8" s="679"/>
      <c r="T8" s="679"/>
      <c r="U8" s="679"/>
      <c r="V8" s="679"/>
      <c r="W8" s="679"/>
      <c r="X8" s="705"/>
      <c r="Y8" s="706"/>
      <c r="Z8" s="706"/>
      <c r="AA8" s="710"/>
    </row>
    <row r="9" spans="1:27" ht="15" customHeight="1">
      <c r="A9" s="724" t="s">
        <v>7</v>
      </c>
      <c r="B9" s="725"/>
      <c r="C9" s="665">
        <f>'LVC - FICHA CAMPO - Decrescente'!C9</f>
        <v>10.653</v>
      </c>
      <c r="D9" s="665"/>
      <c r="E9" s="665"/>
      <c r="F9" s="665"/>
      <c r="G9" s="665"/>
      <c r="H9" s="665"/>
      <c r="I9" s="665"/>
      <c r="J9" s="665"/>
      <c r="K9" s="665"/>
      <c r="L9" s="665"/>
      <c r="M9" s="666"/>
      <c r="N9" s="661">
        <f>'LVC - FICHA CAMPO - Decrescente'!N9</f>
        <v>0.29166666666666669</v>
      </c>
      <c r="O9" s="662"/>
      <c r="P9" s="386">
        <f>'LVC - FICHA CAMPO - Decrescente'!P9</f>
        <v>0.31944444444444448</v>
      </c>
      <c r="Q9" s="686" t="s">
        <v>5</v>
      </c>
      <c r="R9" s="687"/>
      <c r="S9" s="688"/>
      <c r="T9" s="688"/>
      <c r="U9" s="688"/>
      <c r="V9" s="689">
        <f>'LVC - FICHA CAMPO - Decrescente'!V9</f>
        <v>40</v>
      </c>
      <c r="W9" s="690"/>
      <c r="X9" s="707"/>
      <c r="Y9" s="708"/>
      <c r="Z9" s="708"/>
      <c r="AA9" s="711"/>
    </row>
    <row r="10" spans="1:27" ht="5.0999999999999996" customHeight="1">
      <c r="A10" s="617"/>
      <c r="B10" s="617"/>
      <c r="C10" s="617"/>
      <c r="D10" s="617"/>
      <c r="E10" s="617"/>
      <c r="F10" s="617"/>
      <c r="G10" s="617"/>
      <c r="H10" s="617"/>
      <c r="I10" s="617"/>
      <c r="J10" s="617"/>
      <c r="K10" s="617"/>
      <c r="L10" s="617"/>
      <c r="M10" s="617"/>
      <c r="N10" s="617"/>
      <c r="O10" s="617"/>
      <c r="P10" s="617"/>
      <c r="Q10" s="617"/>
      <c r="R10" s="617"/>
      <c r="S10" s="617"/>
      <c r="T10" s="617"/>
      <c r="U10" s="617"/>
      <c r="V10" s="617"/>
      <c r="W10" s="617"/>
      <c r="X10" s="617"/>
      <c r="Y10" s="617"/>
      <c r="Z10" s="617"/>
      <c r="AA10" s="617"/>
    </row>
    <row r="11" spans="1:27" ht="24.95" customHeight="1">
      <c r="A11" s="728" t="s">
        <v>6</v>
      </c>
      <c r="B11" s="729"/>
      <c r="C11" s="729"/>
      <c r="D11" s="729"/>
      <c r="E11" s="729" t="s">
        <v>10</v>
      </c>
      <c r="F11" s="729"/>
      <c r="G11" s="729"/>
      <c r="H11" s="729"/>
      <c r="I11" s="729"/>
      <c r="J11" s="729"/>
      <c r="K11" s="729"/>
      <c r="L11" s="729"/>
      <c r="M11" s="729"/>
      <c r="N11" s="729"/>
      <c r="O11" s="730" t="s">
        <v>11</v>
      </c>
      <c r="P11" s="729" t="s">
        <v>12</v>
      </c>
      <c r="Q11" s="729"/>
      <c r="R11" s="729"/>
      <c r="S11" s="729"/>
      <c r="T11" s="717" t="s">
        <v>0</v>
      </c>
      <c r="U11" s="717"/>
      <c r="V11" s="717"/>
      <c r="W11" s="717"/>
      <c r="X11" s="717"/>
      <c r="Y11" s="717"/>
      <c r="Z11" s="717"/>
      <c r="AA11" s="718"/>
    </row>
    <row r="12" spans="1:27" ht="24.95" customHeight="1">
      <c r="A12" s="716" t="s">
        <v>13</v>
      </c>
      <c r="B12" s="547" t="s">
        <v>14</v>
      </c>
      <c r="C12" s="547"/>
      <c r="D12" s="722" t="s">
        <v>56</v>
      </c>
      <c r="E12" s="547" t="s">
        <v>16</v>
      </c>
      <c r="F12" s="547" t="s">
        <v>17</v>
      </c>
      <c r="G12" s="547"/>
      <c r="H12" s="547"/>
      <c r="I12" s="547" t="s">
        <v>18</v>
      </c>
      <c r="J12" s="732" t="s">
        <v>19</v>
      </c>
      <c r="K12" s="732"/>
      <c r="L12" s="547" t="s">
        <v>20</v>
      </c>
      <c r="M12" s="547"/>
      <c r="N12" s="547"/>
      <c r="O12" s="731"/>
      <c r="P12" s="721" t="s">
        <v>21</v>
      </c>
      <c r="Q12" s="722" t="s">
        <v>57</v>
      </c>
      <c r="R12" s="734" t="s">
        <v>83</v>
      </c>
      <c r="S12" s="735"/>
      <c r="T12" s="719"/>
      <c r="U12" s="719"/>
      <c r="V12" s="719"/>
      <c r="W12" s="719"/>
      <c r="X12" s="719"/>
      <c r="Y12" s="719"/>
      <c r="Z12" s="719"/>
      <c r="AA12" s="720"/>
    </row>
    <row r="13" spans="1:27" ht="24.95" customHeight="1">
      <c r="A13" s="716"/>
      <c r="B13" s="733" t="s">
        <v>22</v>
      </c>
      <c r="C13" s="733" t="s">
        <v>23</v>
      </c>
      <c r="D13" s="722"/>
      <c r="E13" s="547"/>
      <c r="F13" s="547"/>
      <c r="G13" s="547"/>
      <c r="H13" s="547"/>
      <c r="I13" s="547"/>
      <c r="J13" s="732"/>
      <c r="K13" s="732"/>
      <c r="L13" s="547"/>
      <c r="M13" s="547"/>
      <c r="N13" s="547"/>
      <c r="O13" s="731"/>
      <c r="P13" s="721"/>
      <c r="Q13" s="722"/>
      <c r="R13" s="736" t="s">
        <v>84</v>
      </c>
      <c r="S13" s="738" t="s">
        <v>85</v>
      </c>
      <c r="T13" s="719"/>
      <c r="U13" s="719"/>
      <c r="V13" s="719"/>
      <c r="W13" s="719"/>
      <c r="X13" s="719"/>
      <c r="Y13" s="719"/>
      <c r="Z13" s="719"/>
      <c r="AA13" s="720"/>
    </row>
    <row r="14" spans="1:27" ht="39.950000000000003" customHeight="1">
      <c r="A14" s="716"/>
      <c r="B14" s="733"/>
      <c r="C14" s="733"/>
      <c r="D14" s="722"/>
      <c r="E14" s="547"/>
      <c r="F14" s="4" t="s">
        <v>24</v>
      </c>
      <c r="G14" s="4" t="s">
        <v>25</v>
      </c>
      <c r="H14" s="4" t="s">
        <v>26</v>
      </c>
      <c r="I14" s="547"/>
      <c r="J14" s="4" t="s">
        <v>27</v>
      </c>
      <c r="K14" s="4" t="s">
        <v>28</v>
      </c>
      <c r="L14" s="4" t="s">
        <v>29</v>
      </c>
      <c r="M14" s="4" t="s">
        <v>30</v>
      </c>
      <c r="N14" s="4" t="s">
        <v>31</v>
      </c>
      <c r="O14" s="731"/>
      <c r="P14" s="721"/>
      <c r="Q14" s="722"/>
      <c r="R14" s="737"/>
      <c r="S14" s="739"/>
      <c r="T14" s="719"/>
      <c r="U14" s="719"/>
      <c r="V14" s="719"/>
      <c r="W14" s="719"/>
      <c r="X14" s="719"/>
      <c r="Y14" s="719"/>
      <c r="Z14" s="719"/>
      <c r="AA14" s="720"/>
    </row>
    <row r="15" spans="1:27" ht="24.95" customHeight="1">
      <c r="A15" s="21">
        <f>'MEM. CÁLCULO - Média'!A15</f>
        <v>1</v>
      </c>
      <c r="B15" s="367">
        <f>'MEM. CÁLCULO - Média'!B15</f>
        <v>10.6529788866881</v>
      </c>
      <c r="C15" s="367">
        <f>'MEM. CÁLCULO - Média'!C15</f>
        <v>9.9999788866880994</v>
      </c>
      <c r="D15" s="368">
        <f>'MEM. CÁLCULO - Média'!D15</f>
        <v>0.65300000000000047</v>
      </c>
      <c r="E15" s="7" t="str">
        <f>IFERROR('MEM. CÁLCULO - Média'!AK15,"")</f>
        <v>B</v>
      </c>
      <c r="F15" s="7" t="str">
        <f>IFERROR('MEM. CÁLCULO - Média'!AL15,"")</f>
        <v>B</v>
      </c>
      <c r="G15" s="7" t="str">
        <f>IFERROR('MEM. CÁLCULO - Média'!AM15,"")</f>
        <v>M</v>
      </c>
      <c r="H15" s="7" t="str">
        <f>IFERROR('MEM. CÁLCULO - Média'!AN15,"")</f>
        <v>M</v>
      </c>
      <c r="I15" s="7" t="str">
        <f>'MEM. CÁLCULO - Média'!AO15</f>
        <v>A</v>
      </c>
      <c r="J15" s="7" t="str">
        <f>'MEM. CÁLCULO - Média'!AP15</f>
        <v/>
      </c>
      <c r="K15" s="7" t="str">
        <f>'MEM. CÁLCULO - Média'!AQ15</f>
        <v/>
      </c>
      <c r="L15" s="7" t="str">
        <f>'MEM. CÁLCULO - Média'!AR15</f>
        <v>M</v>
      </c>
      <c r="M15" s="7" t="str">
        <f>'MEM. CÁLCULO - Média'!AS15</f>
        <v/>
      </c>
      <c r="N15" s="7" t="str">
        <f>'MEM. CÁLCULO - Média'!AT15</f>
        <v/>
      </c>
      <c r="O15" s="7">
        <f>'MEM. CÁLCULO - Média'!AV15</f>
        <v>3.6809505578647999</v>
      </c>
      <c r="P15" s="2" t="str">
        <f>'LVC - FICHA CAMPO - Decrescente'!P15</f>
        <v>-</v>
      </c>
      <c r="Q15" s="2" t="str">
        <f>'LVC - FICHA CAMPO - Decrescente'!Q15</f>
        <v>-</v>
      </c>
      <c r="R15" s="2" t="str">
        <f>'LVC - FICHA CAMPO - Decrescente'!R15</f>
        <v>-</v>
      </c>
      <c r="S15" s="2" t="str">
        <f>'LVC - FICHA CAMPO - Decrescente'!S15</f>
        <v>-</v>
      </c>
      <c r="T15" s="547" t="str">
        <f>'LVC - FICHA CAMPO - Decrescente'!T15</f>
        <v>-</v>
      </c>
      <c r="U15" s="547" t="e">
        <f>IF(#REF!="","",IFERROR(IF(LOOKUP(#REF!,#REF!,#REF!)="","",LOOKUP(#REF!,#REF!,#REF!)),""))</f>
        <v>#REF!</v>
      </c>
      <c r="V15" s="547" t="e">
        <f>IF(#REF!="","",IFERROR(IF(LOOKUP(#REF!,#REF!,#REF!)="","",LOOKUP(#REF!,#REF!,#REF!)),""))</f>
        <v>#REF!</v>
      </c>
      <c r="W15" s="547" t="e">
        <f>IF(#REF!="","",IFERROR(IF(LOOKUP(#REF!,#REF!,#REF!)="","",LOOKUP(#REF!,#REF!,#REF!)),""))</f>
        <v>#REF!</v>
      </c>
      <c r="X15" s="547" t="e">
        <f>IF(#REF!="","",IFERROR(IF(LOOKUP(#REF!,#REF!,#REF!)="","",LOOKUP(#REF!,#REF!,#REF!)),""))</f>
        <v>#REF!</v>
      </c>
      <c r="Y15" s="547" t="e">
        <f>IF(#REF!="","",IFERROR(IF(LOOKUP(#REF!,#REF!,#REF!)="","",LOOKUP(#REF!,#REF!,#REF!)),""))</f>
        <v>#REF!</v>
      </c>
      <c r="Z15" s="547" t="e">
        <f>IF(#REF!="","",IFERROR(IF(LOOKUP(#REF!,#REF!,#REF!)="","",LOOKUP(#REF!,#REF!,#REF!)),""))</f>
        <v>#REF!</v>
      </c>
      <c r="AA15" s="548" t="e">
        <f>IF(#REF!="","",IFERROR(IF(LOOKUP(#REF!,#REF!,#REF!)="","",LOOKUP(#REF!,#REF!,#REF!)),""))</f>
        <v>#REF!</v>
      </c>
    </row>
    <row r="16" spans="1:27" ht="24.95" customHeight="1">
      <c r="A16" s="21">
        <f>'MEM. CÁLCULO - Média'!A16</f>
        <v>2</v>
      </c>
      <c r="B16" s="367">
        <f>'MEM. CÁLCULO - Média'!B16</f>
        <v>9.9999788866880994</v>
      </c>
      <c r="C16" s="367">
        <f>'MEM. CÁLCULO - Média'!C16</f>
        <v>8.9999788866880994</v>
      </c>
      <c r="D16" s="368">
        <f>'MEM. CÁLCULO - Média'!D16</f>
        <v>1</v>
      </c>
      <c r="E16" s="7" t="str">
        <f>IFERROR('MEM. CÁLCULO - Média'!AK16,"")</f>
        <v>B</v>
      </c>
      <c r="F16" s="7" t="str">
        <f>IFERROR('MEM. CÁLCULO - Média'!AL16,"")</f>
        <v>B</v>
      </c>
      <c r="G16" s="7" t="str">
        <f>IFERROR('MEM. CÁLCULO - Média'!AM16,"")</f>
        <v>B</v>
      </c>
      <c r="H16" s="7" t="str">
        <f>IFERROR('MEM. CÁLCULO - Média'!AN16,"")</f>
        <v>M</v>
      </c>
      <c r="I16" s="7" t="str">
        <f>'MEM. CÁLCULO - Média'!AO16</f>
        <v>A</v>
      </c>
      <c r="J16" s="7" t="str">
        <f>'MEM. CÁLCULO - Média'!AP16</f>
        <v/>
      </c>
      <c r="K16" s="7" t="str">
        <f>'MEM. CÁLCULO - Média'!AQ16</f>
        <v/>
      </c>
      <c r="L16" s="7" t="str">
        <f>'MEM. CÁLCULO - Média'!AR16</f>
        <v>M</v>
      </c>
      <c r="M16" s="7" t="str">
        <f>'MEM. CÁLCULO - Média'!AS16</f>
        <v/>
      </c>
      <c r="N16" s="7" t="str">
        <f>'MEM. CÁLCULO - Média'!AT16</f>
        <v/>
      </c>
      <c r="O16" s="7">
        <f>'MEM. CÁLCULO - Média'!AV16</f>
        <v>3.4714446428571426</v>
      </c>
      <c r="P16" s="2" t="str">
        <f>'LVC - FICHA CAMPO - Decrescente'!P16</f>
        <v>-</v>
      </c>
      <c r="Q16" s="2" t="str">
        <f>'LVC - FICHA CAMPO - Decrescente'!Q16</f>
        <v>-</v>
      </c>
      <c r="R16" s="2" t="str">
        <f>'LVC - FICHA CAMPO - Decrescente'!R16</f>
        <v>-</v>
      </c>
      <c r="S16" s="2" t="str">
        <f>'LVC - FICHA CAMPO - Decrescente'!S16</f>
        <v>-</v>
      </c>
      <c r="T16" s="547" t="str">
        <f>'LVC - FICHA CAMPO - Decrescente'!T16</f>
        <v>-</v>
      </c>
      <c r="U16" s="547" t="e">
        <f>IF(#REF!="","",IFERROR(IF(LOOKUP(#REF!,#REF!,#REF!)="","",LOOKUP(#REF!,#REF!,#REF!)),""))</f>
        <v>#REF!</v>
      </c>
      <c r="V16" s="547" t="e">
        <f>IF(#REF!="","",IFERROR(IF(LOOKUP(#REF!,#REF!,#REF!)="","",LOOKUP(#REF!,#REF!,#REF!)),""))</f>
        <v>#REF!</v>
      </c>
      <c r="W16" s="547" t="e">
        <f>IF(#REF!="","",IFERROR(IF(LOOKUP(#REF!,#REF!,#REF!)="","",LOOKUP(#REF!,#REF!,#REF!)),""))</f>
        <v>#REF!</v>
      </c>
      <c r="X16" s="547" t="e">
        <f>IF(#REF!="","",IFERROR(IF(LOOKUP(#REF!,#REF!,#REF!)="","",LOOKUP(#REF!,#REF!,#REF!)),""))</f>
        <v>#REF!</v>
      </c>
      <c r="Y16" s="547" t="e">
        <f>IF(#REF!="","",IFERROR(IF(LOOKUP(#REF!,#REF!,#REF!)="","",LOOKUP(#REF!,#REF!,#REF!)),""))</f>
        <v>#REF!</v>
      </c>
      <c r="Z16" s="547" t="e">
        <f>IF(#REF!="","",IFERROR(IF(LOOKUP(#REF!,#REF!,#REF!)="","",LOOKUP(#REF!,#REF!,#REF!)),""))</f>
        <v>#REF!</v>
      </c>
      <c r="AA16" s="548" t="e">
        <f>IF(#REF!="","",IFERROR(IF(LOOKUP(#REF!,#REF!,#REF!)="","",LOOKUP(#REF!,#REF!,#REF!)),""))</f>
        <v>#REF!</v>
      </c>
    </row>
    <row r="17" spans="1:27" ht="24.95" customHeight="1">
      <c r="A17" s="21">
        <f>'MEM. CÁLCULO - Média'!A17</f>
        <v>3</v>
      </c>
      <c r="B17" s="367">
        <f>'MEM. CÁLCULO - Média'!B17</f>
        <v>8.9999788866880994</v>
      </c>
      <c r="C17" s="367">
        <f>'MEM. CÁLCULO - Média'!C17</f>
        <v>7.9999788866880994</v>
      </c>
      <c r="D17" s="368">
        <f>'MEM. CÁLCULO - Média'!D17</f>
        <v>1</v>
      </c>
      <c r="E17" s="7" t="str">
        <f>IFERROR('MEM. CÁLCULO - Média'!AK17,"")</f>
        <v>B</v>
      </c>
      <c r="F17" s="7" t="str">
        <f>IFERROR('MEM. CÁLCULO - Média'!AL17,"")</f>
        <v>B</v>
      </c>
      <c r="G17" s="7" t="str">
        <f>IFERROR('MEM. CÁLCULO - Média'!AM17,"")</f>
        <v>B</v>
      </c>
      <c r="H17" s="7" t="str">
        <f>IFERROR('MEM. CÁLCULO - Média'!AN17,"")</f>
        <v>M</v>
      </c>
      <c r="I17" s="7" t="str">
        <f>'MEM. CÁLCULO - Média'!AO17</f>
        <v>A</v>
      </c>
      <c r="J17" s="7" t="str">
        <f>'MEM. CÁLCULO - Média'!AP17</f>
        <v/>
      </c>
      <c r="K17" s="7" t="str">
        <f>'MEM. CÁLCULO - Média'!AQ17</f>
        <v/>
      </c>
      <c r="L17" s="7" t="str">
        <f>'MEM. CÁLCULO - Média'!AR17</f>
        <v>A</v>
      </c>
      <c r="M17" s="7" t="str">
        <f>'MEM. CÁLCULO - Média'!AS17</f>
        <v/>
      </c>
      <c r="N17" s="7" t="str">
        <f>'MEM. CÁLCULO - Média'!AT17</f>
        <v/>
      </c>
      <c r="O17" s="7">
        <f>'MEM. CÁLCULO - Média'!AV17</f>
        <v>3.7449589285714282</v>
      </c>
      <c r="P17" s="2" t="str">
        <f>'LVC - FICHA CAMPO - Decrescente'!P17</f>
        <v>-</v>
      </c>
      <c r="Q17" s="2" t="str">
        <f>'LVC - FICHA CAMPO - Decrescente'!Q17</f>
        <v>-</v>
      </c>
      <c r="R17" s="2" t="str">
        <f>'LVC - FICHA CAMPO - Decrescente'!R17</f>
        <v>-</v>
      </c>
      <c r="S17" s="2" t="str">
        <f>'LVC - FICHA CAMPO - Decrescente'!S17</f>
        <v>-</v>
      </c>
      <c r="T17" s="547" t="str">
        <f>'LVC - FICHA CAMPO - Decrescente'!T17</f>
        <v>-</v>
      </c>
      <c r="U17" s="547" t="e">
        <f>IF(#REF!="","",IFERROR(IF(LOOKUP(#REF!,#REF!,#REF!)="","",LOOKUP(#REF!,#REF!,#REF!)),""))</f>
        <v>#REF!</v>
      </c>
      <c r="V17" s="547" t="e">
        <f>IF(#REF!="","",IFERROR(IF(LOOKUP(#REF!,#REF!,#REF!)="","",LOOKUP(#REF!,#REF!,#REF!)),""))</f>
        <v>#REF!</v>
      </c>
      <c r="W17" s="547" t="e">
        <f>IF(#REF!="","",IFERROR(IF(LOOKUP(#REF!,#REF!,#REF!)="","",LOOKUP(#REF!,#REF!,#REF!)),""))</f>
        <v>#REF!</v>
      </c>
      <c r="X17" s="547" t="e">
        <f>IF(#REF!="","",IFERROR(IF(LOOKUP(#REF!,#REF!,#REF!)="","",LOOKUP(#REF!,#REF!,#REF!)),""))</f>
        <v>#REF!</v>
      </c>
      <c r="Y17" s="547" t="e">
        <f>IF(#REF!="","",IFERROR(IF(LOOKUP(#REF!,#REF!,#REF!)="","",LOOKUP(#REF!,#REF!,#REF!)),""))</f>
        <v>#REF!</v>
      </c>
      <c r="Z17" s="547" t="e">
        <f>IF(#REF!="","",IFERROR(IF(LOOKUP(#REF!,#REF!,#REF!)="","",LOOKUP(#REF!,#REF!,#REF!)),""))</f>
        <v>#REF!</v>
      </c>
      <c r="AA17" s="548" t="e">
        <f>IF(#REF!="","",IFERROR(IF(LOOKUP(#REF!,#REF!,#REF!)="","",LOOKUP(#REF!,#REF!,#REF!)),""))</f>
        <v>#REF!</v>
      </c>
    </row>
    <row r="18" spans="1:27" ht="24.95" customHeight="1">
      <c r="A18" s="21">
        <f>'MEM. CÁLCULO - Média'!A18</f>
        <v>4</v>
      </c>
      <c r="B18" s="367">
        <f>'MEM. CÁLCULO - Média'!B18</f>
        <v>7.9999788866880994</v>
      </c>
      <c r="C18" s="367">
        <f>'MEM. CÁLCULO - Média'!C18</f>
        <v>6.9999788866880994</v>
      </c>
      <c r="D18" s="368">
        <f>'MEM. CÁLCULO - Média'!D18</f>
        <v>1</v>
      </c>
      <c r="E18" s="7" t="str">
        <f>IFERROR('MEM. CÁLCULO - Média'!AK18,"")</f>
        <v>B</v>
      </c>
      <c r="F18" s="7" t="str">
        <f>IFERROR('MEM. CÁLCULO - Média'!AL18,"")</f>
        <v>B</v>
      </c>
      <c r="G18" s="7" t="str">
        <f>IFERROR('MEM. CÁLCULO - Média'!AM18,"")</f>
        <v>B</v>
      </c>
      <c r="H18" s="7" t="str">
        <f>IFERROR('MEM. CÁLCULO - Média'!AN18,"")</f>
        <v>M</v>
      </c>
      <c r="I18" s="7" t="str">
        <f>'MEM. CÁLCULO - Média'!AO18</f>
        <v>A</v>
      </c>
      <c r="J18" s="7" t="str">
        <f>'MEM. CÁLCULO - Média'!AP18</f>
        <v>B</v>
      </c>
      <c r="K18" s="7" t="str">
        <f>'MEM. CÁLCULO - Média'!AQ18</f>
        <v/>
      </c>
      <c r="L18" s="7" t="str">
        <f>'MEM. CÁLCULO - Média'!AR18</f>
        <v>A</v>
      </c>
      <c r="M18" s="7" t="str">
        <f>'MEM. CÁLCULO - Média'!AS18</f>
        <v/>
      </c>
      <c r="N18" s="7" t="str">
        <f>'MEM. CÁLCULO - Média'!AT18</f>
        <v/>
      </c>
      <c r="O18" s="7">
        <f>'MEM. CÁLCULO - Média'!AV18</f>
        <v>3.2287232142857141</v>
      </c>
      <c r="P18" s="2" t="str">
        <f>'LVC - FICHA CAMPO - Decrescente'!P18</f>
        <v>-</v>
      </c>
      <c r="Q18" s="2" t="str">
        <f>'LVC - FICHA CAMPO - Decrescente'!Q18</f>
        <v>-</v>
      </c>
      <c r="R18" s="2" t="str">
        <f>'LVC - FICHA CAMPO - Decrescente'!R18</f>
        <v>-</v>
      </c>
      <c r="S18" s="2" t="str">
        <f>'LVC - FICHA CAMPO - Decrescente'!S18</f>
        <v>-</v>
      </c>
      <c r="T18" s="547" t="str">
        <f>'LVC - FICHA CAMPO - Decrescente'!T18</f>
        <v>-</v>
      </c>
      <c r="U18" s="547" t="e">
        <f>IF(#REF!="","",IFERROR(IF(LOOKUP(#REF!,#REF!,#REF!)="","",LOOKUP(#REF!,#REF!,#REF!)),""))</f>
        <v>#REF!</v>
      </c>
      <c r="V18" s="547" t="e">
        <f>IF(#REF!="","",IFERROR(IF(LOOKUP(#REF!,#REF!,#REF!)="","",LOOKUP(#REF!,#REF!,#REF!)),""))</f>
        <v>#REF!</v>
      </c>
      <c r="W18" s="547" t="e">
        <f>IF(#REF!="","",IFERROR(IF(LOOKUP(#REF!,#REF!,#REF!)="","",LOOKUP(#REF!,#REF!,#REF!)),""))</f>
        <v>#REF!</v>
      </c>
      <c r="X18" s="547" t="e">
        <f>IF(#REF!="","",IFERROR(IF(LOOKUP(#REF!,#REF!,#REF!)="","",LOOKUP(#REF!,#REF!,#REF!)),""))</f>
        <v>#REF!</v>
      </c>
      <c r="Y18" s="547" t="e">
        <f>IF(#REF!="","",IFERROR(IF(LOOKUP(#REF!,#REF!,#REF!)="","",LOOKUP(#REF!,#REF!,#REF!)),""))</f>
        <v>#REF!</v>
      </c>
      <c r="Z18" s="547" t="e">
        <f>IF(#REF!="","",IFERROR(IF(LOOKUP(#REF!,#REF!,#REF!)="","",LOOKUP(#REF!,#REF!,#REF!)),""))</f>
        <v>#REF!</v>
      </c>
      <c r="AA18" s="548" t="e">
        <f>IF(#REF!="","",IFERROR(IF(LOOKUP(#REF!,#REF!,#REF!)="","",LOOKUP(#REF!,#REF!,#REF!)),""))</f>
        <v>#REF!</v>
      </c>
    </row>
    <row r="19" spans="1:27" ht="24.95" customHeight="1">
      <c r="A19" s="21">
        <f>'MEM. CÁLCULO - Média'!A19</f>
        <v>5</v>
      </c>
      <c r="B19" s="367">
        <f>'MEM. CÁLCULO - Média'!B19</f>
        <v>6.9999788866880994</v>
      </c>
      <c r="C19" s="367">
        <f>'MEM. CÁLCULO - Média'!C19</f>
        <v>5.9999788866880994</v>
      </c>
      <c r="D19" s="368">
        <f>'MEM. CÁLCULO - Média'!D19</f>
        <v>1</v>
      </c>
      <c r="E19" s="7" t="str">
        <f>IFERROR('MEM. CÁLCULO - Média'!AK19,"")</f>
        <v>B</v>
      </c>
      <c r="F19" s="7" t="str">
        <f>IFERROR('MEM. CÁLCULO - Média'!AL19,"")</f>
        <v>B</v>
      </c>
      <c r="G19" s="7" t="str">
        <f>IFERROR('MEM. CÁLCULO - Média'!AM19,"")</f>
        <v>B</v>
      </c>
      <c r="H19" s="7" t="str">
        <f>IFERROR('MEM. CÁLCULO - Média'!AN19,"")</f>
        <v>M</v>
      </c>
      <c r="I19" s="7" t="str">
        <f>'MEM. CÁLCULO - Média'!AO19</f>
        <v>A</v>
      </c>
      <c r="J19" s="7" t="str">
        <f>'MEM. CÁLCULO - Média'!AP19</f>
        <v/>
      </c>
      <c r="K19" s="7" t="str">
        <f>'MEM. CÁLCULO - Média'!AQ19</f>
        <v/>
      </c>
      <c r="L19" s="7" t="str">
        <f>'MEM. CÁLCULO - Média'!AR19</f>
        <v>A</v>
      </c>
      <c r="M19" s="7" t="str">
        <f>'MEM. CÁLCULO - Média'!AS19</f>
        <v/>
      </c>
      <c r="N19" s="7" t="str">
        <f>'MEM. CÁLCULO - Média'!AT19</f>
        <v/>
      </c>
      <c r="O19" s="7">
        <f>'MEM. CÁLCULO - Média'!AV19</f>
        <v>3.6060321428571429</v>
      </c>
      <c r="P19" s="2" t="str">
        <f>'LVC - FICHA CAMPO - Decrescente'!P19</f>
        <v>-</v>
      </c>
      <c r="Q19" s="2" t="str">
        <f>'LVC - FICHA CAMPO - Decrescente'!Q19</f>
        <v>-</v>
      </c>
      <c r="R19" s="2" t="str">
        <f>'LVC - FICHA CAMPO - Decrescente'!R19</f>
        <v>-</v>
      </c>
      <c r="S19" s="2" t="str">
        <f>'LVC - FICHA CAMPO - Decrescente'!S19</f>
        <v>-</v>
      </c>
      <c r="T19" s="547" t="str">
        <f>'LVC - FICHA CAMPO - Decrescente'!T19</f>
        <v>-</v>
      </c>
      <c r="U19" s="547" t="e">
        <f>IF(#REF!="","",IFERROR(IF(LOOKUP(#REF!,#REF!,#REF!)="","",LOOKUP(#REF!,#REF!,#REF!)),""))</f>
        <v>#REF!</v>
      </c>
      <c r="V19" s="547" t="e">
        <f>IF(#REF!="","",IFERROR(IF(LOOKUP(#REF!,#REF!,#REF!)="","",LOOKUP(#REF!,#REF!,#REF!)),""))</f>
        <v>#REF!</v>
      </c>
      <c r="W19" s="547" t="e">
        <f>IF(#REF!="","",IFERROR(IF(LOOKUP(#REF!,#REF!,#REF!)="","",LOOKUP(#REF!,#REF!,#REF!)),""))</f>
        <v>#REF!</v>
      </c>
      <c r="X19" s="547" t="e">
        <f>IF(#REF!="","",IFERROR(IF(LOOKUP(#REF!,#REF!,#REF!)="","",LOOKUP(#REF!,#REF!,#REF!)),""))</f>
        <v>#REF!</v>
      </c>
      <c r="Y19" s="547" t="e">
        <f>IF(#REF!="","",IFERROR(IF(LOOKUP(#REF!,#REF!,#REF!)="","",LOOKUP(#REF!,#REF!,#REF!)),""))</f>
        <v>#REF!</v>
      </c>
      <c r="Z19" s="547" t="e">
        <f>IF(#REF!="","",IFERROR(IF(LOOKUP(#REF!,#REF!,#REF!)="","",LOOKUP(#REF!,#REF!,#REF!)),""))</f>
        <v>#REF!</v>
      </c>
      <c r="AA19" s="548" t="e">
        <f>IF(#REF!="","",IFERROR(IF(LOOKUP(#REF!,#REF!,#REF!)="","",LOOKUP(#REF!,#REF!,#REF!)),""))</f>
        <v>#REF!</v>
      </c>
    </row>
    <row r="20" spans="1:27" ht="24.95" customHeight="1">
      <c r="A20" s="21">
        <f>'MEM. CÁLCULO - Média'!A20</f>
        <v>6</v>
      </c>
      <c r="B20" s="367">
        <f>'MEM. CÁLCULO - Média'!B20</f>
        <v>5.9999788866880994</v>
      </c>
      <c r="C20" s="367">
        <f>'MEM. CÁLCULO - Média'!C20</f>
        <v>4.9999788866880994</v>
      </c>
      <c r="D20" s="368">
        <f>'MEM. CÁLCULO - Média'!D20</f>
        <v>1</v>
      </c>
      <c r="E20" s="7" t="str">
        <f>IFERROR('MEM. CÁLCULO - Média'!AK20,"")</f>
        <v>B</v>
      </c>
      <c r="F20" s="7" t="str">
        <f>IFERROR('MEM. CÁLCULO - Média'!AL20,"")</f>
        <v>B</v>
      </c>
      <c r="G20" s="7" t="str">
        <f>IFERROR('MEM. CÁLCULO - Média'!AM20,"")</f>
        <v>B</v>
      </c>
      <c r="H20" s="7" t="str">
        <f>IFERROR('MEM. CÁLCULO - Média'!AN20,"")</f>
        <v>M</v>
      </c>
      <c r="I20" s="7" t="str">
        <f>'MEM. CÁLCULO - Média'!AO20</f>
        <v>A</v>
      </c>
      <c r="J20" s="7" t="str">
        <f>'MEM. CÁLCULO - Média'!AP20</f>
        <v>B</v>
      </c>
      <c r="K20" s="7" t="str">
        <f>'MEM. CÁLCULO - Média'!AQ20</f>
        <v/>
      </c>
      <c r="L20" s="7" t="str">
        <f>'MEM. CÁLCULO - Média'!AR20</f>
        <v>A</v>
      </c>
      <c r="M20" s="7" t="str">
        <f>'MEM. CÁLCULO - Média'!AS20</f>
        <v/>
      </c>
      <c r="N20" s="7" t="str">
        <f>'MEM. CÁLCULO - Média'!AT20</f>
        <v>B</v>
      </c>
      <c r="O20" s="7">
        <f>'MEM. CÁLCULO - Média'!AV20</f>
        <v>2.8875517857142858</v>
      </c>
      <c r="P20" s="2" t="str">
        <f>'LVC - FICHA CAMPO - Decrescente'!P20</f>
        <v>-</v>
      </c>
      <c r="Q20" s="2" t="str">
        <f>'LVC - FICHA CAMPO - Decrescente'!Q20</f>
        <v>-</v>
      </c>
      <c r="R20" s="2" t="str">
        <f>'LVC - FICHA CAMPO - Decrescente'!R20</f>
        <v>-</v>
      </c>
      <c r="S20" s="2" t="str">
        <f>'LVC - FICHA CAMPO - Decrescente'!S20</f>
        <v>-</v>
      </c>
      <c r="T20" s="547" t="str">
        <f>'LVC - FICHA CAMPO - Decrescente'!T20</f>
        <v>-</v>
      </c>
      <c r="U20" s="547" t="e">
        <f>IF(#REF!="","",IFERROR(IF(LOOKUP(#REF!,#REF!,#REF!)="","",LOOKUP(#REF!,#REF!,#REF!)),""))</f>
        <v>#REF!</v>
      </c>
      <c r="V20" s="547" t="e">
        <f>IF(#REF!="","",IFERROR(IF(LOOKUP(#REF!,#REF!,#REF!)="","",LOOKUP(#REF!,#REF!,#REF!)),""))</f>
        <v>#REF!</v>
      </c>
      <c r="W20" s="547" t="e">
        <f>IF(#REF!="","",IFERROR(IF(LOOKUP(#REF!,#REF!,#REF!)="","",LOOKUP(#REF!,#REF!,#REF!)),""))</f>
        <v>#REF!</v>
      </c>
      <c r="X20" s="547" t="e">
        <f>IF(#REF!="","",IFERROR(IF(LOOKUP(#REF!,#REF!,#REF!)="","",LOOKUP(#REF!,#REF!,#REF!)),""))</f>
        <v>#REF!</v>
      </c>
      <c r="Y20" s="547" t="e">
        <f>IF(#REF!="","",IFERROR(IF(LOOKUP(#REF!,#REF!,#REF!)="","",LOOKUP(#REF!,#REF!,#REF!)),""))</f>
        <v>#REF!</v>
      </c>
      <c r="Z20" s="547" t="e">
        <f>IF(#REF!="","",IFERROR(IF(LOOKUP(#REF!,#REF!,#REF!)="","",LOOKUP(#REF!,#REF!,#REF!)),""))</f>
        <v>#REF!</v>
      </c>
      <c r="AA20" s="548" t="e">
        <f>IF(#REF!="","",IFERROR(IF(LOOKUP(#REF!,#REF!,#REF!)="","",LOOKUP(#REF!,#REF!,#REF!)),""))</f>
        <v>#REF!</v>
      </c>
    </row>
    <row r="21" spans="1:27" ht="24.95" customHeight="1">
      <c r="A21" s="21">
        <f>'MEM. CÁLCULO - Média'!A21</f>
        <v>7</v>
      </c>
      <c r="B21" s="367">
        <f>'MEM. CÁLCULO - Média'!B21</f>
        <v>4.9999788866880994</v>
      </c>
      <c r="C21" s="367">
        <f>'MEM. CÁLCULO - Média'!C21</f>
        <v>3.9999788866880994</v>
      </c>
      <c r="D21" s="368">
        <f>'MEM. CÁLCULO - Média'!D21</f>
        <v>1</v>
      </c>
      <c r="E21" s="7" t="str">
        <f>IFERROR('MEM. CÁLCULO - Média'!AK21,"")</f>
        <v>B</v>
      </c>
      <c r="F21" s="7" t="str">
        <f>IFERROR('MEM. CÁLCULO - Média'!AL21,"")</f>
        <v>B</v>
      </c>
      <c r="G21" s="7" t="str">
        <f>IFERROR('MEM. CÁLCULO - Média'!AM21,"")</f>
        <v>B</v>
      </c>
      <c r="H21" s="7" t="str">
        <f>IFERROR('MEM. CÁLCULO - Média'!AN21,"")</f>
        <v>M</v>
      </c>
      <c r="I21" s="7" t="str">
        <f>'MEM. CÁLCULO - Média'!AO21</f>
        <v>A</v>
      </c>
      <c r="J21" s="7" t="str">
        <f>'MEM. CÁLCULO - Média'!AP21</f>
        <v/>
      </c>
      <c r="K21" s="7" t="str">
        <f>'MEM. CÁLCULO - Média'!AQ21</f>
        <v/>
      </c>
      <c r="L21" s="7" t="str">
        <f>'MEM. CÁLCULO - Média'!AR21</f>
        <v>A</v>
      </c>
      <c r="M21" s="7" t="str">
        <f>'MEM. CÁLCULO - Média'!AS21</f>
        <v/>
      </c>
      <c r="N21" s="7" t="str">
        <f>'MEM. CÁLCULO - Média'!AT21</f>
        <v/>
      </c>
      <c r="O21" s="7">
        <f>'MEM. CÁLCULO - Média'!AV21</f>
        <v>3.6532999999999998</v>
      </c>
      <c r="P21" s="2" t="str">
        <f>'LVC - FICHA CAMPO - Decrescente'!P21</f>
        <v>-</v>
      </c>
      <c r="Q21" s="2" t="str">
        <f>'LVC - FICHA CAMPO - Decrescente'!Q21</f>
        <v>-</v>
      </c>
      <c r="R21" s="2" t="str">
        <f>'LVC - FICHA CAMPO - Decrescente'!R21</f>
        <v>-</v>
      </c>
      <c r="S21" s="2" t="str">
        <f>'LVC - FICHA CAMPO - Decrescente'!S21</f>
        <v>-</v>
      </c>
      <c r="T21" s="547" t="str">
        <f>'LVC - FICHA CAMPO - Decrescente'!T21</f>
        <v>-</v>
      </c>
      <c r="U21" s="547" t="e">
        <f>IF(#REF!="","",IFERROR(IF(LOOKUP(#REF!,#REF!,#REF!)="","",LOOKUP(#REF!,#REF!,#REF!)),""))</f>
        <v>#REF!</v>
      </c>
      <c r="V21" s="547" t="e">
        <f>IF(#REF!="","",IFERROR(IF(LOOKUP(#REF!,#REF!,#REF!)="","",LOOKUP(#REF!,#REF!,#REF!)),""))</f>
        <v>#REF!</v>
      </c>
      <c r="W21" s="547" t="e">
        <f>IF(#REF!="","",IFERROR(IF(LOOKUP(#REF!,#REF!,#REF!)="","",LOOKUP(#REF!,#REF!,#REF!)),""))</f>
        <v>#REF!</v>
      </c>
      <c r="X21" s="547" t="e">
        <f>IF(#REF!="","",IFERROR(IF(LOOKUP(#REF!,#REF!,#REF!)="","",LOOKUP(#REF!,#REF!,#REF!)),""))</f>
        <v>#REF!</v>
      </c>
      <c r="Y21" s="547" t="e">
        <f>IF(#REF!="","",IFERROR(IF(LOOKUP(#REF!,#REF!,#REF!)="","",LOOKUP(#REF!,#REF!,#REF!)),""))</f>
        <v>#REF!</v>
      </c>
      <c r="Z21" s="547" t="e">
        <f>IF(#REF!="","",IFERROR(IF(LOOKUP(#REF!,#REF!,#REF!)="","",LOOKUP(#REF!,#REF!,#REF!)),""))</f>
        <v>#REF!</v>
      </c>
      <c r="AA21" s="548" t="e">
        <f>IF(#REF!="","",IFERROR(IF(LOOKUP(#REF!,#REF!,#REF!)="","",LOOKUP(#REF!,#REF!,#REF!)),""))</f>
        <v>#REF!</v>
      </c>
    </row>
    <row r="22" spans="1:27" ht="24.95" customHeight="1">
      <c r="A22" s="21">
        <f>'MEM. CÁLCULO - Média'!A22</f>
        <v>8</v>
      </c>
      <c r="B22" s="367">
        <f>'MEM. CÁLCULO - Média'!B22</f>
        <v>3.9999788866880994</v>
      </c>
      <c r="C22" s="367">
        <f>'MEM. CÁLCULO - Média'!C22</f>
        <v>2.9999788866880994</v>
      </c>
      <c r="D22" s="368">
        <f>'MEM. CÁLCULO - Média'!D22</f>
        <v>1</v>
      </c>
      <c r="E22" s="7" t="str">
        <f>IFERROR('MEM. CÁLCULO - Média'!AK22,"")</f>
        <v>B</v>
      </c>
      <c r="F22" s="7" t="str">
        <f>IFERROR('MEM. CÁLCULO - Média'!AL22,"")</f>
        <v>B</v>
      </c>
      <c r="G22" s="7" t="str">
        <f>IFERROR('MEM. CÁLCULO - Média'!AM22,"")</f>
        <v>B</v>
      </c>
      <c r="H22" s="7" t="str">
        <f>IFERROR('MEM. CÁLCULO - Média'!AN22,"")</f>
        <v>M</v>
      </c>
      <c r="I22" s="7" t="str">
        <f>'MEM. CÁLCULO - Média'!AO22</f>
        <v>A</v>
      </c>
      <c r="J22" s="7" t="str">
        <f>'MEM. CÁLCULO - Média'!AP22</f>
        <v/>
      </c>
      <c r="K22" s="7" t="str">
        <f>'MEM. CÁLCULO - Média'!AQ22</f>
        <v/>
      </c>
      <c r="L22" s="7" t="str">
        <f>'MEM. CÁLCULO - Média'!AR22</f>
        <v>A</v>
      </c>
      <c r="M22" s="7" t="str">
        <f>'MEM. CÁLCULO - Média'!AS22</f>
        <v/>
      </c>
      <c r="N22" s="7" t="str">
        <f>'MEM. CÁLCULO - Média'!AT22</f>
        <v/>
      </c>
      <c r="O22" s="7">
        <f>'MEM. CÁLCULO - Média'!AV22</f>
        <v>3.3309285714285712</v>
      </c>
      <c r="P22" s="2" t="str">
        <f>'LVC - FICHA CAMPO - Decrescente'!P22</f>
        <v>-</v>
      </c>
      <c r="Q22" s="2" t="str">
        <f>'LVC - FICHA CAMPO - Decrescente'!Q22</f>
        <v>-</v>
      </c>
      <c r="R22" s="2" t="str">
        <f>'LVC - FICHA CAMPO - Decrescente'!R22</f>
        <v>-</v>
      </c>
      <c r="S22" s="2" t="str">
        <f>'LVC - FICHA CAMPO - Decrescente'!S22</f>
        <v>-</v>
      </c>
      <c r="T22" s="547" t="str">
        <f>'LVC - FICHA CAMPO - Decrescente'!T22</f>
        <v>-</v>
      </c>
      <c r="U22" s="547" t="e">
        <f>IF(#REF!="","",IFERROR(IF(LOOKUP(#REF!,#REF!,#REF!)="","",LOOKUP(#REF!,#REF!,#REF!)),""))</f>
        <v>#REF!</v>
      </c>
      <c r="V22" s="547" t="e">
        <f>IF(#REF!="","",IFERROR(IF(LOOKUP(#REF!,#REF!,#REF!)="","",LOOKUP(#REF!,#REF!,#REF!)),""))</f>
        <v>#REF!</v>
      </c>
      <c r="W22" s="547" t="e">
        <f>IF(#REF!="","",IFERROR(IF(LOOKUP(#REF!,#REF!,#REF!)="","",LOOKUP(#REF!,#REF!,#REF!)),""))</f>
        <v>#REF!</v>
      </c>
      <c r="X22" s="547" t="e">
        <f>IF(#REF!="","",IFERROR(IF(LOOKUP(#REF!,#REF!,#REF!)="","",LOOKUP(#REF!,#REF!,#REF!)),""))</f>
        <v>#REF!</v>
      </c>
      <c r="Y22" s="547" t="e">
        <f>IF(#REF!="","",IFERROR(IF(LOOKUP(#REF!,#REF!,#REF!)="","",LOOKUP(#REF!,#REF!,#REF!)),""))</f>
        <v>#REF!</v>
      </c>
      <c r="Z22" s="547" t="e">
        <f>IF(#REF!="","",IFERROR(IF(LOOKUP(#REF!,#REF!,#REF!)="","",LOOKUP(#REF!,#REF!,#REF!)),""))</f>
        <v>#REF!</v>
      </c>
      <c r="AA22" s="548" t="e">
        <f>IF(#REF!="","",IFERROR(IF(LOOKUP(#REF!,#REF!,#REF!)="","",LOOKUP(#REF!,#REF!,#REF!)),""))</f>
        <v>#REF!</v>
      </c>
    </row>
    <row r="23" spans="1:27" ht="24.95" customHeight="1">
      <c r="A23" s="21">
        <f>'MEM. CÁLCULO - Média'!A23</f>
        <v>9</v>
      </c>
      <c r="B23" s="367">
        <f>'MEM. CÁLCULO - Média'!B23</f>
        <v>2.9999788866880994</v>
      </c>
      <c r="C23" s="367">
        <f>'MEM. CÁLCULO - Média'!C23</f>
        <v>1.9999788866880994</v>
      </c>
      <c r="D23" s="368">
        <f>'MEM. CÁLCULO - Média'!D23</f>
        <v>1</v>
      </c>
      <c r="E23" s="7" t="str">
        <f>IFERROR('MEM. CÁLCULO - Média'!AK23,"")</f>
        <v>B</v>
      </c>
      <c r="F23" s="7" t="str">
        <f>IFERROR('MEM. CÁLCULO - Média'!AL23,"")</f>
        <v>B</v>
      </c>
      <c r="G23" s="7" t="str">
        <f>IFERROR('MEM. CÁLCULO - Média'!AM23,"")</f>
        <v>B</v>
      </c>
      <c r="H23" s="7" t="str">
        <f>IFERROR('MEM. CÁLCULO - Média'!AN23,"")</f>
        <v>M</v>
      </c>
      <c r="I23" s="7" t="str">
        <f>'MEM. CÁLCULO - Média'!AO23</f>
        <v>A</v>
      </c>
      <c r="J23" s="7" t="str">
        <f>'MEM. CÁLCULO - Média'!AP23</f>
        <v>B</v>
      </c>
      <c r="K23" s="7" t="str">
        <f>'MEM. CÁLCULO - Média'!AQ23</f>
        <v/>
      </c>
      <c r="L23" s="7" t="str">
        <f>'MEM. CÁLCULO - Média'!AR23</f>
        <v>A</v>
      </c>
      <c r="M23" s="7" t="str">
        <f>'MEM. CÁLCULO - Média'!AS23</f>
        <v/>
      </c>
      <c r="N23" s="7" t="str">
        <f>'MEM. CÁLCULO - Média'!AT23</f>
        <v/>
      </c>
      <c r="O23" s="7">
        <f>'MEM. CÁLCULO - Média'!AV23</f>
        <v>3.1092285714285719</v>
      </c>
      <c r="P23" s="2" t="str">
        <f>'LVC - FICHA CAMPO - Decrescente'!P23</f>
        <v>-</v>
      </c>
      <c r="Q23" s="2" t="str">
        <f>'LVC - FICHA CAMPO - Decrescente'!Q23</f>
        <v>-</v>
      </c>
      <c r="R23" s="2" t="str">
        <f>'LVC - FICHA CAMPO - Decrescente'!R23</f>
        <v>-</v>
      </c>
      <c r="S23" s="2" t="str">
        <f>'LVC - FICHA CAMPO - Decrescente'!S23</f>
        <v>-</v>
      </c>
      <c r="T23" s="547" t="str">
        <f>'LVC - FICHA CAMPO - Decrescente'!T23</f>
        <v>-</v>
      </c>
      <c r="U23" s="547" t="e">
        <f>IF(#REF!="","",IFERROR(IF(LOOKUP(#REF!,#REF!,#REF!)="","",LOOKUP(#REF!,#REF!,#REF!)),""))</f>
        <v>#REF!</v>
      </c>
      <c r="V23" s="547" t="e">
        <f>IF(#REF!="","",IFERROR(IF(LOOKUP(#REF!,#REF!,#REF!)="","",LOOKUP(#REF!,#REF!,#REF!)),""))</f>
        <v>#REF!</v>
      </c>
      <c r="W23" s="547" t="e">
        <f>IF(#REF!="","",IFERROR(IF(LOOKUP(#REF!,#REF!,#REF!)="","",LOOKUP(#REF!,#REF!,#REF!)),""))</f>
        <v>#REF!</v>
      </c>
      <c r="X23" s="547" t="e">
        <f>IF(#REF!="","",IFERROR(IF(LOOKUP(#REF!,#REF!,#REF!)="","",LOOKUP(#REF!,#REF!,#REF!)),""))</f>
        <v>#REF!</v>
      </c>
      <c r="Y23" s="547" t="e">
        <f>IF(#REF!="","",IFERROR(IF(LOOKUP(#REF!,#REF!,#REF!)="","",LOOKUP(#REF!,#REF!,#REF!)),""))</f>
        <v>#REF!</v>
      </c>
      <c r="Z23" s="547" t="e">
        <f>IF(#REF!="","",IFERROR(IF(LOOKUP(#REF!,#REF!,#REF!)="","",LOOKUP(#REF!,#REF!,#REF!)),""))</f>
        <v>#REF!</v>
      </c>
      <c r="AA23" s="548" t="e">
        <f>IF(#REF!="","",IFERROR(IF(LOOKUP(#REF!,#REF!,#REF!)="","",LOOKUP(#REF!,#REF!,#REF!)),""))</f>
        <v>#REF!</v>
      </c>
    </row>
    <row r="24" spans="1:27" ht="24.95" customHeight="1">
      <c r="A24" s="21">
        <f>'MEM. CÁLCULO - Média'!A24</f>
        <v>10</v>
      </c>
      <c r="B24" s="367">
        <f>'MEM. CÁLCULO - Média'!B24</f>
        <v>1.9999788866880994</v>
      </c>
      <c r="C24" s="367">
        <f>'MEM. CÁLCULO - Média'!C24</f>
        <v>0.99997888668809942</v>
      </c>
      <c r="D24" s="368">
        <f>'MEM. CÁLCULO - Média'!D24</f>
        <v>1</v>
      </c>
      <c r="E24" s="7" t="str">
        <f>IFERROR('MEM. CÁLCULO - Média'!AK24,"")</f>
        <v>B</v>
      </c>
      <c r="F24" s="7" t="str">
        <f>IFERROR('MEM. CÁLCULO - Média'!AL24,"")</f>
        <v>B</v>
      </c>
      <c r="G24" s="7" t="str">
        <f>IFERROR('MEM. CÁLCULO - Média'!AM24,"")</f>
        <v>B</v>
      </c>
      <c r="H24" s="7" t="str">
        <f>IFERROR('MEM. CÁLCULO - Média'!AN24,"")</f>
        <v>M</v>
      </c>
      <c r="I24" s="7" t="str">
        <f>'MEM. CÁLCULO - Média'!AO24</f>
        <v>A</v>
      </c>
      <c r="J24" s="7" t="str">
        <f>'MEM. CÁLCULO - Média'!AP24</f>
        <v/>
      </c>
      <c r="K24" s="7" t="str">
        <f>'MEM. CÁLCULO - Média'!AQ24</f>
        <v>B</v>
      </c>
      <c r="L24" s="7" t="str">
        <f>'MEM. CÁLCULO - Média'!AR24</f>
        <v>A</v>
      </c>
      <c r="M24" s="7" t="str">
        <f>'MEM. CÁLCULO - Média'!AS24</f>
        <v/>
      </c>
      <c r="N24" s="7" t="str">
        <f>'MEM. CÁLCULO - Média'!AT24</f>
        <v/>
      </c>
      <c r="O24" s="7">
        <f>'MEM. CÁLCULO - Média'!AV24</f>
        <v>3.1448446428571426</v>
      </c>
      <c r="P24" s="2" t="str">
        <f>'LVC - FICHA CAMPO - Decrescente'!P24</f>
        <v>-</v>
      </c>
      <c r="Q24" s="2" t="str">
        <f>'LVC - FICHA CAMPO - Decrescente'!Q24</f>
        <v>-</v>
      </c>
      <c r="R24" s="2" t="str">
        <f>'LVC - FICHA CAMPO - Decrescente'!R24</f>
        <v>-</v>
      </c>
      <c r="S24" s="2" t="str">
        <f>'LVC - FICHA CAMPO - Decrescente'!S24</f>
        <v>-</v>
      </c>
      <c r="T24" s="547" t="str">
        <f>'LVC - FICHA CAMPO - Decrescente'!T24</f>
        <v>-</v>
      </c>
      <c r="U24" s="547" t="e">
        <f>IF(#REF!="","",IFERROR(IF(LOOKUP(#REF!,#REF!,#REF!)="","",LOOKUP(#REF!,#REF!,#REF!)),""))</f>
        <v>#REF!</v>
      </c>
      <c r="V24" s="547" t="e">
        <f>IF(#REF!="","",IFERROR(IF(LOOKUP(#REF!,#REF!,#REF!)="","",LOOKUP(#REF!,#REF!,#REF!)),""))</f>
        <v>#REF!</v>
      </c>
      <c r="W24" s="547" t="e">
        <f>IF(#REF!="","",IFERROR(IF(LOOKUP(#REF!,#REF!,#REF!)="","",LOOKUP(#REF!,#REF!,#REF!)),""))</f>
        <v>#REF!</v>
      </c>
      <c r="X24" s="547" t="e">
        <f>IF(#REF!="","",IFERROR(IF(LOOKUP(#REF!,#REF!,#REF!)="","",LOOKUP(#REF!,#REF!,#REF!)),""))</f>
        <v>#REF!</v>
      </c>
      <c r="Y24" s="547" t="e">
        <f>IF(#REF!="","",IFERROR(IF(LOOKUP(#REF!,#REF!,#REF!)="","",LOOKUP(#REF!,#REF!,#REF!)),""))</f>
        <v>#REF!</v>
      </c>
      <c r="Z24" s="547" t="e">
        <f>IF(#REF!="","",IFERROR(IF(LOOKUP(#REF!,#REF!,#REF!)="","",LOOKUP(#REF!,#REF!,#REF!)),""))</f>
        <v>#REF!</v>
      </c>
      <c r="AA24" s="548" t="e">
        <f>IF(#REF!="","",IFERROR(IF(LOOKUP(#REF!,#REF!,#REF!)="","",LOOKUP(#REF!,#REF!,#REF!)),""))</f>
        <v>#REF!</v>
      </c>
    </row>
    <row r="25" spans="1:27" ht="24.95" customHeight="1">
      <c r="A25" s="21">
        <f>'MEM. CÁLCULO - Média'!A25</f>
        <v>11</v>
      </c>
      <c r="B25" s="367">
        <f>'MEM. CÁLCULO - Média'!B25</f>
        <v>0.99997888668809942</v>
      </c>
      <c r="C25" s="367">
        <f>'MEM. CÁLCULO - Média'!C25</f>
        <v>-2.1113311900577969E-5</v>
      </c>
      <c r="D25" s="368">
        <f>'MEM. CÁLCULO - Média'!D25</f>
        <v>1</v>
      </c>
      <c r="E25" s="7" t="str">
        <f>IFERROR('MEM. CÁLCULO - Média'!AK25,"")</f>
        <v>B</v>
      </c>
      <c r="F25" s="7" t="str">
        <f>IFERROR('MEM. CÁLCULO - Média'!AL25,"")</f>
        <v>B</v>
      </c>
      <c r="G25" s="7" t="str">
        <f>IFERROR('MEM. CÁLCULO - Média'!AM25,"")</f>
        <v>B</v>
      </c>
      <c r="H25" s="7" t="str">
        <f>IFERROR('MEM. CÁLCULO - Média'!AN25,"")</f>
        <v>M</v>
      </c>
      <c r="I25" s="7" t="str">
        <f>'MEM. CÁLCULO - Média'!AO25</f>
        <v>A</v>
      </c>
      <c r="J25" s="7" t="str">
        <f>'MEM. CÁLCULO - Média'!AP25</f>
        <v/>
      </c>
      <c r="K25" s="7" t="str">
        <f>'MEM. CÁLCULO - Média'!AQ25</f>
        <v/>
      </c>
      <c r="L25" s="7" t="str">
        <f>'MEM. CÁLCULO - Média'!AR25</f>
        <v>A</v>
      </c>
      <c r="M25" s="7" t="str">
        <f>'MEM. CÁLCULO - Média'!AS25</f>
        <v/>
      </c>
      <c r="N25" s="7" t="str">
        <f>'MEM. CÁLCULO - Média'!AT25</f>
        <v/>
      </c>
      <c r="O25" s="7">
        <f>'MEM. CÁLCULO - Média'!AV25</f>
        <v>3.6377071428571428</v>
      </c>
      <c r="P25" s="2" t="str">
        <f>'LVC - FICHA CAMPO - Decrescente'!P25</f>
        <v>-</v>
      </c>
      <c r="Q25" s="2" t="str">
        <f>'LVC - FICHA CAMPO - Decrescente'!Q25</f>
        <v>-</v>
      </c>
      <c r="R25" s="2" t="str">
        <f>'LVC - FICHA CAMPO - Decrescente'!R25</f>
        <v>-</v>
      </c>
      <c r="S25" s="2" t="str">
        <f>'LVC - FICHA CAMPO - Decrescente'!S25</f>
        <v>-</v>
      </c>
      <c r="T25" s="547" t="str">
        <f>'LVC - FICHA CAMPO - Decrescente'!T25</f>
        <v>-</v>
      </c>
      <c r="U25" s="547" t="e">
        <f>IF(#REF!="","",IFERROR(IF(LOOKUP(#REF!,#REF!,#REF!)="","",LOOKUP(#REF!,#REF!,#REF!)),""))</f>
        <v>#REF!</v>
      </c>
      <c r="V25" s="547" t="e">
        <f>IF(#REF!="","",IFERROR(IF(LOOKUP(#REF!,#REF!,#REF!)="","",LOOKUP(#REF!,#REF!,#REF!)),""))</f>
        <v>#REF!</v>
      </c>
      <c r="W25" s="547" t="e">
        <f>IF(#REF!="","",IFERROR(IF(LOOKUP(#REF!,#REF!,#REF!)="","",LOOKUP(#REF!,#REF!,#REF!)),""))</f>
        <v>#REF!</v>
      </c>
      <c r="X25" s="547" t="e">
        <f>IF(#REF!="","",IFERROR(IF(LOOKUP(#REF!,#REF!,#REF!)="","",LOOKUP(#REF!,#REF!,#REF!)),""))</f>
        <v>#REF!</v>
      </c>
      <c r="Y25" s="547" t="e">
        <f>IF(#REF!="","",IFERROR(IF(LOOKUP(#REF!,#REF!,#REF!)="","",LOOKUP(#REF!,#REF!,#REF!)),""))</f>
        <v>#REF!</v>
      </c>
      <c r="Z25" s="547" t="e">
        <f>IF(#REF!="","",IFERROR(IF(LOOKUP(#REF!,#REF!,#REF!)="","",LOOKUP(#REF!,#REF!,#REF!)),""))</f>
        <v>#REF!</v>
      </c>
      <c r="AA25" s="548" t="e">
        <f>IF(#REF!="","",IFERROR(IF(LOOKUP(#REF!,#REF!,#REF!)="","",LOOKUP(#REF!,#REF!,#REF!)),""))</f>
        <v>#REF!</v>
      </c>
    </row>
  </sheetData>
  <sheetProtection formatCells="0" selectLockedCells="1"/>
  <mergeCells count="64">
    <mergeCell ref="T21:AA21"/>
    <mergeCell ref="T22:AA22"/>
    <mergeCell ref="T23:AA23"/>
    <mergeCell ref="T24:AA24"/>
    <mergeCell ref="T25:AA25"/>
    <mergeCell ref="T17:AA17"/>
    <mergeCell ref="T18:AA18"/>
    <mergeCell ref="T19:AA19"/>
    <mergeCell ref="T20:AA20"/>
    <mergeCell ref="T16:AA16"/>
    <mergeCell ref="T15:AA15"/>
    <mergeCell ref="Q9:U9"/>
    <mergeCell ref="V9:W9"/>
    <mergeCell ref="I12:I14"/>
    <mergeCell ref="J12:K13"/>
    <mergeCell ref="L12:N13"/>
    <mergeCell ref="P12:P14"/>
    <mergeCell ref="Q12:Q14"/>
    <mergeCell ref="A11:D11"/>
    <mergeCell ref="E11:N11"/>
    <mergeCell ref="O11:O14"/>
    <mergeCell ref="P11:S11"/>
    <mergeCell ref="T11:AA14"/>
    <mergeCell ref="A12:A14"/>
    <mergeCell ref="B12:C12"/>
    <mergeCell ref="D12:D14"/>
    <mergeCell ref="E12:E14"/>
    <mergeCell ref="F12:H13"/>
    <mergeCell ref="B13:B14"/>
    <mergeCell ref="C13:C14"/>
    <mergeCell ref="R12:S12"/>
    <mergeCell ref="R13:R14"/>
    <mergeCell ref="S13:S14"/>
    <mergeCell ref="N6:O6"/>
    <mergeCell ref="Q6:U7"/>
    <mergeCell ref="A10:AA10"/>
    <mergeCell ref="V6:V7"/>
    <mergeCell ref="W6:W7"/>
    <mergeCell ref="A7:D7"/>
    <mergeCell ref="E7:M7"/>
    <mergeCell ref="N7:P7"/>
    <mergeCell ref="A8:B8"/>
    <mergeCell ref="C8:M8"/>
    <mergeCell ref="N8:O8"/>
    <mergeCell ref="Q8:W8"/>
    <mergeCell ref="A9:B9"/>
    <mergeCell ref="C9:M9"/>
    <mergeCell ref="N9:O9"/>
    <mergeCell ref="A1:AA1"/>
    <mergeCell ref="A2:AA2"/>
    <mergeCell ref="A3:AA3"/>
    <mergeCell ref="A4:B4"/>
    <mergeCell ref="C4:M4"/>
    <mergeCell ref="N4:P4"/>
    <mergeCell ref="Q4:U4"/>
    <mergeCell ref="X4:Z9"/>
    <mergeCell ref="AA4:AA9"/>
    <mergeCell ref="A5:B5"/>
    <mergeCell ref="C5:M5"/>
    <mergeCell ref="N5:O5"/>
    <mergeCell ref="Q5:U5"/>
    <mergeCell ref="A6:B6"/>
    <mergeCell ref="C6:E6"/>
    <mergeCell ref="F6:M6"/>
  </mergeCells>
  <printOptions horizontalCentered="1" verticalCentered="1"/>
  <pageMargins left="0.19685039370078741" right="0.19685039370078741" top="0.19685039370078741" bottom="0.19685039370078741" header="0.31496062992125984" footer="0.19685039370078741"/>
  <pageSetup paperSize="9" scale="95" orientation="landscape" r:id="rId1"/>
  <headerFooter alignWithMargins="0">
    <oddHeader xml:space="preserve">&amp;C
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54B04-C9AD-4B5D-BF98-AE223B9570EB}">
  <sheetPr>
    <tabColor rgb="FFFF0000"/>
  </sheetPr>
  <dimension ref="A1:AB1079"/>
  <sheetViews>
    <sheetView showGridLines="0" topLeftCell="A14" zoomScaleNormal="100" workbookViewId="0">
      <selection activeCell="B22" sqref="B22"/>
    </sheetView>
  </sheetViews>
  <sheetFormatPr defaultColWidth="10.7109375" defaultRowHeight="12.75" zeroHeight="1"/>
  <cols>
    <col min="1" max="1" width="11.5703125" style="1" customWidth="1"/>
    <col min="2" max="2" width="10" style="1" customWidth="1"/>
    <col min="3" max="3" width="10" style="1" bestFit="1" customWidth="1"/>
    <col min="4" max="4" width="9.140625" style="1" customWidth="1"/>
    <col min="5" max="11" width="8.5703125" style="1" customWidth="1"/>
    <col min="12" max="12" width="7.42578125" style="1" customWidth="1"/>
    <col min="13" max="13" width="12.140625" style="1" customWidth="1"/>
    <col min="14" max="17" width="5.5703125" style="1" customWidth="1"/>
    <col min="18" max="28" width="10.7109375" style="1" customWidth="1"/>
    <col min="29" max="16384" width="10.7109375" style="1"/>
  </cols>
  <sheetData>
    <row r="1" spans="1:28" ht="24.95" customHeight="1">
      <c r="A1" s="757" t="s">
        <v>81</v>
      </c>
      <c r="B1" s="757"/>
      <c r="C1" s="757"/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</row>
    <row r="2" spans="1:28" ht="18.75" customHeight="1">
      <c r="A2" s="562" t="s">
        <v>77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4"/>
    </row>
    <row r="3" spans="1:28" ht="5.0999999999999996" customHeight="1">
      <c r="A3" s="761"/>
      <c r="B3" s="761"/>
      <c r="C3" s="761"/>
      <c r="D3" s="761"/>
      <c r="E3" s="761"/>
      <c r="F3" s="761"/>
      <c r="G3" s="761"/>
      <c r="H3" s="761"/>
      <c r="I3" s="761"/>
      <c r="J3" s="761"/>
      <c r="K3" s="761"/>
      <c r="L3" s="761"/>
      <c r="M3" s="761"/>
      <c r="N3" s="761"/>
      <c r="O3" s="761"/>
      <c r="P3" s="761"/>
      <c r="Q3" s="761"/>
    </row>
    <row r="4" spans="1:28" ht="15" customHeight="1">
      <c r="A4" s="8" t="s">
        <v>1</v>
      </c>
      <c r="B4" s="767" t="str">
        <f>'LVC - FICHA CAMPO - Decrescente'!C4</f>
        <v>LVC</v>
      </c>
      <c r="C4" s="767"/>
      <c r="D4" s="767"/>
      <c r="E4" s="767"/>
      <c r="F4" s="767"/>
      <c r="G4" s="767"/>
      <c r="H4" s="767"/>
      <c r="I4" s="768"/>
      <c r="J4" s="570" t="s">
        <v>174</v>
      </c>
      <c r="K4" s="572"/>
      <c r="L4" s="570" t="s">
        <v>231</v>
      </c>
      <c r="M4" s="571"/>
      <c r="N4" s="9" t="s">
        <v>49</v>
      </c>
      <c r="O4" s="10" t="s">
        <v>50</v>
      </c>
      <c r="P4" s="741" t="s">
        <v>51</v>
      </c>
      <c r="Q4" s="744">
        <f>'LVC - FICHA CAMPO - Decrescente'!AA4</f>
        <v>45945</v>
      </c>
    </row>
    <row r="5" spans="1:28" ht="15" customHeight="1">
      <c r="A5" s="11" t="s">
        <v>74</v>
      </c>
      <c r="B5" s="750" t="str">
        <f>'LVC - FICHA CAMPO - Decrescente'!C5</f>
        <v>GO-020</v>
      </c>
      <c r="C5" s="750"/>
      <c r="D5" s="750"/>
      <c r="E5" s="750"/>
      <c r="F5" s="750"/>
      <c r="G5" s="750"/>
      <c r="H5" s="750"/>
      <c r="I5" s="751"/>
      <c r="J5" s="12" t="s">
        <v>8</v>
      </c>
      <c r="K5" s="13" t="s">
        <v>9</v>
      </c>
      <c r="L5" s="758" t="s">
        <v>3</v>
      </c>
      <c r="M5" s="759"/>
      <c r="N5" s="14">
        <f>'LVC - FICHA CAMPO - Decrescente'!V5</f>
        <v>3.5</v>
      </c>
      <c r="O5" s="14">
        <f>'LVC - FICHA CAMPO - Decrescente'!W5</f>
        <v>3.5</v>
      </c>
      <c r="P5" s="742"/>
      <c r="Q5" s="745"/>
    </row>
    <row r="6" spans="1:28" ht="15" customHeight="1">
      <c r="A6" s="11" t="s">
        <v>170</v>
      </c>
      <c r="B6" s="750" t="str">
        <f>'LVC - FICHA CAMPO - Decrescente'!C6</f>
        <v>020EGO0010</v>
      </c>
      <c r="C6" s="750"/>
      <c r="D6" s="750"/>
      <c r="E6" s="750"/>
      <c r="F6" s="750"/>
      <c r="G6" s="750"/>
      <c r="H6" s="750"/>
      <c r="I6" s="751"/>
      <c r="J6" s="238">
        <f>'LVC - FICHA CAMPO - Decrescente'!N6</f>
        <v>10.6529788866881</v>
      </c>
      <c r="K6" s="238">
        <f>'LVC - FICHA CAMPO - Decrescente'!P6</f>
        <v>0</v>
      </c>
      <c r="L6" s="758" t="s">
        <v>59</v>
      </c>
      <c r="M6" s="759"/>
      <c r="N6" s="769">
        <f>'LVC - FICHA CAMPO - Decrescente'!V6</f>
        <v>0</v>
      </c>
      <c r="O6" s="771">
        <f>'LVC - FICHA CAMPO - Decrescente'!W6</f>
        <v>1.8</v>
      </c>
      <c r="P6" s="742"/>
      <c r="Q6" s="745"/>
    </row>
    <row r="7" spans="1:28" ht="15" customHeight="1">
      <c r="A7" s="762" t="s">
        <v>52</v>
      </c>
      <c r="B7" s="763"/>
      <c r="C7" s="764" t="str">
        <f>'LVC - FICHA CAMPO - Decrescente'!E7</f>
        <v>DECRESCENTE</v>
      </c>
      <c r="D7" s="765"/>
      <c r="E7" s="765"/>
      <c r="F7" s="765"/>
      <c r="G7" s="765"/>
      <c r="H7" s="765"/>
      <c r="I7" s="766"/>
      <c r="J7" s="758" t="s">
        <v>58</v>
      </c>
      <c r="K7" s="760"/>
      <c r="L7" s="758"/>
      <c r="M7" s="759"/>
      <c r="N7" s="770" t="str">
        <f>IF('ANEXO B - ICPF - Média'!V7&lt;&gt;"",'ANEXO B - ICPF - Média'!V7,"")</f>
        <v/>
      </c>
      <c r="O7" s="772" t="str">
        <f>IF('ANEXO B - ICPF - Média'!W7&lt;&gt;"",'ANEXO B - ICPF - Média'!W7,"")</f>
        <v/>
      </c>
      <c r="P7" s="742"/>
      <c r="Q7" s="745"/>
    </row>
    <row r="8" spans="1:28" ht="15" customHeight="1">
      <c r="A8" s="16" t="s">
        <v>6</v>
      </c>
      <c r="B8" s="750" t="str">
        <f>'LVC - FICHA CAMPO - Decrescente'!C8</f>
        <v>Do Km 10,653 ao 0</v>
      </c>
      <c r="C8" s="750"/>
      <c r="D8" s="750"/>
      <c r="E8" s="750"/>
      <c r="F8" s="750"/>
      <c r="G8" s="750"/>
      <c r="H8" s="750"/>
      <c r="I8" s="751"/>
      <c r="J8" s="12" t="s">
        <v>8</v>
      </c>
      <c r="K8" s="13" t="s">
        <v>9</v>
      </c>
      <c r="L8" s="754"/>
      <c r="M8" s="594"/>
      <c r="N8" s="594"/>
      <c r="O8" s="595"/>
      <c r="P8" s="742"/>
      <c r="Q8" s="745"/>
    </row>
    <row r="9" spans="1:28" ht="15" customHeight="1">
      <c r="A9" s="17" t="s">
        <v>7</v>
      </c>
      <c r="B9" s="755">
        <f>'LVC - FICHA CAMPO - Decrescente'!C9</f>
        <v>10.653</v>
      </c>
      <c r="C9" s="755"/>
      <c r="D9" s="755"/>
      <c r="E9" s="755"/>
      <c r="F9" s="755"/>
      <c r="G9" s="755"/>
      <c r="H9" s="755"/>
      <c r="I9" s="756"/>
      <c r="J9" s="18">
        <f>'LVC - FICHA CAMPO - Decrescente'!N9</f>
        <v>0.29166666666666669</v>
      </c>
      <c r="K9" s="19">
        <f>'LVC - FICHA CAMPO - Decrescente'!P9</f>
        <v>0.31944444444444448</v>
      </c>
      <c r="L9" s="605" t="s">
        <v>5</v>
      </c>
      <c r="M9" s="607"/>
      <c r="N9" s="752">
        <f>'LVC - FICHA CAMPO - Decrescente'!V9</f>
        <v>40</v>
      </c>
      <c r="O9" s="753"/>
      <c r="P9" s="743"/>
      <c r="Q9" s="746"/>
    </row>
    <row r="10" spans="1:28" ht="5.0999999999999996" customHeight="1">
      <c r="A10" s="740"/>
      <c r="B10" s="740"/>
      <c r="C10" s="740"/>
      <c r="D10" s="740"/>
      <c r="E10" s="740"/>
      <c r="F10" s="740"/>
      <c r="G10" s="740"/>
      <c r="H10" s="740"/>
      <c r="I10" s="740"/>
      <c r="J10" s="740"/>
      <c r="K10" s="740"/>
      <c r="L10" s="740"/>
      <c r="M10" s="740"/>
      <c r="N10" s="740"/>
      <c r="O10" s="740"/>
      <c r="P10" s="740"/>
      <c r="Q10" s="740"/>
    </row>
    <row r="11" spans="1:28" ht="24.95" customHeight="1">
      <c r="A11" s="728" t="s">
        <v>6</v>
      </c>
      <c r="B11" s="729"/>
      <c r="C11" s="729"/>
      <c r="D11" s="729"/>
      <c r="E11" s="729" t="s">
        <v>17</v>
      </c>
      <c r="F11" s="729"/>
      <c r="G11" s="729"/>
      <c r="H11" s="729" t="s">
        <v>19</v>
      </c>
      <c r="I11" s="729"/>
      <c r="J11" s="729"/>
      <c r="K11" s="729" t="s">
        <v>32</v>
      </c>
      <c r="L11" s="729"/>
      <c r="M11" s="729"/>
      <c r="N11" s="773" t="s">
        <v>33</v>
      </c>
      <c r="O11" s="773"/>
      <c r="P11" s="773"/>
      <c r="Q11" s="774"/>
    </row>
    <row r="12" spans="1:28" ht="24.95" customHeight="1">
      <c r="A12" s="716" t="s">
        <v>13</v>
      </c>
      <c r="B12" s="547" t="s">
        <v>14</v>
      </c>
      <c r="C12" s="547"/>
      <c r="D12" s="722" t="s">
        <v>60</v>
      </c>
      <c r="E12" s="547"/>
      <c r="F12" s="547"/>
      <c r="G12" s="547"/>
      <c r="H12" s="547"/>
      <c r="I12" s="547"/>
      <c r="J12" s="547"/>
      <c r="K12" s="547"/>
      <c r="L12" s="547"/>
      <c r="M12" s="547"/>
      <c r="N12" s="775"/>
      <c r="O12" s="775"/>
      <c r="P12" s="775"/>
      <c r="Q12" s="776"/>
    </row>
    <row r="13" spans="1:28" ht="24.95" customHeight="1">
      <c r="A13" s="716"/>
      <c r="B13" s="547"/>
      <c r="C13" s="547"/>
      <c r="D13" s="722"/>
      <c r="E13" s="547"/>
      <c r="F13" s="547"/>
      <c r="G13" s="547"/>
      <c r="H13" s="547"/>
      <c r="I13" s="547"/>
      <c r="J13" s="547"/>
      <c r="K13" s="547"/>
      <c r="L13" s="547"/>
      <c r="M13" s="547"/>
      <c r="N13" s="547" t="s">
        <v>34</v>
      </c>
      <c r="O13" s="547"/>
      <c r="P13" s="547"/>
      <c r="Q13" s="548"/>
      <c r="S13" s="322"/>
      <c r="T13" s="322"/>
      <c r="U13" s="322"/>
      <c r="V13" s="322"/>
      <c r="W13" s="322"/>
      <c r="X13" s="322"/>
      <c r="Y13" s="322"/>
      <c r="Z13" s="322"/>
      <c r="AA13" s="322"/>
      <c r="AB13" s="322"/>
    </row>
    <row r="14" spans="1:28" ht="24.95" customHeight="1">
      <c r="A14" s="716"/>
      <c r="B14" s="3" t="s">
        <v>22</v>
      </c>
      <c r="C14" s="3" t="s">
        <v>23</v>
      </c>
      <c r="D14" s="722"/>
      <c r="E14" s="4" t="s">
        <v>35</v>
      </c>
      <c r="F14" s="4" t="s">
        <v>36</v>
      </c>
      <c r="G14" s="4" t="s">
        <v>37</v>
      </c>
      <c r="H14" s="4" t="s">
        <v>38</v>
      </c>
      <c r="I14" s="4" t="s">
        <v>39</v>
      </c>
      <c r="J14" s="4" t="s">
        <v>40</v>
      </c>
      <c r="K14" s="4" t="s">
        <v>41</v>
      </c>
      <c r="L14" s="4" t="s">
        <v>42</v>
      </c>
      <c r="M14" s="4" t="s">
        <v>43</v>
      </c>
      <c r="N14" s="547"/>
      <c r="O14" s="547"/>
      <c r="P14" s="547"/>
      <c r="Q14" s="548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</row>
    <row r="15" spans="1:28" ht="24.95" customHeight="1">
      <c r="A15" s="5">
        <f>IF(B15="","",1)</f>
        <v>1</v>
      </c>
      <c r="B15" s="282">
        <f>'ANEXO B - ICPF - Média'!B15</f>
        <v>10.6529788866881</v>
      </c>
      <c r="C15" s="282">
        <f>'ANEXO B - ICPF - Média'!C15</f>
        <v>9.9999788866880994</v>
      </c>
      <c r="D15" s="282">
        <f>'ANEXO B - ICPF - Média'!D15</f>
        <v>0.65300000000000047</v>
      </c>
      <c r="E15" s="7">
        <f>'MEM. CÁLCULO - Média'!Y15</f>
        <v>40.846641872675534</v>
      </c>
      <c r="F15" s="7">
        <f>'MEM. CÁLCULO - Média'!AA15</f>
        <v>0.45</v>
      </c>
      <c r="G15" s="2">
        <f>'MEM. CÁLCULO - Média'!AB15</f>
        <v>18.380988842703992</v>
      </c>
      <c r="H15" s="7">
        <f>'MEM. CÁLCULO - Média'!AC15</f>
        <v>0</v>
      </c>
      <c r="I15" s="7">
        <f>'MEM. CÁLCULO - Média'!AE15</f>
        <v>0.6</v>
      </c>
      <c r="J15" s="2">
        <f>'MEM. CÁLCULO - Média'!AF15</f>
        <v>0</v>
      </c>
      <c r="K15" s="2">
        <f>'MEM. CÁLCULO - Média'!AG15</f>
        <v>8</v>
      </c>
      <c r="L15" s="7">
        <f>'MEM. CÁLCULO - Média'!AI15</f>
        <v>1</v>
      </c>
      <c r="M15" s="7">
        <f>'MEM. CÁLCULO - Média'!AJ15</f>
        <v>8</v>
      </c>
      <c r="N15" s="747">
        <f>'MEM. CÁLCULO - Média'!AU15</f>
        <v>26.380988842703992</v>
      </c>
      <c r="O15" s="748"/>
      <c r="P15" s="748"/>
      <c r="Q15" s="749"/>
      <c r="R15" s="6"/>
      <c r="S15" s="323"/>
      <c r="T15" s="323"/>
      <c r="U15" s="323"/>
      <c r="V15" s="323"/>
      <c r="W15" s="323"/>
      <c r="X15" s="323"/>
      <c r="Y15" s="323"/>
      <c r="Z15" s="323"/>
      <c r="AA15" s="323"/>
      <c r="AB15" s="323"/>
    </row>
    <row r="16" spans="1:28" ht="24.95" customHeight="1">
      <c r="A16" s="5">
        <f>IF(B16="","",MAX($A$15:A15)+1)</f>
        <v>2</v>
      </c>
      <c r="B16" s="282">
        <f>'ANEXO B - ICPF - Média'!B16</f>
        <v>9.9999788866880994</v>
      </c>
      <c r="C16" s="282">
        <f>'ANEXO B - ICPF - Média'!C16</f>
        <v>8.9999788866880994</v>
      </c>
      <c r="D16" s="282">
        <f>'ANEXO B - ICPF - Média'!D16</f>
        <v>1</v>
      </c>
      <c r="E16" s="7">
        <f>'MEM. CÁLCULO - Média'!Y16</f>
        <v>25.713571428571431</v>
      </c>
      <c r="F16" s="7">
        <f>'MEM. CÁLCULO - Média'!AA16</f>
        <v>0.45</v>
      </c>
      <c r="G16" s="2">
        <f>'MEM. CÁLCULO - Média'!AB16</f>
        <v>11.571107142857144</v>
      </c>
      <c r="H16" s="7">
        <f>'MEM. CÁLCULO - Média'!AC16</f>
        <v>0</v>
      </c>
      <c r="I16" s="7">
        <f>'MEM. CÁLCULO - Média'!AE16</f>
        <v>0.6</v>
      </c>
      <c r="J16" s="2">
        <f>'MEM. CÁLCULO - Média'!AF16</f>
        <v>0</v>
      </c>
      <c r="K16" s="2">
        <f>'MEM. CÁLCULO - Média'!AG16</f>
        <v>19</v>
      </c>
      <c r="L16" s="7">
        <f>'MEM. CÁLCULO - Média'!AI16</f>
        <v>1</v>
      </c>
      <c r="M16" s="7">
        <f>'MEM. CÁLCULO - Média'!AJ16</f>
        <v>19</v>
      </c>
      <c r="N16" s="747">
        <f>'MEM. CÁLCULO - Média'!AU16</f>
        <v>30.571107142857144</v>
      </c>
      <c r="O16" s="748"/>
      <c r="P16" s="748"/>
      <c r="Q16" s="749"/>
      <c r="R16" s="6"/>
      <c r="S16" s="323"/>
      <c r="T16" s="323"/>
      <c r="U16" s="323"/>
      <c r="V16" s="323"/>
      <c r="W16" s="323"/>
      <c r="X16" s="323"/>
      <c r="Y16" s="323"/>
      <c r="Z16" s="323"/>
      <c r="AA16" s="323"/>
      <c r="AB16" s="323"/>
    </row>
    <row r="17" spans="1:28">
      <c r="A17" s="5">
        <f>IF(B17="","",MAX($A$15:A16)+1)</f>
        <v>3</v>
      </c>
      <c r="B17" s="282">
        <f>'ANEXO B - ICPF - Média'!B17</f>
        <v>8.9999788866880994</v>
      </c>
      <c r="C17" s="282">
        <f>'ANEXO B - ICPF - Média'!C17</f>
        <v>7.9999788866880994</v>
      </c>
      <c r="D17" s="282">
        <f>'ANEXO B - ICPF - Média'!D17</f>
        <v>1</v>
      </c>
      <c r="E17" s="7">
        <f>'MEM. CÁLCULO - Média'!Y17</f>
        <v>26.890714285714285</v>
      </c>
      <c r="F17" s="7">
        <f>'MEM. CÁLCULO - Média'!AA17</f>
        <v>0.45</v>
      </c>
      <c r="G17" s="2">
        <f>'MEM. CÁLCULO - Média'!AB17</f>
        <v>12.100821428571429</v>
      </c>
      <c r="H17" s="7">
        <f>'MEM. CÁLCULO - Média'!AC17</f>
        <v>0</v>
      </c>
      <c r="I17" s="7">
        <f>'MEM. CÁLCULO - Média'!AE17</f>
        <v>0.6</v>
      </c>
      <c r="J17" s="2">
        <f>'MEM. CÁLCULO - Média'!AF17</f>
        <v>0</v>
      </c>
      <c r="K17" s="2">
        <f>'MEM. CÁLCULO - Média'!AG17</f>
        <v>13</v>
      </c>
      <c r="L17" s="7">
        <f>'MEM. CÁLCULO - Média'!AI17</f>
        <v>1</v>
      </c>
      <c r="M17" s="7">
        <f>'MEM. CÁLCULO - Média'!AJ17</f>
        <v>13</v>
      </c>
      <c r="N17" s="747">
        <f>'MEM. CÁLCULO - Média'!AU17</f>
        <v>25.100821428571429</v>
      </c>
      <c r="O17" s="748"/>
      <c r="P17" s="748"/>
      <c r="Q17" s="749"/>
      <c r="R17" s="6"/>
      <c r="S17" s="323"/>
      <c r="T17" s="323"/>
      <c r="U17" s="323"/>
      <c r="V17" s="323"/>
      <c r="W17" s="323"/>
      <c r="X17" s="323"/>
      <c r="Y17" s="323"/>
      <c r="Z17" s="323"/>
      <c r="AA17" s="323"/>
      <c r="AB17" s="323"/>
    </row>
    <row r="18" spans="1:28">
      <c r="A18" s="5">
        <f>IF(B18="","",MAX($A$15:A17)+1)</f>
        <v>4</v>
      </c>
      <c r="B18" s="282">
        <f>'ANEXO B - ICPF - Média'!B18</f>
        <v>7.9999788866880994</v>
      </c>
      <c r="C18" s="282">
        <f>'ANEXO B - ICPF - Média'!C18</f>
        <v>6.9999788866880994</v>
      </c>
      <c r="D18" s="282">
        <f>'ANEXO B - ICPF - Média'!D18</f>
        <v>1</v>
      </c>
      <c r="E18" s="7">
        <f>'MEM. CÁLCULO - Média'!Y18</f>
        <v>23.167857142857141</v>
      </c>
      <c r="F18" s="7">
        <f>'MEM. CÁLCULO - Média'!AA18</f>
        <v>0.45</v>
      </c>
      <c r="G18" s="2">
        <f>'MEM. CÁLCULO - Média'!AB18</f>
        <v>10.425535714285713</v>
      </c>
      <c r="H18" s="7">
        <f>'MEM. CÁLCULO - Média'!AC18</f>
        <v>10</v>
      </c>
      <c r="I18" s="7">
        <f>'MEM. CÁLCULO - Média'!AE18</f>
        <v>0.6</v>
      </c>
      <c r="J18" s="2">
        <f>'MEM. CÁLCULO - Média'!AF18</f>
        <v>6</v>
      </c>
      <c r="K18" s="2">
        <f>'MEM. CÁLCULO - Média'!AG18</f>
        <v>19</v>
      </c>
      <c r="L18" s="7">
        <f>'MEM. CÁLCULO - Média'!AI18</f>
        <v>1</v>
      </c>
      <c r="M18" s="7">
        <f>'MEM. CÁLCULO - Média'!AJ18</f>
        <v>19</v>
      </c>
      <c r="N18" s="747">
        <f>'MEM. CÁLCULO - Média'!AU18</f>
        <v>35.425535714285715</v>
      </c>
      <c r="O18" s="748"/>
      <c r="P18" s="748"/>
      <c r="Q18" s="749"/>
      <c r="R18" s="6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</row>
    <row r="19" spans="1:28">
      <c r="A19" s="5">
        <f>IF(B19="","",MAX($A$15:A18)+1)</f>
        <v>5</v>
      </c>
      <c r="B19" s="282">
        <f>'ANEXO B - ICPF - Média'!B19</f>
        <v>6.9999788866880994</v>
      </c>
      <c r="C19" s="282">
        <f>'ANEXO B - ICPF - Média'!C19</f>
        <v>5.9999788866880994</v>
      </c>
      <c r="D19" s="282">
        <f>'ANEXO B - ICPF - Média'!D19</f>
        <v>1</v>
      </c>
      <c r="E19" s="7">
        <f>'MEM. CÁLCULO - Média'!Y19</f>
        <v>26.398571428571426</v>
      </c>
      <c r="F19" s="7">
        <f>'MEM. CÁLCULO - Média'!AA19</f>
        <v>0.45</v>
      </c>
      <c r="G19" s="2">
        <f>'MEM. CÁLCULO - Média'!AB19</f>
        <v>11.879357142857142</v>
      </c>
      <c r="H19" s="7">
        <f>'MEM. CÁLCULO - Média'!AC19</f>
        <v>0</v>
      </c>
      <c r="I19" s="7">
        <f>'MEM. CÁLCULO - Média'!AE19</f>
        <v>0.6</v>
      </c>
      <c r="J19" s="2">
        <f>'MEM. CÁLCULO - Média'!AF19</f>
        <v>0</v>
      </c>
      <c r="K19" s="2">
        <f>'MEM. CÁLCULO - Média'!AG19</f>
        <v>16</v>
      </c>
      <c r="L19" s="7">
        <f>'MEM. CÁLCULO - Média'!AI19</f>
        <v>1</v>
      </c>
      <c r="M19" s="7">
        <f>'MEM. CÁLCULO - Média'!AJ19</f>
        <v>16</v>
      </c>
      <c r="N19" s="747">
        <f>'MEM. CÁLCULO - Média'!AU19</f>
        <v>27.879357142857142</v>
      </c>
      <c r="O19" s="748"/>
      <c r="P19" s="748"/>
      <c r="Q19" s="749"/>
      <c r="R19" s="6"/>
      <c r="S19" s="323"/>
      <c r="T19" s="323"/>
      <c r="U19" s="323"/>
      <c r="V19" s="323"/>
      <c r="W19" s="323"/>
      <c r="X19" s="323"/>
      <c r="Y19" s="323"/>
      <c r="Z19" s="323"/>
      <c r="AA19" s="323"/>
      <c r="AB19" s="323"/>
    </row>
    <row r="20" spans="1:28">
      <c r="A20" s="5">
        <f>IF(B20="","",MAX($A$15:A19)+1)</f>
        <v>6</v>
      </c>
      <c r="B20" s="282">
        <f>'ANEXO B - ICPF - Média'!B20</f>
        <v>5.9999788866880994</v>
      </c>
      <c r="C20" s="282">
        <f>'ANEXO B - ICPF - Média'!C20</f>
        <v>4.9999788866880994</v>
      </c>
      <c r="D20" s="282">
        <f>'ANEXO B - ICPF - Média'!D20</f>
        <v>1</v>
      </c>
      <c r="E20" s="7">
        <f>'MEM. CÁLCULO - Média'!Y20</f>
        <v>29.442142857142862</v>
      </c>
      <c r="F20" s="7">
        <f>'MEM. CÁLCULO - Média'!AA20</f>
        <v>0.45</v>
      </c>
      <c r="G20" s="2">
        <f>'MEM. CÁLCULO - Média'!AB20</f>
        <v>13.248964285714289</v>
      </c>
      <c r="H20" s="7">
        <f>'MEM. CÁLCULO - Média'!AC20</f>
        <v>10</v>
      </c>
      <c r="I20" s="7">
        <f>'MEM. CÁLCULO - Média'!AE20</f>
        <v>0.6</v>
      </c>
      <c r="J20" s="2">
        <f>'MEM. CÁLCULO - Média'!AF20</f>
        <v>6</v>
      </c>
      <c r="K20" s="2">
        <f>'MEM. CÁLCULO - Média'!AG20</f>
        <v>23</v>
      </c>
      <c r="L20" s="7">
        <f>'MEM. CÁLCULO - Média'!AI20</f>
        <v>1</v>
      </c>
      <c r="M20" s="7">
        <f>'MEM. CÁLCULO - Média'!AJ20</f>
        <v>23</v>
      </c>
      <c r="N20" s="747">
        <f>'MEM. CÁLCULO - Média'!AU20</f>
        <v>42.248964285714287</v>
      </c>
      <c r="O20" s="748"/>
      <c r="P20" s="748"/>
      <c r="Q20" s="749"/>
      <c r="R20" s="6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</row>
    <row r="21" spans="1:28">
      <c r="A21" s="5">
        <f>IF(B21="","",MAX($A$15:A20)+1)</f>
        <v>7</v>
      </c>
      <c r="B21" s="282">
        <f>'ANEXO B - ICPF - Média'!B21</f>
        <v>4.9999788866880994</v>
      </c>
      <c r="C21" s="282">
        <f>'ANEXO B - ICPF - Média'!C21</f>
        <v>3.9999788866880994</v>
      </c>
      <c r="D21" s="282">
        <f>'ANEXO B - ICPF - Média'!D21</f>
        <v>1</v>
      </c>
      <c r="E21" s="7">
        <f>'MEM. CÁLCULO - Média'!Y21</f>
        <v>26.52</v>
      </c>
      <c r="F21" s="7">
        <f>'MEM. CÁLCULO - Média'!AA21</f>
        <v>0.45</v>
      </c>
      <c r="G21" s="2">
        <f>'MEM. CÁLCULO - Média'!AB21</f>
        <v>11.933999999999999</v>
      </c>
      <c r="H21" s="7">
        <f>'MEM. CÁLCULO - Média'!AC21</f>
        <v>0</v>
      </c>
      <c r="I21" s="7">
        <f>'MEM. CÁLCULO - Média'!AE21</f>
        <v>0.6</v>
      </c>
      <c r="J21" s="2">
        <f>'MEM. CÁLCULO - Média'!AF21</f>
        <v>0</v>
      </c>
      <c r="K21" s="2">
        <f>'MEM. CÁLCULO - Média'!AG21</f>
        <v>15</v>
      </c>
      <c r="L21" s="7">
        <f>'MEM. CÁLCULO - Média'!AI21</f>
        <v>1</v>
      </c>
      <c r="M21" s="7">
        <f>'MEM. CÁLCULO - Média'!AJ21</f>
        <v>15</v>
      </c>
      <c r="N21" s="747">
        <f>'MEM. CÁLCULO - Média'!AU21</f>
        <v>26.933999999999997</v>
      </c>
      <c r="O21" s="748"/>
      <c r="P21" s="748"/>
      <c r="Q21" s="749"/>
      <c r="R21" s="6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</row>
    <row r="22" spans="1:28">
      <c r="A22" s="5">
        <f>IF(B22="","",MAX($A$15:A21)+1)</f>
        <v>8</v>
      </c>
      <c r="B22" s="282">
        <f>'ANEXO B - ICPF - Média'!B22</f>
        <v>3.9999788866880994</v>
      </c>
      <c r="C22" s="282">
        <f>'ANEXO B - ICPF - Média'!C22</f>
        <v>2.9999788866880994</v>
      </c>
      <c r="D22" s="282">
        <f>'ANEXO B - ICPF - Média'!D22</f>
        <v>1</v>
      </c>
      <c r="E22" s="7">
        <f>'MEM. CÁLCULO - Média'!Y22</f>
        <v>27.514285714285712</v>
      </c>
      <c r="F22" s="7">
        <f>'MEM. CÁLCULO - Média'!AA22</f>
        <v>0.45</v>
      </c>
      <c r="G22" s="2">
        <f>'MEM. CÁLCULO - Média'!AB22</f>
        <v>12.381428571428572</v>
      </c>
      <c r="H22" s="7">
        <f>'MEM. CÁLCULO - Média'!AC22</f>
        <v>0</v>
      </c>
      <c r="I22" s="7">
        <f>'MEM. CÁLCULO - Média'!AE22</f>
        <v>0.6</v>
      </c>
      <c r="J22" s="2">
        <f>'MEM. CÁLCULO - Média'!AF22</f>
        <v>0</v>
      </c>
      <c r="K22" s="2">
        <f>'MEM. CÁLCULO - Média'!AG22</f>
        <v>21</v>
      </c>
      <c r="L22" s="7">
        <f>'MEM. CÁLCULO - Média'!AI22</f>
        <v>1</v>
      </c>
      <c r="M22" s="7">
        <f>'MEM. CÁLCULO - Média'!AJ22</f>
        <v>21</v>
      </c>
      <c r="N22" s="747">
        <f>'MEM. CÁLCULO - Média'!AU22</f>
        <v>33.381428571428572</v>
      </c>
      <c r="O22" s="748"/>
      <c r="P22" s="748"/>
      <c r="Q22" s="749"/>
      <c r="R22" s="6"/>
      <c r="S22" s="323"/>
      <c r="T22" s="323"/>
      <c r="U22" s="323"/>
      <c r="V22" s="323"/>
      <c r="W22" s="323"/>
      <c r="X22" s="323"/>
      <c r="Y22" s="323"/>
      <c r="Z22" s="323"/>
      <c r="AA22" s="323"/>
      <c r="AB22" s="323"/>
    </row>
    <row r="23" spans="1:28">
      <c r="A23" s="5">
        <f>IF(B23="","",MAX($A$15:A22)+1)</f>
        <v>9</v>
      </c>
      <c r="B23" s="282">
        <f>'ANEXO B - ICPF - Média'!B23</f>
        <v>2.9999788866880994</v>
      </c>
      <c r="C23" s="282">
        <f>'ANEXO B - ICPF - Média'!C23</f>
        <v>1.9999788866880994</v>
      </c>
      <c r="D23" s="282">
        <f>'ANEXO B - ICPF - Média'!D23</f>
        <v>1</v>
      </c>
      <c r="E23" s="7">
        <f>'MEM. CÁLCULO - Média'!Y23</f>
        <v>24.034285714285712</v>
      </c>
      <c r="F23" s="7">
        <f>'MEM. CÁLCULO - Média'!AA23</f>
        <v>0.45</v>
      </c>
      <c r="G23" s="2">
        <f>'MEM. CÁLCULO - Média'!AB23</f>
        <v>10.815428571428571</v>
      </c>
      <c r="H23" s="7">
        <f>'MEM. CÁLCULO - Média'!AC23</f>
        <v>10</v>
      </c>
      <c r="I23" s="7">
        <f>'MEM. CÁLCULO - Média'!AE23</f>
        <v>0.6</v>
      </c>
      <c r="J23" s="2">
        <f>'MEM. CÁLCULO - Média'!AF23</f>
        <v>6</v>
      </c>
      <c r="K23" s="2">
        <f>'MEM. CÁLCULO - Média'!AG23</f>
        <v>21</v>
      </c>
      <c r="L23" s="7">
        <f>'MEM. CÁLCULO - Média'!AI23</f>
        <v>1</v>
      </c>
      <c r="M23" s="7">
        <f>'MEM. CÁLCULO - Média'!AJ23</f>
        <v>21</v>
      </c>
      <c r="N23" s="747">
        <f>'MEM. CÁLCULO - Média'!AU23</f>
        <v>37.815428571428569</v>
      </c>
      <c r="O23" s="748"/>
      <c r="P23" s="748"/>
      <c r="Q23" s="749"/>
      <c r="R23" s="6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</row>
    <row r="24" spans="1:28">
      <c r="A24" s="5">
        <f>IF(B24="","",MAX($A$15:A23)+1)</f>
        <v>10</v>
      </c>
      <c r="B24" s="282">
        <f>'ANEXO B - ICPF - Média'!B24</f>
        <v>1.9999788866880994</v>
      </c>
      <c r="C24" s="282">
        <f>'ANEXO B - ICPF - Média'!C24</f>
        <v>0.99997888668809942</v>
      </c>
      <c r="D24" s="282">
        <f>'ANEXO B - ICPF - Média'!D24</f>
        <v>1</v>
      </c>
      <c r="E24" s="7">
        <f>'MEM. CÁLCULO - Média'!Y24</f>
        <v>24.673571428571435</v>
      </c>
      <c r="F24" s="7">
        <f>'MEM. CÁLCULO - Média'!AA24</f>
        <v>0.45</v>
      </c>
      <c r="G24" s="2">
        <f>'MEM. CÁLCULO - Média'!AB24</f>
        <v>11.103107142857146</v>
      </c>
      <c r="H24" s="7">
        <f>'MEM. CÁLCULO - Média'!AC24</f>
        <v>10</v>
      </c>
      <c r="I24" s="7">
        <f>'MEM. CÁLCULO - Média'!AE24</f>
        <v>0.6</v>
      </c>
      <c r="J24" s="2">
        <f>'MEM. CÁLCULO - Média'!AF24</f>
        <v>6</v>
      </c>
      <c r="K24" s="2">
        <f>'MEM. CÁLCULO - Média'!AG24</f>
        <v>20</v>
      </c>
      <c r="L24" s="7">
        <f>'MEM. CÁLCULO - Média'!AI24</f>
        <v>1</v>
      </c>
      <c r="M24" s="7">
        <f>'MEM. CÁLCULO - Média'!AJ24</f>
        <v>20</v>
      </c>
      <c r="N24" s="747">
        <f>'MEM. CÁLCULO - Média'!AU24</f>
        <v>37.103107142857148</v>
      </c>
      <c r="O24" s="748"/>
      <c r="P24" s="748"/>
      <c r="Q24" s="749"/>
      <c r="R24" s="6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</row>
    <row r="25" spans="1:28">
      <c r="A25" s="5">
        <f>IF(B25="","",MAX($A$15:A24)+1)</f>
        <v>11</v>
      </c>
      <c r="B25" s="282">
        <f>'ANEXO B - ICPF - Média'!B25</f>
        <v>0.99997888668809942</v>
      </c>
      <c r="C25" s="282">
        <f>'ANEXO B - ICPF - Média'!C25</f>
        <v>-2.1113311900577969E-5</v>
      </c>
      <c r="D25" s="282">
        <f>'ANEXO B - ICPF - Média'!D25</f>
        <v>1</v>
      </c>
      <c r="E25" s="7">
        <f>'MEM. CÁLCULO - Média'!Y25</f>
        <v>22.76857142857143</v>
      </c>
      <c r="F25" s="7">
        <f>'MEM. CÁLCULO - Média'!AA25</f>
        <v>0.45</v>
      </c>
      <c r="G25" s="2">
        <f>'MEM. CÁLCULO - Média'!AB25</f>
        <v>10.245857142857144</v>
      </c>
      <c r="H25" s="7">
        <f>'MEM. CÁLCULO - Média'!AC25</f>
        <v>0</v>
      </c>
      <c r="I25" s="7">
        <f>'MEM. CÁLCULO - Média'!AE25</f>
        <v>0.6</v>
      </c>
      <c r="J25" s="2">
        <f>'MEM. CÁLCULO - Média'!AF25</f>
        <v>0</v>
      </c>
      <c r="K25" s="2">
        <f>'MEM. CÁLCULO - Média'!AG25</f>
        <v>17</v>
      </c>
      <c r="L25" s="7">
        <f>'MEM. CÁLCULO - Média'!AI25</f>
        <v>1</v>
      </c>
      <c r="M25" s="7">
        <f>'MEM. CÁLCULO - Média'!AJ25</f>
        <v>17</v>
      </c>
      <c r="N25" s="747">
        <f>'MEM. CÁLCULO - Média'!AU25</f>
        <v>27.245857142857144</v>
      </c>
      <c r="O25" s="748"/>
      <c r="P25" s="748"/>
      <c r="Q25" s="749"/>
      <c r="R25" s="6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</row>
    <row r="26" spans="1:28"/>
    <row r="27" spans="1:28"/>
    <row r="28" spans="1:28"/>
    <row r="29" spans="1:28"/>
    <row r="30" spans="1:28"/>
    <row r="31" spans="1:28"/>
    <row r="32" spans="1:28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714"/>
    <row r="715"/>
    <row r="730"/>
    <row r="731"/>
    <row r="744"/>
    <row r="745"/>
    <row r="746"/>
    <row r="747"/>
    <row r="758"/>
    <row r="759"/>
    <row r="760"/>
    <row r="761"/>
    <row r="762"/>
    <row r="763"/>
    <row r="764"/>
    <row r="765"/>
    <row r="766"/>
    <row r="771"/>
    <row r="772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8"/>
    <row r="1069"/>
    <row r="1070"/>
    <row r="1071"/>
    <row r="1072"/>
    <row r="1073"/>
    <row r="1074"/>
    <row r="1076"/>
    <row r="1078"/>
    <row r="1079"/>
  </sheetData>
  <sheetProtection formatCells="0" selectLockedCells="1"/>
  <mergeCells count="43">
    <mergeCell ref="N25:Q25"/>
    <mergeCell ref="N19:Q19"/>
    <mergeCell ref="N21:Q21"/>
    <mergeCell ref="N22:Q22"/>
    <mergeCell ref="N23:Q23"/>
    <mergeCell ref="N24:Q24"/>
    <mergeCell ref="A10:Q10"/>
    <mergeCell ref="N15:Q15"/>
    <mergeCell ref="N16:Q16"/>
    <mergeCell ref="N17:Q17"/>
    <mergeCell ref="N18:Q18"/>
    <mergeCell ref="J7:K7"/>
    <mergeCell ref="B8:I8"/>
    <mergeCell ref="L8:O8"/>
    <mergeCell ref="N20:Q20"/>
    <mergeCell ref="B9:I9"/>
    <mergeCell ref="L9:M9"/>
    <mergeCell ref="N9:O9"/>
    <mergeCell ref="A11:D11"/>
    <mergeCell ref="E11:G13"/>
    <mergeCell ref="H11:J13"/>
    <mergeCell ref="K11:M13"/>
    <mergeCell ref="N11:Q12"/>
    <mergeCell ref="A12:A14"/>
    <mergeCell ref="B12:C13"/>
    <mergeCell ref="D12:D14"/>
    <mergeCell ref="N13:Q14"/>
    <mergeCell ref="A1:Q1"/>
    <mergeCell ref="A2:Q2"/>
    <mergeCell ref="A3:Q3"/>
    <mergeCell ref="B4:I4"/>
    <mergeCell ref="J4:K4"/>
    <mergeCell ref="L4:M4"/>
    <mergeCell ref="P4:P9"/>
    <mergeCell ref="Q4:Q9"/>
    <mergeCell ref="B5:I5"/>
    <mergeCell ref="L5:M5"/>
    <mergeCell ref="B6:I6"/>
    <mergeCell ref="L6:M7"/>
    <mergeCell ref="N6:N7"/>
    <mergeCell ref="O6:O7"/>
    <mergeCell ref="A7:B7"/>
    <mergeCell ref="C7:I7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86836-AFD4-4FD6-92F4-E24DD8F08041}">
  <sheetPr>
    <tabColor rgb="FFFF0000"/>
  </sheetPr>
  <dimension ref="A1:Q1095"/>
  <sheetViews>
    <sheetView showGridLines="0" topLeftCell="A15" zoomScale="70" zoomScaleNormal="70" workbookViewId="0">
      <selection activeCell="D24" sqref="D24"/>
    </sheetView>
  </sheetViews>
  <sheetFormatPr defaultColWidth="17" defaultRowHeight="12.75" zeroHeight="1"/>
  <cols>
    <col min="1" max="1" width="10" style="25" customWidth="1"/>
    <col min="2" max="3" width="10.5703125" style="25" bestFit="1" customWidth="1"/>
    <col min="4" max="4" width="9.140625" style="25" customWidth="1"/>
    <col min="5" max="5" width="14.42578125" style="25" bestFit="1" customWidth="1"/>
    <col min="6" max="6" width="9.140625" style="25" customWidth="1"/>
    <col min="7" max="8" width="13.42578125" style="25" customWidth="1"/>
    <col min="9" max="9" width="13.5703125" style="25" customWidth="1"/>
    <col min="10" max="14" width="5.42578125" style="25" customWidth="1"/>
    <col min="15" max="17" width="5.5703125" style="25" customWidth="1"/>
    <col min="18" max="19" width="17" style="25" customWidth="1"/>
    <col min="20" max="16384" width="17" style="25"/>
  </cols>
  <sheetData>
    <row r="1" spans="1:17" ht="21" customHeight="1">
      <c r="A1" s="780" t="s">
        <v>82</v>
      </c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</row>
    <row r="2" spans="1:17" ht="18.75" customHeight="1">
      <c r="A2" s="781" t="s">
        <v>77</v>
      </c>
      <c r="B2" s="782"/>
      <c r="C2" s="782"/>
      <c r="D2" s="782"/>
      <c r="E2" s="782"/>
      <c r="F2" s="782"/>
      <c r="G2" s="782"/>
      <c r="H2" s="782"/>
      <c r="I2" s="782"/>
      <c r="J2" s="782"/>
      <c r="K2" s="782"/>
      <c r="L2" s="782"/>
      <c r="M2" s="782"/>
      <c r="N2" s="782"/>
      <c r="O2" s="782"/>
      <c r="P2" s="782"/>
      <c r="Q2" s="783"/>
    </row>
    <row r="3" spans="1:17" ht="5.0999999999999996" customHeight="1">
      <c r="A3" s="793"/>
      <c r="B3" s="793"/>
      <c r="C3" s="793"/>
      <c r="D3" s="793"/>
      <c r="E3" s="793"/>
      <c r="F3" s="793"/>
      <c r="G3" s="793"/>
      <c r="H3" s="793"/>
      <c r="I3" s="793"/>
      <c r="J3" s="793"/>
      <c r="K3" s="793"/>
      <c r="L3" s="793"/>
      <c r="M3" s="793"/>
      <c r="N3" s="793"/>
      <c r="O3" s="793"/>
      <c r="P3" s="793"/>
      <c r="Q3" s="793"/>
    </row>
    <row r="4" spans="1:17" ht="15" customHeight="1">
      <c r="A4" s="30" t="s">
        <v>1</v>
      </c>
      <c r="B4" s="767" t="str">
        <f>'LVC - FICHA CAMPO - Decrescente'!C4</f>
        <v>LVC</v>
      </c>
      <c r="C4" s="767"/>
      <c r="D4" s="767"/>
      <c r="E4" s="767"/>
      <c r="F4" s="767"/>
      <c r="G4" s="768"/>
      <c r="H4" s="570" t="s">
        <v>174</v>
      </c>
      <c r="I4" s="572"/>
      <c r="J4" s="570" t="s">
        <v>231</v>
      </c>
      <c r="K4" s="571"/>
      <c r="L4" s="571"/>
      <c r="M4" s="571"/>
      <c r="N4" s="9" t="s">
        <v>49</v>
      </c>
      <c r="O4" s="10" t="s">
        <v>50</v>
      </c>
      <c r="P4" s="741" t="s">
        <v>51</v>
      </c>
      <c r="Q4" s="744">
        <f>'LVC - FICHA CAMPO - Decrescente'!AA4</f>
        <v>45945</v>
      </c>
    </row>
    <row r="5" spans="1:17" ht="15" customHeight="1">
      <c r="A5" s="31" t="s">
        <v>2</v>
      </c>
      <c r="B5" s="750" t="str">
        <f>'LVC - FICHA CAMPO - Decrescente'!C5</f>
        <v>GO-020</v>
      </c>
      <c r="C5" s="750"/>
      <c r="D5" s="750"/>
      <c r="E5" s="750"/>
      <c r="F5" s="750"/>
      <c r="G5" s="751"/>
      <c r="H5" s="12" t="s">
        <v>8</v>
      </c>
      <c r="I5" s="13" t="s">
        <v>9</v>
      </c>
      <c r="J5" s="758" t="s">
        <v>3</v>
      </c>
      <c r="K5" s="759"/>
      <c r="L5" s="759"/>
      <c r="M5" s="759"/>
      <c r="N5" s="14">
        <f>'LVC - FICHA CAMPO - Decrescente'!V5</f>
        <v>3.5</v>
      </c>
      <c r="O5" s="15">
        <f>'LVC - FICHA CAMPO - Decrescente'!W5</f>
        <v>3.5</v>
      </c>
      <c r="P5" s="742"/>
      <c r="Q5" s="745"/>
    </row>
    <row r="6" spans="1:17" ht="15" customHeight="1">
      <c r="A6" s="31" t="s">
        <v>170</v>
      </c>
      <c r="B6" s="750" t="str">
        <f>'LVC - FICHA CAMPO - Decrescente'!C6</f>
        <v>020EGO0010</v>
      </c>
      <c r="C6" s="750"/>
      <c r="D6" s="750"/>
      <c r="E6" s="750"/>
      <c r="F6" s="750"/>
      <c r="G6" s="751"/>
      <c r="H6" s="238">
        <f>'LVC - FICHA CAMPO - Decrescente'!N6</f>
        <v>10.6529788866881</v>
      </c>
      <c r="I6" s="238">
        <f>'LVC - FICHA CAMPO - Decrescente'!P6</f>
        <v>0</v>
      </c>
      <c r="J6" s="758" t="s">
        <v>59</v>
      </c>
      <c r="K6" s="759"/>
      <c r="L6" s="759"/>
      <c r="M6" s="759"/>
      <c r="N6" s="769">
        <f>'LVC - FICHA CAMPO - Decrescente'!V6</f>
        <v>0</v>
      </c>
      <c r="O6" s="771">
        <f>'LVC - FICHA CAMPO - Decrescente'!W6</f>
        <v>1.8</v>
      </c>
      <c r="P6" s="742"/>
      <c r="Q6" s="745"/>
    </row>
    <row r="7" spans="1:17" ht="15" customHeight="1">
      <c r="A7" s="789" t="s">
        <v>52</v>
      </c>
      <c r="B7" s="790"/>
      <c r="C7" s="764" t="str">
        <f>'LVC - FICHA CAMPO - Decrescente'!E7</f>
        <v>DECRESCENTE</v>
      </c>
      <c r="D7" s="764"/>
      <c r="E7" s="764"/>
      <c r="F7" s="764"/>
      <c r="G7" s="791"/>
      <c r="H7" s="758" t="s">
        <v>58</v>
      </c>
      <c r="I7" s="760"/>
      <c r="J7" s="758"/>
      <c r="K7" s="759"/>
      <c r="L7" s="759"/>
      <c r="M7" s="759"/>
      <c r="N7" s="770" t="str">
        <f>IF('ANEXO B - ICPF - Média'!V7&lt;&gt;"",'ANEXO B - ICPF - Média'!V7,"")</f>
        <v/>
      </c>
      <c r="O7" s="772" t="str">
        <f>IF('ANEXO B - ICPF - Média'!W7&lt;&gt;"",'ANEXO B - ICPF - Média'!W7,"")</f>
        <v/>
      </c>
      <c r="P7" s="742"/>
      <c r="Q7" s="745"/>
    </row>
    <row r="8" spans="1:17" ht="15" customHeight="1">
      <c r="A8" s="32" t="s">
        <v>6</v>
      </c>
      <c r="B8" s="750" t="str">
        <f>'LVC - FICHA CAMPO - Decrescente'!C8</f>
        <v>Do Km 10,653 ao 0</v>
      </c>
      <c r="C8" s="777"/>
      <c r="D8" s="777"/>
      <c r="E8" s="777"/>
      <c r="F8" s="777"/>
      <c r="G8" s="778"/>
      <c r="H8" s="12" t="s">
        <v>8</v>
      </c>
      <c r="I8" s="13" t="s">
        <v>9</v>
      </c>
      <c r="J8" s="792"/>
      <c r="K8" s="750"/>
      <c r="L8" s="750"/>
      <c r="M8" s="750"/>
      <c r="N8" s="750"/>
      <c r="O8" s="751"/>
      <c r="P8" s="742"/>
      <c r="Q8" s="745"/>
    </row>
    <row r="9" spans="1:17" ht="15" customHeight="1">
      <c r="A9" s="33" t="s">
        <v>7</v>
      </c>
      <c r="B9" s="755">
        <f>'LVC - FICHA CAMPO - Decrescente'!C9</f>
        <v>10.653</v>
      </c>
      <c r="C9" s="794"/>
      <c r="D9" s="794"/>
      <c r="E9" s="794"/>
      <c r="F9" s="794"/>
      <c r="G9" s="795"/>
      <c r="H9" s="34">
        <f>'LVC - FICHA CAMPO - Decrescente'!N9</f>
        <v>0.29166666666666669</v>
      </c>
      <c r="I9" s="24">
        <f>'LVC - FICHA CAMPO - Decrescente'!P9</f>
        <v>0.31944444444444448</v>
      </c>
      <c r="J9" s="600" t="s">
        <v>5</v>
      </c>
      <c r="K9" s="779"/>
      <c r="L9" s="779"/>
      <c r="M9" s="779"/>
      <c r="N9" s="752">
        <f>'LVC - FICHA CAMPO - Decrescente'!V9</f>
        <v>40</v>
      </c>
      <c r="O9" s="753"/>
      <c r="P9" s="787"/>
      <c r="Q9" s="788"/>
    </row>
    <row r="10" spans="1:17" ht="5.0999999999999996" customHeight="1">
      <c r="A10" s="643"/>
      <c r="B10" s="643"/>
      <c r="C10" s="643"/>
      <c r="D10" s="643"/>
      <c r="E10" s="643"/>
      <c r="F10" s="643"/>
      <c r="G10" s="643"/>
      <c r="H10" s="643"/>
      <c r="I10" s="643"/>
      <c r="J10" s="643"/>
      <c r="K10" s="643"/>
      <c r="L10" s="643"/>
      <c r="M10" s="643"/>
      <c r="N10" s="643"/>
      <c r="O10" s="643"/>
      <c r="P10" s="643"/>
      <c r="Q10" s="643"/>
    </row>
    <row r="11" spans="1:17" ht="18" customHeight="1">
      <c r="A11" s="785" t="s">
        <v>6</v>
      </c>
      <c r="B11" s="786"/>
      <c r="C11" s="786"/>
      <c r="D11" s="786"/>
      <c r="E11" s="786" t="s">
        <v>44</v>
      </c>
      <c r="F11" s="786"/>
      <c r="G11" s="786"/>
      <c r="H11" s="786"/>
      <c r="I11" s="786"/>
      <c r="J11" s="786"/>
      <c r="K11" s="786"/>
      <c r="L11" s="786"/>
      <c r="M11" s="786"/>
      <c r="N11" s="786"/>
      <c r="O11" s="786"/>
      <c r="P11" s="786"/>
      <c r="Q11" s="797"/>
    </row>
    <row r="12" spans="1:17" ht="20.25" customHeight="1">
      <c r="A12" s="796" t="s">
        <v>13</v>
      </c>
      <c r="B12" s="784" t="s">
        <v>14</v>
      </c>
      <c r="C12" s="784"/>
      <c r="D12" s="784" t="s">
        <v>15</v>
      </c>
      <c r="E12" s="784" t="s">
        <v>33</v>
      </c>
      <c r="F12" s="784" t="s">
        <v>11</v>
      </c>
      <c r="G12" s="784" t="s">
        <v>45</v>
      </c>
      <c r="H12" s="784"/>
      <c r="I12" s="784"/>
      <c r="J12" s="798" t="s">
        <v>0</v>
      </c>
      <c r="K12" s="799"/>
      <c r="L12" s="799"/>
      <c r="M12" s="799"/>
      <c r="N12" s="799"/>
      <c r="O12" s="799"/>
      <c r="P12" s="799"/>
      <c r="Q12" s="800"/>
    </row>
    <row r="13" spans="1:17" ht="20.25" customHeight="1">
      <c r="A13" s="796"/>
      <c r="B13" s="784"/>
      <c r="C13" s="784"/>
      <c r="D13" s="784"/>
      <c r="E13" s="784"/>
      <c r="F13" s="784"/>
      <c r="G13" s="784"/>
      <c r="H13" s="784"/>
      <c r="I13" s="784"/>
      <c r="J13" s="801"/>
      <c r="K13" s="802"/>
      <c r="L13" s="802"/>
      <c r="M13" s="802"/>
      <c r="N13" s="802"/>
      <c r="O13" s="802"/>
      <c r="P13" s="802"/>
      <c r="Q13" s="803"/>
    </row>
    <row r="14" spans="1:17" ht="34.5" customHeight="1">
      <c r="A14" s="796"/>
      <c r="B14" s="26" t="s">
        <v>22</v>
      </c>
      <c r="C14" s="26" t="s">
        <v>23</v>
      </c>
      <c r="D14" s="784"/>
      <c r="E14" s="784"/>
      <c r="F14" s="784"/>
      <c r="G14" s="27" t="s">
        <v>46</v>
      </c>
      <c r="H14" s="27" t="s">
        <v>47</v>
      </c>
      <c r="I14" s="27" t="s">
        <v>48</v>
      </c>
      <c r="J14" s="804" t="s">
        <v>72</v>
      </c>
      <c r="K14" s="805"/>
      <c r="L14" s="805"/>
      <c r="M14" s="805"/>
      <c r="N14" s="805"/>
      <c r="O14" s="805"/>
      <c r="P14" s="805"/>
      <c r="Q14" s="806"/>
    </row>
    <row r="15" spans="1:17" ht="53.45" customHeight="1">
      <c r="A15" s="235">
        <f>IF(B15="","",1)</f>
        <v>1</v>
      </c>
      <c r="B15" s="301">
        <f>'ANEXO C - IGGE - Média'!B15</f>
        <v>10.6529788866881</v>
      </c>
      <c r="C15" s="301">
        <f>'ANEXO C - IGGE - Média'!C15</f>
        <v>9.9999788866880994</v>
      </c>
      <c r="D15" s="301">
        <f>'ANEXO C - IGGE - Média'!D15</f>
        <v>0.65300000000000047</v>
      </c>
      <c r="E15" s="28">
        <f>'MEM. CÁLCULO - Média'!AU15</f>
        <v>26.380988842703992</v>
      </c>
      <c r="F15" s="28">
        <f>'MEM. CÁLCULO - Média'!AV15</f>
        <v>3.6809505578647999</v>
      </c>
      <c r="G15" s="29">
        <f>'MEM. CÁLCULO - Média'!AW15</f>
        <v>2</v>
      </c>
      <c r="H15" s="29" t="str">
        <f>'MEM. CÁLCULO - Média'!AX15</f>
        <v>B</v>
      </c>
      <c r="I15" s="29" t="str">
        <f>'MEM. CÁLCULO - Média'!AY15</f>
        <v>BOM</v>
      </c>
      <c r="J15" s="807" t="str">
        <f>'MEM. CÁLCULO - Média'!AZ15</f>
        <v>APLICAÇÃO DE LAMA ASFÁLTICA OU MICROREVESTIMENTO - Desgaste superficial, trincas não muito severas em áreas não muito extensas, “panelas” e remendos pontuais</v>
      </c>
      <c r="K15" s="807"/>
      <c r="L15" s="807"/>
      <c r="M15" s="807"/>
      <c r="N15" s="807"/>
      <c r="O15" s="807"/>
      <c r="P15" s="807"/>
      <c r="Q15" s="808"/>
    </row>
    <row r="16" spans="1:17" ht="53.45" customHeight="1">
      <c r="A16" s="235">
        <f>IF(B16="","",MAX($A$15:A15)+1)</f>
        <v>2</v>
      </c>
      <c r="B16" s="301">
        <f>'ANEXO C - IGGE - Média'!B16</f>
        <v>9.9999788866880994</v>
      </c>
      <c r="C16" s="301">
        <f>'ANEXO C - IGGE - Média'!C16</f>
        <v>8.9999788866880994</v>
      </c>
      <c r="D16" s="301">
        <f>'ANEXO C - IGGE - Média'!D16</f>
        <v>1</v>
      </c>
      <c r="E16" s="28">
        <f>'MEM. CÁLCULO - Média'!AU16</f>
        <v>30.571107142857144</v>
      </c>
      <c r="F16" s="28">
        <f>'MEM. CÁLCULO - Média'!AV16</f>
        <v>3.4714446428571426</v>
      </c>
      <c r="G16" s="29">
        <f>'MEM. CÁLCULO - Média'!AW16</f>
        <v>3</v>
      </c>
      <c r="H16" s="29" t="str">
        <f t="shared" ref="H16:H20" si="0">IF(B16="","",IF(G16=0,"A",IF(G16=1,"B",IF(G16=2,"B",IF(G16=3,"C",IF(G16=4,"C",IF(G16=5,"D",IF(G16=7,"D",IF(G16=8,"E",IF(G16=10,"E"))))))))))</f>
        <v>C</v>
      </c>
      <c r="I16" s="29" t="str">
        <f>'MEM. CÁLCULO - Média'!AY16</f>
        <v>REGULAR</v>
      </c>
      <c r="J16" s="807" t="str">
        <f>'MEM. CÁLCULO - Média'!AZ16</f>
        <v>APLICAÇÃO DE LAMA ASFÁLTICA OU MICROREVESTIMENTO - Desgaste superficial, trincas não muito severas em áreas não muito extensas, “panelas” e remendos pontuais</v>
      </c>
      <c r="K16" s="807"/>
      <c r="L16" s="807"/>
      <c r="M16" s="807"/>
      <c r="N16" s="807"/>
      <c r="O16" s="807"/>
      <c r="P16" s="807"/>
      <c r="Q16" s="808"/>
    </row>
    <row r="17" spans="1:17" ht="53.45" customHeight="1">
      <c r="A17" s="235">
        <f>IF(B17="","",MAX($A$15:A16)+1)</f>
        <v>3</v>
      </c>
      <c r="B17" s="301">
        <f>'ANEXO C - IGGE - Média'!B17</f>
        <v>8.9999788866880994</v>
      </c>
      <c r="C17" s="301">
        <f>'ANEXO C - IGGE - Média'!C17</f>
        <v>7.9999788866880994</v>
      </c>
      <c r="D17" s="301">
        <f>'ANEXO C - IGGE - Média'!D17</f>
        <v>1</v>
      </c>
      <c r="E17" s="28">
        <f>'MEM. CÁLCULO - Média'!AU17</f>
        <v>25.100821428571429</v>
      </c>
      <c r="F17" s="28">
        <f>'MEM. CÁLCULO - Média'!AV17</f>
        <v>3.7449589285714282</v>
      </c>
      <c r="G17" s="29">
        <f>'MEM. CÁLCULO - Média'!AW17</f>
        <v>2</v>
      </c>
      <c r="H17" s="29" t="str">
        <f t="shared" si="0"/>
        <v>B</v>
      </c>
      <c r="I17" s="29" t="str">
        <f>'MEM. CÁLCULO - Média'!AY17</f>
        <v>BOM</v>
      </c>
      <c r="J17" s="807" t="str">
        <f>'MEM. CÁLCULO - Média'!AZ17</f>
        <v>APLICAÇÃO DE LAMA ASFÁLTICA OU MICROREVESTIMENTO - Desgaste superficial, trincas não muito severas em áreas não muito extensas, “panelas” e remendos pontuais</v>
      </c>
      <c r="K17" s="807"/>
      <c r="L17" s="807"/>
      <c r="M17" s="807"/>
      <c r="N17" s="807"/>
      <c r="O17" s="807"/>
      <c r="P17" s="807"/>
      <c r="Q17" s="808"/>
    </row>
    <row r="18" spans="1:17" ht="53.45" customHeight="1">
      <c r="A18" s="235">
        <f>IF(B18="","",MAX($A$15:A17)+1)</f>
        <v>4</v>
      </c>
      <c r="B18" s="301">
        <f>'ANEXO C - IGGE - Média'!B18</f>
        <v>7.9999788866880994</v>
      </c>
      <c r="C18" s="301">
        <f>'ANEXO C - IGGE - Média'!C18</f>
        <v>6.9999788866880994</v>
      </c>
      <c r="D18" s="301">
        <f>'ANEXO C - IGGE - Média'!D18</f>
        <v>1</v>
      </c>
      <c r="E18" s="28">
        <f>'MEM. CÁLCULO - Média'!AU18</f>
        <v>35.425535714285715</v>
      </c>
      <c r="F18" s="28">
        <f>'MEM. CÁLCULO - Média'!AV18</f>
        <v>3.2287232142857141</v>
      </c>
      <c r="G18" s="29">
        <f>'MEM. CÁLCULO - Média'!AW18</f>
        <v>3</v>
      </c>
      <c r="H18" s="29" t="str">
        <f t="shared" si="0"/>
        <v>C</v>
      </c>
      <c r="I18" s="29" t="str">
        <f>'MEM. CÁLCULO - Média'!AY18</f>
        <v>REGULAR</v>
      </c>
      <c r="J18" s="807" t="str">
        <f>'MEM. CÁLCULO - Média'!AZ18</f>
        <v>APLICAÇÃO DE LAMA ASFÁLTICA OU MICROREVESTIMENTO - Desgaste superficial, trincas não muito severas em áreas não muito extensas, “panelas” e remendos pontuais</v>
      </c>
      <c r="K18" s="807"/>
      <c r="L18" s="807"/>
      <c r="M18" s="807"/>
      <c r="N18" s="807"/>
      <c r="O18" s="807"/>
      <c r="P18" s="807"/>
      <c r="Q18" s="808"/>
    </row>
    <row r="19" spans="1:17" ht="53.45" customHeight="1">
      <c r="A19" s="235">
        <f>IF(B19="","",MAX($A$15:A18)+1)</f>
        <v>5</v>
      </c>
      <c r="B19" s="301">
        <f>'ANEXO C - IGGE - Média'!B19</f>
        <v>6.9999788866880994</v>
      </c>
      <c r="C19" s="301">
        <f>'ANEXO C - IGGE - Média'!C19</f>
        <v>5.9999788866880994</v>
      </c>
      <c r="D19" s="301">
        <f>'ANEXO C - IGGE - Média'!D19</f>
        <v>1</v>
      </c>
      <c r="E19" s="28">
        <f>'MEM. CÁLCULO - Média'!AU19</f>
        <v>27.879357142857142</v>
      </c>
      <c r="F19" s="28">
        <f>'MEM. CÁLCULO - Média'!AV19</f>
        <v>3.6060321428571429</v>
      </c>
      <c r="G19" s="29">
        <f>'MEM. CÁLCULO - Média'!AW19</f>
        <v>2</v>
      </c>
      <c r="H19" s="29" t="str">
        <f t="shared" si="0"/>
        <v>B</v>
      </c>
      <c r="I19" s="29" t="str">
        <f>'MEM. CÁLCULO - Média'!AY19</f>
        <v>BOM</v>
      </c>
      <c r="J19" s="807" t="str">
        <f>'MEM. CÁLCULO - Média'!AZ19</f>
        <v>APLICAÇÃO DE LAMA ASFÁLTICA OU MICROREVESTIMENTO - Desgaste superficial, trincas não muito severas em áreas não muito extensas, “panelas” e remendos pontuais</v>
      </c>
      <c r="K19" s="807"/>
      <c r="L19" s="807"/>
      <c r="M19" s="807"/>
      <c r="N19" s="807"/>
      <c r="O19" s="807"/>
      <c r="P19" s="807"/>
      <c r="Q19" s="808"/>
    </row>
    <row r="20" spans="1:17" ht="53.45" customHeight="1">
      <c r="A20" s="235">
        <f>IF(B20="","",MAX($A$15:A19)+1)</f>
        <v>6</v>
      </c>
      <c r="B20" s="301">
        <f>'ANEXO C - IGGE - Média'!B20</f>
        <v>5.9999788866880994</v>
      </c>
      <c r="C20" s="301">
        <f>'ANEXO C - IGGE - Média'!C20</f>
        <v>4.9999788866880994</v>
      </c>
      <c r="D20" s="301">
        <f>'ANEXO C - IGGE - Média'!D20</f>
        <v>1</v>
      </c>
      <c r="E20" s="28">
        <f>'MEM. CÁLCULO - Média'!AU20</f>
        <v>42.248964285714287</v>
      </c>
      <c r="F20" s="28">
        <f>'MEM. CÁLCULO - Média'!AV20</f>
        <v>2.8875517857142858</v>
      </c>
      <c r="G20" s="29">
        <f>'MEM. CÁLCULO - Média'!AW20</f>
        <v>4</v>
      </c>
      <c r="H20" s="29" t="str">
        <f t="shared" si="0"/>
        <v>C</v>
      </c>
      <c r="I20" s="29" t="str">
        <f>'MEM. CÁLCULO - Média'!AY20</f>
        <v>REGULAR</v>
      </c>
      <c r="J20" s="807" t="str">
        <f>'MEM. CÁLCULO - Média'!AZ20</f>
        <v>CORREÇÃO DE PONTOS LOCALIZADOS OU RECAPEMENTO - Pavimento trincado, com “panelas” e remendos pouco frequentes e com irregularidade longitudinal ou transversal</v>
      </c>
      <c r="K20" s="807"/>
      <c r="L20" s="807"/>
      <c r="M20" s="807"/>
      <c r="N20" s="807"/>
      <c r="O20" s="807"/>
      <c r="P20" s="807"/>
      <c r="Q20" s="808"/>
    </row>
    <row r="21" spans="1:17" ht="53.45" customHeight="1">
      <c r="A21" s="235">
        <f>IF(B21="","",MAX($A$15:A20)+1)</f>
        <v>7</v>
      </c>
      <c r="B21" s="301">
        <f>'ANEXO C - IGGE - Média'!B21</f>
        <v>4.9999788866880994</v>
      </c>
      <c r="C21" s="301">
        <f>'ANEXO C - IGGE - Média'!C21</f>
        <v>3.9999788866880994</v>
      </c>
      <c r="D21" s="301">
        <f>'ANEXO C - IGGE - Média'!D21</f>
        <v>1</v>
      </c>
      <c r="E21" s="28">
        <f>'MEM. CÁLCULO - Média'!AU21</f>
        <v>26.933999999999997</v>
      </c>
      <c r="F21" s="28">
        <f>'MEM. CÁLCULO - Média'!AV21</f>
        <v>3.6532999999999998</v>
      </c>
      <c r="G21" s="29">
        <f>'MEM. CÁLCULO - Média'!AW21</f>
        <v>2</v>
      </c>
      <c r="H21" s="29" t="str">
        <f t="shared" ref="H21:H25" si="1">IF(B21="","",IF(G21=0,"A",IF(G21=1,"B",IF(G21=2,"B",IF(G21=3,"C",IF(G21=4,"C",IF(G21=5,"D",IF(G21=7,"D",IF(G21=8,"E",IF(G21=10,"E"))))))))))</f>
        <v>B</v>
      </c>
      <c r="I21" s="29" t="str">
        <f>'MEM. CÁLCULO - Média'!AY21</f>
        <v>BOM</v>
      </c>
      <c r="J21" s="807" t="str">
        <f>'MEM. CÁLCULO - Média'!AZ21</f>
        <v>APLICAÇÃO DE LAMA ASFÁLTICA OU MICROREVESTIMENTO - Desgaste superficial, trincas não muito severas em áreas não muito extensas, “panelas” e remendos pontuais</v>
      </c>
      <c r="K21" s="807"/>
      <c r="L21" s="807"/>
      <c r="M21" s="807"/>
      <c r="N21" s="807"/>
      <c r="O21" s="807"/>
      <c r="P21" s="807"/>
      <c r="Q21" s="808"/>
    </row>
    <row r="22" spans="1:17" ht="53.45" customHeight="1">
      <c r="A22" s="235">
        <f>IF(B22="","",MAX($A$15:A21)+1)</f>
        <v>8</v>
      </c>
      <c r="B22" s="301">
        <f>'ANEXO C - IGGE - Média'!B22</f>
        <v>3.9999788866880994</v>
      </c>
      <c r="C22" s="301">
        <f>'ANEXO C - IGGE - Média'!C22</f>
        <v>2.9999788866880994</v>
      </c>
      <c r="D22" s="301">
        <f>'ANEXO C - IGGE - Média'!D22</f>
        <v>1</v>
      </c>
      <c r="E22" s="28">
        <f>'MEM. CÁLCULO - Média'!AU22</f>
        <v>33.381428571428572</v>
      </c>
      <c r="F22" s="28">
        <f>'MEM. CÁLCULO - Média'!AV22</f>
        <v>3.3309285714285712</v>
      </c>
      <c r="G22" s="29">
        <f>'MEM. CÁLCULO - Média'!AW22</f>
        <v>3</v>
      </c>
      <c r="H22" s="29" t="str">
        <f t="shared" si="1"/>
        <v>C</v>
      </c>
      <c r="I22" s="29" t="str">
        <f>'MEM. CÁLCULO - Média'!AY22</f>
        <v>REGULAR</v>
      </c>
      <c r="J22" s="807" t="str">
        <f>'MEM. CÁLCULO - Média'!AZ22</f>
        <v>APLICAÇÃO DE LAMA ASFÁLTICA OU MICROREVESTIMENTO - Desgaste superficial, trincas não muito severas em áreas não muito extensas, “panelas” e remendos pontuais</v>
      </c>
      <c r="K22" s="807"/>
      <c r="L22" s="807"/>
      <c r="M22" s="807"/>
      <c r="N22" s="807"/>
      <c r="O22" s="807"/>
      <c r="P22" s="807"/>
      <c r="Q22" s="808"/>
    </row>
    <row r="23" spans="1:17" ht="53.45" customHeight="1">
      <c r="A23" s="235">
        <f>IF(B23="","",MAX($A$15:A22)+1)</f>
        <v>9</v>
      </c>
      <c r="B23" s="301">
        <f>'ANEXO C - IGGE - Média'!B23</f>
        <v>2.9999788866880994</v>
      </c>
      <c r="C23" s="301">
        <f>'ANEXO C - IGGE - Média'!C23</f>
        <v>1.9999788866880994</v>
      </c>
      <c r="D23" s="301">
        <f>'ANEXO C - IGGE - Média'!D23</f>
        <v>1</v>
      </c>
      <c r="E23" s="28">
        <f>'MEM. CÁLCULO - Média'!AU23</f>
        <v>37.815428571428569</v>
      </c>
      <c r="F23" s="28">
        <f>'MEM. CÁLCULO - Média'!AV23</f>
        <v>3.1092285714285719</v>
      </c>
      <c r="G23" s="29">
        <f>'MEM. CÁLCULO - Média'!AW23</f>
        <v>3</v>
      </c>
      <c r="H23" s="29" t="str">
        <f t="shared" si="1"/>
        <v>C</v>
      </c>
      <c r="I23" s="29" t="str">
        <f>'MEM. CÁLCULO - Média'!AY23</f>
        <v>REGULAR</v>
      </c>
      <c r="J23" s="807" t="str">
        <f>'MEM. CÁLCULO - Média'!AZ23</f>
        <v>APLICAÇÃO DE LAMA ASFÁLTICA OU MICROREVESTIMENTO - Desgaste superficial, trincas não muito severas em áreas não muito extensas, “panelas” e remendos pontuais</v>
      </c>
      <c r="K23" s="807"/>
      <c r="L23" s="807"/>
      <c r="M23" s="807"/>
      <c r="N23" s="807"/>
      <c r="O23" s="807"/>
      <c r="P23" s="807"/>
      <c r="Q23" s="808"/>
    </row>
    <row r="24" spans="1:17" ht="53.45" customHeight="1">
      <c r="A24" s="235">
        <f>IF(B24="","",MAX($A$15:A23)+1)</f>
        <v>10</v>
      </c>
      <c r="B24" s="301">
        <f>'ANEXO C - IGGE - Média'!B24</f>
        <v>1.9999788866880994</v>
      </c>
      <c r="C24" s="301">
        <f>'ANEXO C - IGGE - Média'!C24</f>
        <v>0.99997888668809942</v>
      </c>
      <c r="D24" s="301">
        <f>'ANEXO C - IGGE - Média'!D24</f>
        <v>1</v>
      </c>
      <c r="E24" s="28">
        <f>'MEM. CÁLCULO - Média'!AU24</f>
        <v>37.103107142857148</v>
      </c>
      <c r="F24" s="28">
        <f>'MEM. CÁLCULO - Média'!AV24</f>
        <v>3.1448446428571426</v>
      </c>
      <c r="G24" s="29">
        <f>'MEM. CÁLCULO - Média'!AW24</f>
        <v>3</v>
      </c>
      <c r="H24" s="29" t="str">
        <f t="shared" si="1"/>
        <v>C</v>
      </c>
      <c r="I24" s="29" t="str">
        <f>'MEM. CÁLCULO - Média'!AY24</f>
        <v>REGULAR</v>
      </c>
      <c r="J24" s="807" t="str">
        <f>'MEM. CÁLCULO - Média'!AZ24</f>
        <v>APLICAÇÃO DE LAMA ASFÁLTICA OU MICROREVESTIMENTO - Desgaste superficial, trincas não muito severas em áreas não muito extensas, “panelas” e remendos pontuais</v>
      </c>
      <c r="K24" s="807"/>
      <c r="L24" s="807"/>
      <c r="M24" s="807"/>
      <c r="N24" s="807"/>
      <c r="O24" s="807"/>
      <c r="P24" s="807"/>
      <c r="Q24" s="808"/>
    </row>
    <row r="25" spans="1:17" ht="53.45" customHeight="1">
      <c r="A25" s="235">
        <f>IF(B25="","",MAX($A$15:A24)+1)</f>
        <v>11</v>
      </c>
      <c r="B25" s="301">
        <f>'ANEXO C - IGGE - Média'!B25</f>
        <v>0.99997888668809942</v>
      </c>
      <c r="C25" s="301">
        <f>'ANEXO C - IGGE - Média'!C25</f>
        <v>-2.1113311900577969E-5</v>
      </c>
      <c r="D25" s="301">
        <f>'ANEXO C - IGGE - Média'!D25</f>
        <v>1</v>
      </c>
      <c r="E25" s="28">
        <f>'MEM. CÁLCULO - Média'!AU25</f>
        <v>27.245857142857144</v>
      </c>
      <c r="F25" s="28">
        <f>'MEM. CÁLCULO - Média'!AV25</f>
        <v>3.6377071428571428</v>
      </c>
      <c r="G25" s="29">
        <f>'MEM. CÁLCULO - Média'!AW25</f>
        <v>2</v>
      </c>
      <c r="H25" s="29" t="str">
        <f t="shared" si="1"/>
        <v>B</v>
      </c>
      <c r="I25" s="29" t="str">
        <f>'MEM. CÁLCULO - Média'!AY25</f>
        <v>BOM</v>
      </c>
      <c r="J25" s="807" t="str">
        <f>'MEM. CÁLCULO - Média'!AZ25</f>
        <v>APLICAÇÃO DE LAMA ASFÁLTICA OU MICROREVESTIMENTO - Desgaste superficial, trincas não muito severas em áreas não muito extensas, “panelas” e remendos pontuais</v>
      </c>
      <c r="K25" s="807"/>
      <c r="L25" s="807"/>
      <c r="M25" s="807"/>
      <c r="N25" s="807"/>
      <c r="O25" s="807"/>
      <c r="P25" s="807"/>
      <c r="Q25" s="808"/>
    </row>
    <row r="26" spans="1:17"/>
    <row r="28" spans="1:17"/>
    <row r="29" spans="1:17"/>
    <row r="30" spans="1:17"/>
    <row r="31" spans="1:17"/>
    <row r="32" spans="1:17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202"/>
    <row r="207"/>
    <row r="208"/>
    <row r="216"/>
    <row r="217"/>
    <row r="972"/>
    <row r="973"/>
    <row r="974"/>
    <row r="975"/>
    <row r="976"/>
    <row r="977"/>
    <row r="978"/>
    <row r="979"/>
    <row r="982"/>
    <row r="983"/>
    <row r="984"/>
    <row r="987"/>
    <row r="988"/>
    <row r="1080"/>
    <row r="1081"/>
    <row r="1082"/>
    <row r="1083"/>
    <row r="1084"/>
    <row r="1085"/>
    <row r="1086"/>
    <row r="1089"/>
    <row r="1090"/>
    <row r="1091"/>
    <row r="1094"/>
    <row r="1095"/>
  </sheetData>
  <sheetProtection formatCells="0" selectLockedCells="1"/>
  <mergeCells count="44">
    <mergeCell ref="J25:Q25"/>
    <mergeCell ref="J19:Q19"/>
    <mergeCell ref="J21:Q21"/>
    <mergeCell ref="J22:Q22"/>
    <mergeCell ref="J23:Q23"/>
    <mergeCell ref="J24:Q24"/>
    <mergeCell ref="A11:D11"/>
    <mergeCell ref="E11:Q11"/>
    <mergeCell ref="A10:Q10"/>
    <mergeCell ref="J20:Q20"/>
    <mergeCell ref="G12:I13"/>
    <mergeCell ref="J12:Q13"/>
    <mergeCell ref="J14:Q14"/>
    <mergeCell ref="A12:A14"/>
    <mergeCell ref="B12:C13"/>
    <mergeCell ref="D12:D14"/>
    <mergeCell ref="E12:E14"/>
    <mergeCell ref="F12:F14"/>
    <mergeCell ref="J15:Q15"/>
    <mergeCell ref="J16:Q16"/>
    <mergeCell ref="J17:Q17"/>
    <mergeCell ref="J18:Q18"/>
    <mergeCell ref="H7:I7"/>
    <mergeCell ref="B8:G8"/>
    <mergeCell ref="J8:O8"/>
    <mergeCell ref="B9:G9"/>
    <mergeCell ref="J9:M9"/>
    <mergeCell ref="N9:O9"/>
    <mergeCell ref="A1:Q1"/>
    <mergeCell ref="A2:Q2"/>
    <mergeCell ref="A3:Q3"/>
    <mergeCell ref="B4:G4"/>
    <mergeCell ref="H4:I4"/>
    <mergeCell ref="J4:M4"/>
    <mergeCell ref="P4:P9"/>
    <mergeCell ref="Q4:Q9"/>
    <mergeCell ref="B5:G5"/>
    <mergeCell ref="J5:M5"/>
    <mergeCell ref="B6:G6"/>
    <mergeCell ref="J6:M7"/>
    <mergeCell ref="N6:N7"/>
    <mergeCell ref="O6:O7"/>
    <mergeCell ref="A7:B7"/>
    <mergeCell ref="C7:G7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8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00FF"/>
  </sheetPr>
  <dimension ref="A1:BA846"/>
  <sheetViews>
    <sheetView topLeftCell="A2" workbookViewId="0"/>
  </sheetViews>
  <sheetFormatPr defaultColWidth="11.42578125" defaultRowHeight="12.75" customHeight="1" zeroHeight="1"/>
  <cols>
    <col min="1" max="1" width="15.42578125" style="40" customWidth="1"/>
    <col min="2" max="2" width="16" style="40" customWidth="1"/>
    <col min="3" max="3" width="15.7109375" style="193" customWidth="1"/>
    <col min="4" max="4" width="11.140625" style="40" customWidth="1"/>
    <col min="5" max="11" width="10.7109375" style="194" customWidth="1"/>
    <col min="12" max="24" width="10.7109375" style="195" customWidth="1"/>
    <col min="25" max="28" width="8.7109375" style="248" customWidth="1"/>
    <col min="29" max="29" width="12" style="195" bestFit="1" customWidth="1"/>
    <col min="30" max="30" width="14.42578125" style="195" bestFit="1" customWidth="1"/>
    <col min="31" max="31" width="8.7109375" style="195" customWidth="1"/>
    <col min="32" max="32" width="11.42578125" style="38" customWidth="1"/>
    <col min="33" max="33" width="11.42578125" style="40" customWidth="1"/>
    <col min="34" max="34" width="29.42578125" style="40" customWidth="1"/>
    <col min="35" max="41" width="11.42578125" style="40" customWidth="1"/>
    <col min="42" max="42" width="43.42578125" style="40" customWidth="1"/>
    <col min="43" max="43" width="46" style="40" customWidth="1"/>
    <col min="44" max="44" width="33.140625" style="40" customWidth="1"/>
    <col min="45" max="48" width="11.42578125" style="40" customWidth="1"/>
    <col min="49" max="49" width="73.42578125" style="40" customWidth="1"/>
    <col min="50" max="51" width="11.42578125" style="40" customWidth="1"/>
    <col min="52" max="52" width="35.42578125" style="40" customWidth="1"/>
    <col min="53" max="53" width="11.42578125" style="40" customWidth="1"/>
    <col min="54" max="16384" width="11.42578125" style="40"/>
  </cols>
  <sheetData>
    <row r="1" spans="3:47" s="38" customFormat="1" ht="15.75" hidden="1" customHeight="1" thickBot="1">
      <c r="C1" s="136"/>
      <c r="E1" s="137"/>
      <c r="F1" s="137"/>
      <c r="G1" s="137"/>
      <c r="H1" s="137"/>
      <c r="I1" s="137"/>
      <c r="J1" s="137"/>
      <c r="K1" s="137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239"/>
      <c r="Z1" s="239"/>
      <c r="AA1" s="239"/>
      <c r="AB1" s="239"/>
      <c r="AC1" s="138"/>
      <c r="AD1" s="138"/>
      <c r="AE1" s="138"/>
    </row>
    <row r="2" spans="3:47" ht="21.75" customHeight="1">
      <c r="C2" s="867"/>
      <c r="D2" s="868"/>
      <c r="E2" s="868"/>
      <c r="F2" s="868"/>
      <c r="G2" s="869"/>
      <c r="H2" s="876" t="s">
        <v>86</v>
      </c>
      <c r="I2" s="877"/>
      <c r="J2" s="877"/>
      <c r="K2" s="202" t="str">
        <f>IF('LVC - FICHA CAMPO - Crescente'!C5="","",'LVC - FICHA CAMPO - Crescente'!C5)</f>
        <v>GO-020</v>
      </c>
      <c r="L2" s="202"/>
      <c r="M2" s="202"/>
      <c r="N2" s="202"/>
      <c r="O2" s="202"/>
      <c r="P2" s="203"/>
      <c r="Q2" s="205"/>
      <c r="R2" s="203"/>
      <c r="S2" s="202"/>
      <c r="T2" s="204"/>
      <c r="U2" s="205"/>
      <c r="V2" s="205"/>
      <c r="W2" s="205"/>
      <c r="X2" s="249"/>
      <c r="Y2" s="878" t="s">
        <v>88</v>
      </c>
      <c r="Z2" s="878"/>
      <c r="AA2" s="878"/>
      <c r="AB2" s="878"/>
      <c r="AC2" s="878"/>
      <c r="AD2" s="878"/>
      <c r="AE2" s="879"/>
      <c r="AG2" s="38"/>
      <c r="AH2" s="38"/>
      <c r="AI2" s="38"/>
    </row>
    <row r="3" spans="3:47" ht="4.5" customHeight="1">
      <c r="C3" s="870"/>
      <c r="D3" s="871"/>
      <c r="E3" s="871"/>
      <c r="F3" s="871"/>
      <c r="G3" s="872"/>
      <c r="H3" s="206"/>
      <c r="I3" s="207"/>
      <c r="J3" s="207"/>
      <c r="K3" s="207"/>
      <c r="L3" s="207"/>
      <c r="M3" s="207"/>
      <c r="N3" s="207"/>
      <c r="O3" s="207"/>
      <c r="P3" s="208"/>
      <c r="Q3" s="251"/>
      <c r="R3" s="208"/>
      <c r="S3" s="208"/>
      <c r="T3" s="208"/>
      <c r="U3" s="209"/>
      <c r="V3" s="210"/>
      <c r="W3" s="210"/>
      <c r="X3" s="880"/>
      <c r="Y3" s="240"/>
      <c r="Z3" s="240"/>
      <c r="AA3" s="240"/>
      <c r="AB3" s="240"/>
      <c r="AC3" s="208"/>
      <c r="AD3" s="208"/>
      <c r="AE3" s="211"/>
      <c r="AG3" s="38"/>
      <c r="AH3" s="38"/>
      <c r="AI3" s="38"/>
    </row>
    <row r="4" spans="3:47" ht="18" customHeight="1">
      <c r="C4" s="870"/>
      <c r="D4" s="871"/>
      <c r="E4" s="871"/>
      <c r="F4" s="871"/>
      <c r="G4" s="872"/>
      <c r="H4" s="881" t="s">
        <v>170</v>
      </c>
      <c r="I4" s="882"/>
      <c r="J4" s="882"/>
      <c r="K4" s="212" t="str">
        <f>IFERROR(CONCATENATE('LVC - FICHA CAMPO - Crescente'!C6," ",'LVC - FICHA CAMPO - Crescente'!F6),"")</f>
        <v xml:space="preserve">020EGO0010 </v>
      </c>
      <c r="L4" s="212"/>
      <c r="M4" s="212"/>
      <c r="N4" s="212"/>
      <c r="O4" s="212"/>
      <c r="P4" s="213"/>
      <c r="Q4" s="252"/>
      <c r="R4" s="213"/>
      <c r="S4" s="213"/>
      <c r="T4" s="212"/>
      <c r="U4" s="252"/>
      <c r="V4" s="252"/>
      <c r="W4" s="252"/>
      <c r="X4" s="880"/>
      <c r="Y4" s="883">
        <v>44551</v>
      </c>
      <c r="Z4" s="883"/>
      <c r="AA4" s="883"/>
      <c r="AB4" s="883"/>
      <c r="AC4" s="883"/>
      <c r="AD4" s="883"/>
      <c r="AE4" s="884"/>
      <c r="AG4" s="38"/>
      <c r="AH4" s="38"/>
      <c r="AI4" s="38"/>
    </row>
    <row r="5" spans="3:47" ht="6" customHeight="1">
      <c r="C5" s="870"/>
      <c r="D5" s="871"/>
      <c r="E5" s="871"/>
      <c r="F5" s="871"/>
      <c r="G5" s="872"/>
      <c r="H5" s="206"/>
      <c r="I5" s="207"/>
      <c r="J5" s="207"/>
      <c r="K5" s="207"/>
      <c r="L5" s="207"/>
      <c r="M5" s="207"/>
      <c r="N5" s="207"/>
      <c r="O5" s="207"/>
      <c r="P5" s="208"/>
      <c r="Q5" s="251"/>
      <c r="R5" s="250"/>
      <c r="S5" s="208"/>
      <c r="T5" s="208"/>
      <c r="U5" s="209"/>
      <c r="V5" s="251"/>
      <c r="W5" s="251"/>
      <c r="X5" s="250"/>
      <c r="Y5" s="240"/>
      <c r="Z5" s="240"/>
      <c r="AA5" s="240"/>
      <c r="AB5" s="240"/>
      <c r="AC5" s="208"/>
      <c r="AD5" s="208"/>
      <c r="AE5" s="211"/>
      <c r="AG5" s="38"/>
      <c r="AH5" s="38"/>
      <c r="AI5" s="38"/>
    </row>
    <row r="6" spans="3:47" ht="18" customHeight="1">
      <c r="C6" s="870"/>
      <c r="D6" s="871"/>
      <c r="E6" s="871"/>
      <c r="F6" s="871"/>
      <c r="G6" s="872"/>
      <c r="H6" s="881" t="s">
        <v>90</v>
      </c>
      <c r="I6" s="882"/>
      <c r="J6" s="882"/>
      <c r="K6" s="212" t="str">
        <f>IFERROR(IF(VLOOKUP('LVC - FICHA CAMPO - Crescente'!C6,'CADASTRO RODOVIAS'!$B$2:$I$98,3,0)="","",VLOOKUP('LVC - FICHA CAMPO - Crescente'!C6,'CADASTRO RODOVIAS'!$B$2:$I$98,3,0)),"")</f>
        <v>Entr. GO-536</v>
      </c>
      <c r="L6" s="212"/>
      <c r="M6" s="212"/>
      <c r="N6" s="212"/>
      <c r="O6" s="212"/>
      <c r="P6" s="213"/>
      <c r="Q6" s="252"/>
      <c r="R6" s="213"/>
      <c r="S6" s="213"/>
      <c r="T6" s="213"/>
      <c r="U6" s="212"/>
      <c r="V6" s="214"/>
      <c r="W6" s="232"/>
      <c r="X6" s="250"/>
      <c r="Y6" s="885" t="s">
        <v>173</v>
      </c>
      <c r="Z6" s="885"/>
      <c r="AA6" s="885"/>
      <c r="AB6" s="885"/>
      <c r="AC6" s="885"/>
      <c r="AD6" s="885"/>
      <c r="AE6" s="886"/>
      <c r="AG6" s="38"/>
      <c r="AH6" s="38"/>
      <c r="AI6" s="38"/>
    </row>
    <row r="7" spans="3:47" ht="6" customHeight="1">
      <c r="C7" s="873"/>
      <c r="D7" s="874"/>
      <c r="E7" s="874"/>
      <c r="F7" s="874"/>
      <c r="G7" s="875"/>
      <c r="H7" s="215"/>
      <c r="I7" s="216"/>
      <c r="J7" s="216"/>
      <c r="K7" s="216"/>
      <c r="L7" s="216"/>
      <c r="M7" s="216"/>
      <c r="N7" s="216"/>
      <c r="O7" s="216"/>
      <c r="P7" s="216"/>
      <c r="Q7" s="219"/>
      <c r="R7" s="216"/>
      <c r="S7" s="216"/>
      <c r="T7" s="216"/>
      <c r="U7" s="217"/>
      <c r="V7" s="218"/>
      <c r="W7" s="218"/>
      <c r="X7" s="216"/>
      <c r="Y7" s="241"/>
      <c r="Z7" s="241"/>
      <c r="AA7" s="241"/>
      <c r="AB7" s="241"/>
      <c r="AC7" s="216"/>
      <c r="AD7" s="216"/>
      <c r="AE7" s="220"/>
      <c r="AG7" s="38"/>
      <c r="AH7" s="38"/>
      <c r="AI7" s="38"/>
    </row>
    <row r="8" spans="3:47" ht="30" customHeight="1" thickBot="1">
      <c r="C8" s="221"/>
      <c r="D8" s="222" t="s">
        <v>92</v>
      </c>
      <c r="E8" s="253"/>
      <c r="F8" s="856">
        <f>IF('LVC - FICHA CAMPO - Crescente'!N6="","",'LVC - FICHA CAMPO - Crescente'!N6)</f>
        <v>0</v>
      </c>
      <c r="G8" s="856"/>
      <c r="H8" s="857" t="s">
        <v>93</v>
      </c>
      <c r="I8" s="857"/>
      <c r="J8" s="856">
        <f>IF('LVC - FICHA CAMPO - Crescente'!P6="","",'LVC - FICHA CAMPO - Crescente'!P6)</f>
        <v>10.696999999999999</v>
      </c>
      <c r="K8" s="856"/>
      <c r="L8" s="223"/>
      <c r="M8" s="223"/>
      <c r="N8" s="222"/>
      <c r="O8" s="224"/>
      <c r="P8" s="858"/>
      <c r="Q8" s="858"/>
      <c r="R8" s="858"/>
      <c r="S8" s="858"/>
      <c r="T8" s="858"/>
      <c r="U8" s="225"/>
      <c r="V8" s="224"/>
      <c r="W8" s="225"/>
      <c r="X8" s="224"/>
      <c r="Y8" s="242"/>
      <c r="Z8" s="242"/>
      <c r="AA8" s="242"/>
      <c r="AB8" s="242"/>
      <c r="AC8" s="222"/>
      <c r="AD8" s="226"/>
      <c r="AE8" s="227"/>
      <c r="AG8" s="38"/>
      <c r="AH8" s="38"/>
      <c r="AI8" s="38"/>
    </row>
    <row r="9" spans="3:47" ht="4.5" customHeight="1">
      <c r="C9" s="228"/>
      <c r="D9" s="135"/>
      <c r="E9" s="229"/>
      <c r="F9" s="229"/>
      <c r="G9" s="229"/>
      <c r="H9" s="229"/>
      <c r="I9" s="229"/>
      <c r="J9" s="229"/>
      <c r="K9" s="229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43"/>
      <c r="Z9" s="243"/>
      <c r="AA9" s="243"/>
      <c r="AB9" s="243"/>
      <c r="AC9" s="230"/>
      <c r="AD9" s="230"/>
      <c r="AE9" s="231"/>
      <c r="AG9" s="38"/>
      <c r="AH9" s="38"/>
      <c r="AI9" s="38"/>
    </row>
    <row r="10" spans="3:47" ht="18.95" customHeight="1">
      <c r="C10" s="859" t="s">
        <v>94</v>
      </c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0"/>
      <c r="O10" s="860"/>
      <c r="P10" s="860"/>
      <c r="Q10" s="860"/>
      <c r="R10" s="860"/>
      <c r="S10" s="860"/>
      <c r="T10" s="860"/>
      <c r="U10" s="860"/>
      <c r="V10" s="860"/>
      <c r="W10" s="860"/>
      <c r="X10" s="860"/>
      <c r="Y10" s="860"/>
      <c r="Z10" s="860"/>
      <c r="AA10" s="860"/>
      <c r="AB10" s="860"/>
      <c r="AC10" s="860"/>
      <c r="AD10" s="860"/>
      <c r="AE10" s="861"/>
      <c r="AG10" s="38"/>
      <c r="AH10" s="38"/>
      <c r="AI10" s="38"/>
    </row>
    <row r="11" spans="3:47" ht="4.5" customHeight="1">
      <c r="C11" s="233"/>
      <c r="D11" s="135"/>
      <c r="E11" s="234"/>
      <c r="F11" s="234"/>
      <c r="G11" s="234"/>
      <c r="H11" s="234"/>
      <c r="I11" s="234"/>
      <c r="J11" s="234"/>
      <c r="K11" s="234"/>
      <c r="L11" s="234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4"/>
      <c r="X11" s="234"/>
      <c r="Y11" s="244"/>
      <c r="Z11" s="244"/>
      <c r="AA11" s="244"/>
      <c r="AB11" s="244"/>
      <c r="AC11" s="234"/>
      <c r="AD11" s="230"/>
      <c r="AE11" s="231"/>
      <c r="AG11" s="38"/>
      <c r="AH11" s="38"/>
      <c r="AI11" s="38"/>
    </row>
    <row r="12" spans="3:47" ht="35.1" customHeight="1">
      <c r="C12" s="862" t="s">
        <v>99</v>
      </c>
      <c r="D12" s="863" t="s">
        <v>180</v>
      </c>
      <c r="E12" s="831" t="s">
        <v>17</v>
      </c>
      <c r="F12" s="832"/>
      <c r="G12" s="832"/>
      <c r="H12" s="832"/>
      <c r="I12" s="832"/>
      <c r="J12" s="832"/>
      <c r="K12" s="832"/>
      <c r="L12" s="832"/>
      <c r="M12" s="832"/>
      <c r="N12" s="833"/>
      <c r="O12" s="855"/>
      <c r="P12" s="855"/>
      <c r="Q12" s="855"/>
      <c r="R12" s="855"/>
      <c r="S12" s="855"/>
      <c r="T12" s="855"/>
      <c r="U12" s="855"/>
      <c r="V12" s="855"/>
      <c r="W12" s="855"/>
      <c r="X12" s="855"/>
      <c r="Y12" s="864"/>
      <c r="Z12" s="865"/>
      <c r="AA12" s="866"/>
      <c r="AB12" s="256"/>
      <c r="AC12" s="824"/>
      <c r="AD12" s="825"/>
      <c r="AE12" s="826"/>
      <c r="AG12" s="38"/>
      <c r="AH12" s="38"/>
      <c r="AI12" s="38"/>
    </row>
    <row r="13" spans="3:47" ht="99.95" customHeight="1">
      <c r="C13" s="862"/>
      <c r="D13" s="863"/>
      <c r="E13" s="827" t="s">
        <v>181</v>
      </c>
      <c r="F13" s="828"/>
      <c r="G13" s="828"/>
      <c r="H13" s="828"/>
      <c r="I13" s="828"/>
      <c r="J13" s="829"/>
      <c r="K13" s="830" t="s">
        <v>184</v>
      </c>
      <c r="L13" s="830"/>
      <c r="M13" s="830"/>
      <c r="N13" s="830"/>
      <c r="O13" s="831" t="s">
        <v>185</v>
      </c>
      <c r="P13" s="832"/>
      <c r="Q13" s="832"/>
      <c r="R13" s="833"/>
      <c r="S13" s="834" t="s">
        <v>20</v>
      </c>
      <c r="T13" s="835"/>
      <c r="U13" s="835"/>
      <c r="V13" s="835"/>
      <c r="W13" s="835"/>
      <c r="X13" s="836"/>
      <c r="Y13" s="840" t="s">
        <v>188</v>
      </c>
      <c r="Z13" s="841"/>
      <c r="AA13" s="841"/>
      <c r="AB13" s="842"/>
      <c r="AC13" s="846" t="s">
        <v>109</v>
      </c>
      <c r="AD13" s="849" t="s">
        <v>110</v>
      </c>
      <c r="AE13" s="852" t="s">
        <v>111</v>
      </c>
      <c r="AG13" s="38"/>
      <c r="AH13" s="38"/>
      <c r="AI13" s="38"/>
    </row>
    <row r="14" spans="3:47" ht="99.95" customHeight="1">
      <c r="C14" s="862"/>
      <c r="D14" s="863"/>
      <c r="E14" s="855" t="s">
        <v>100</v>
      </c>
      <c r="F14" s="855" t="s">
        <v>101</v>
      </c>
      <c r="G14" s="855" t="s">
        <v>102</v>
      </c>
      <c r="H14" s="855" t="s">
        <v>103</v>
      </c>
      <c r="I14" s="855" t="s">
        <v>104</v>
      </c>
      <c r="J14" s="855" t="s">
        <v>105</v>
      </c>
      <c r="K14" s="831" t="s">
        <v>182</v>
      </c>
      <c r="L14" s="832"/>
      <c r="M14" s="831" t="s">
        <v>183</v>
      </c>
      <c r="N14" s="832"/>
      <c r="O14" s="831" t="s">
        <v>186</v>
      </c>
      <c r="P14" s="833"/>
      <c r="Q14" s="831" t="s">
        <v>187</v>
      </c>
      <c r="R14" s="833"/>
      <c r="S14" s="837"/>
      <c r="T14" s="838"/>
      <c r="U14" s="838"/>
      <c r="V14" s="838"/>
      <c r="W14" s="838"/>
      <c r="X14" s="839"/>
      <c r="Y14" s="843"/>
      <c r="Z14" s="844"/>
      <c r="AA14" s="844"/>
      <c r="AB14" s="845"/>
      <c r="AC14" s="847"/>
      <c r="AD14" s="850"/>
      <c r="AE14" s="853"/>
      <c r="AG14" s="38"/>
      <c r="AH14" s="38"/>
      <c r="AI14" s="38"/>
    </row>
    <row r="15" spans="3:47" ht="50.1" customHeight="1">
      <c r="C15" s="862"/>
      <c r="D15" s="863"/>
      <c r="E15" s="855"/>
      <c r="F15" s="855"/>
      <c r="G15" s="855"/>
      <c r="H15" s="855"/>
      <c r="I15" s="855"/>
      <c r="J15" s="855"/>
      <c r="K15" s="199" t="s">
        <v>106</v>
      </c>
      <c r="L15" s="199" t="s">
        <v>26</v>
      </c>
      <c r="M15" s="199" t="s">
        <v>107</v>
      </c>
      <c r="N15" s="199" t="s">
        <v>108</v>
      </c>
      <c r="O15" s="200" t="s">
        <v>95</v>
      </c>
      <c r="P15" s="200" t="s">
        <v>96</v>
      </c>
      <c r="Q15" s="200" t="s">
        <v>97</v>
      </c>
      <c r="R15" s="200" t="s">
        <v>98</v>
      </c>
      <c r="S15" s="200" t="s">
        <v>28</v>
      </c>
      <c r="T15" s="200" t="s">
        <v>16</v>
      </c>
      <c r="U15" s="200" t="s">
        <v>30</v>
      </c>
      <c r="V15" s="200" t="s">
        <v>29</v>
      </c>
      <c r="W15" s="200" t="s">
        <v>18</v>
      </c>
      <c r="X15" s="200" t="s">
        <v>31</v>
      </c>
      <c r="Y15" s="245" t="s">
        <v>177</v>
      </c>
      <c r="Z15" s="245" t="s">
        <v>178</v>
      </c>
      <c r="AA15" s="245" t="s">
        <v>176</v>
      </c>
      <c r="AB15" s="245" t="s">
        <v>175</v>
      </c>
      <c r="AC15" s="847"/>
      <c r="AD15" s="850"/>
      <c r="AE15" s="853"/>
      <c r="AG15" s="38"/>
      <c r="AH15" s="139">
        <v>0.2</v>
      </c>
      <c r="AI15" s="139">
        <v>0.5</v>
      </c>
      <c r="AJ15" s="139">
        <v>0.8</v>
      </c>
      <c r="AK15" s="139">
        <v>0.9</v>
      </c>
      <c r="AL15" s="140">
        <v>1</v>
      </c>
      <c r="AM15" s="139">
        <v>0.5</v>
      </c>
      <c r="AN15" s="139">
        <v>0.3</v>
      </c>
      <c r="AO15" s="139">
        <v>0.6</v>
      </c>
      <c r="AP15" s="141"/>
      <c r="AQ15" s="142"/>
      <c r="AR15" s="142"/>
      <c r="AS15" s="142"/>
    </row>
    <row r="16" spans="3:47" ht="50.1" customHeight="1" thickBot="1">
      <c r="C16" s="862"/>
      <c r="D16" s="863"/>
      <c r="E16" s="201" t="s">
        <v>112</v>
      </c>
      <c r="F16" s="201" t="s">
        <v>112</v>
      </c>
      <c r="G16" s="201" t="s">
        <v>112</v>
      </c>
      <c r="H16" s="201" t="s">
        <v>112</v>
      </c>
      <c r="I16" s="201" t="s">
        <v>112</v>
      </c>
      <c r="J16" s="201" t="s">
        <v>112</v>
      </c>
      <c r="K16" s="201" t="s">
        <v>113</v>
      </c>
      <c r="L16" s="201" t="s">
        <v>113</v>
      </c>
      <c r="M16" s="201" t="s">
        <v>114</v>
      </c>
      <c r="N16" s="201" t="s">
        <v>114</v>
      </c>
      <c r="O16" s="201" t="s">
        <v>115</v>
      </c>
      <c r="P16" s="201" t="s">
        <v>115</v>
      </c>
      <c r="Q16" s="201" t="s">
        <v>120</v>
      </c>
      <c r="R16" s="201" t="s">
        <v>121</v>
      </c>
      <c r="S16" s="201" t="s">
        <v>116</v>
      </c>
      <c r="T16" s="201" t="s">
        <v>116</v>
      </c>
      <c r="U16" s="201" t="s">
        <v>117</v>
      </c>
      <c r="V16" s="201" t="s">
        <v>118</v>
      </c>
      <c r="W16" s="201" t="s">
        <v>119</v>
      </c>
      <c r="X16" s="201" t="s">
        <v>122</v>
      </c>
      <c r="Y16" s="246" t="s">
        <v>123</v>
      </c>
      <c r="Z16" s="246" t="s">
        <v>123</v>
      </c>
      <c r="AA16" s="246" t="s">
        <v>123</v>
      </c>
      <c r="AB16" s="246" t="s">
        <v>123</v>
      </c>
      <c r="AC16" s="848"/>
      <c r="AD16" s="851"/>
      <c r="AE16" s="854"/>
      <c r="AH16" s="143" t="s">
        <v>124</v>
      </c>
      <c r="AI16" s="143" t="s">
        <v>125</v>
      </c>
      <c r="AJ16" s="143" t="s">
        <v>126</v>
      </c>
      <c r="AK16" s="143" t="s">
        <v>127</v>
      </c>
      <c r="AL16" s="143" t="s">
        <v>128</v>
      </c>
      <c r="AM16" s="143" t="s">
        <v>129</v>
      </c>
      <c r="AN16" s="143" t="s">
        <v>130</v>
      </c>
      <c r="AO16" s="143" t="s">
        <v>131</v>
      </c>
      <c r="AP16" s="144"/>
      <c r="AQ16" s="144"/>
      <c r="AR16" s="144"/>
      <c r="AS16" s="144"/>
      <c r="AT16" s="144"/>
      <c r="AU16" s="145"/>
    </row>
    <row r="17" spans="1:53" ht="30" customHeight="1" thickBot="1">
      <c r="A17" s="40">
        <v>1</v>
      </c>
      <c r="C17" s="254">
        <f>IF(F8="","",F8)</f>
        <v>0</v>
      </c>
      <c r="D17" s="255"/>
      <c r="E17" s="148"/>
      <c r="F17" s="148"/>
      <c r="G17" s="148"/>
      <c r="H17" s="148"/>
      <c r="I17" s="148"/>
      <c r="J17" s="148"/>
      <c r="K17" s="149"/>
      <c r="L17" s="150"/>
      <c r="M17" s="150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47"/>
      <c r="Z17" s="247"/>
      <c r="AA17" s="247"/>
      <c r="AB17" s="247"/>
      <c r="AC17" s="196" t="s">
        <v>172</v>
      </c>
      <c r="AD17" s="197" t="s">
        <v>64</v>
      </c>
      <c r="AE17" s="198">
        <v>1</v>
      </c>
      <c r="AF17" s="151"/>
      <c r="AH17" s="143" t="str">
        <f t="shared" ref="AH17:AH26" si="0">IF(OR(M17="x",N17="x"),"FC3",IF(OR(L17="x",K17="x"),"FC2",IF(OR(J17="x",I17="x",H17="x",G17="x",E17="x",F17="x"),"FC1"," ")))</f>
        <v xml:space="preserve"> </v>
      </c>
      <c r="AI17" s="143" t="str">
        <f t="shared" ref="AI17:AI26" si="1">IF(OR(S17="x",T17="x"),"OPA","  ")</f>
        <v xml:space="preserve">  </v>
      </c>
      <c r="AJ17" s="152"/>
      <c r="AK17" s="153"/>
      <c r="AL17" s="153"/>
      <c r="AM17" s="153"/>
      <c r="AN17" s="153"/>
      <c r="AO17" s="154"/>
      <c r="AP17" s="143" t="s">
        <v>132</v>
      </c>
      <c r="AQ17" s="143" t="s">
        <v>133</v>
      </c>
      <c r="AR17" s="143" t="s">
        <v>134</v>
      </c>
      <c r="AS17" s="155"/>
      <c r="AT17" s="155"/>
      <c r="AU17" s="156"/>
      <c r="AW17" s="157"/>
      <c r="AX17" s="158"/>
      <c r="AY17" s="158"/>
      <c r="AZ17" s="158"/>
      <c r="BA17" s="159"/>
    </row>
    <row r="18" spans="1:53" ht="30" customHeight="1">
      <c r="A18" s="40">
        <v>1</v>
      </c>
      <c r="C18" s="160">
        <f t="shared" ref="C18:C26" si="2">IF(C17="","",IF(C17+0.02&lt;$J$8,C17+0.02,""))</f>
        <v>0.02</v>
      </c>
      <c r="D18" s="161"/>
      <c r="E18" s="162"/>
      <c r="F18" s="162"/>
      <c r="G18" s="162"/>
      <c r="H18" s="162"/>
      <c r="I18" s="162"/>
      <c r="J18" s="162"/>
      <c r="K18" s="163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247"/>
      <c r="Z18" s="247"/>
      <c r="AA18" s="247"/>
      <c r="AB18" s="247"/>
      <c r="AC18" s="196" t="s">
        <v>172</v>
      </c>
      <c r="AD18" s="197" t="s">
        <v>64</v>
      </c>
      <c r="AE18" s="198">
        <v>1</v>
      </c>
      <c r="AF18" s="151"/>
      <c r="AH18" s="143" t="str">
        <f t="shared" si="0"/>
        <v xml:space="preserve"> </v>
      </c>
      <c r="AI18" s="143" t="str">
        <f t="shared" si="1"/>
        <v xml:space="preserve">  </v>
      </c>
      <c r="AJ18" s="141">
        <f t="shared" ref="AJ18:AJ26" si="3">IF(A18="","",A18)</f>
        <v>1</v>
      </c>
      <c r="AK18" s="142"/>
      <c r="AL18" s="142"/>
      <c r="AM18" s="142"/>
      <c r="AN18" s="142"/>
      <c r="AO18" s="154"/>
      <c r="AP18" s="165" t="str">
        <f>IFERROR(SUM(Y17:AA846)/AR18,"")</f>
        <v/>
      </c>
      <c r="AQ18" s="165" t="e">
        <f>_xlfn.VAR.S(Y17:AA846)</f>
        <v>#DIV/0!</v>
      </c>
      <c r="AR18" s="166">
        <f>COUNT(Y17:AB846)</f>
        <v>0</v>
      </c>
      <c r="AS18" s="140">
        <f>IF(AP18&gt;30,40,AP18*4/3)</f>
        <v>40</v>
      </c>
      <c r="AT18" s="167" t="e">
        <f>IF(AQ18&gt;50,50,AQ18)</f>
        <v>#DIV/0!</v>
      </c>
      <c r="AU18" s="168" t="e">
        <f>IF((AU19-INT(AU19))&lt;=0.4,INT(AU19),INT(AU19)+1)</f>
        <v>#DIV/0!</v>
      </c>
      <c r="AW18" s="169" t="str">
        <f>IF(AJ18="","",IFERROR(CONCATENATE($AJ18,$AP$17),""))</f>
        <v>1Média aritmética dos valores médios das flechas medidas em mm nas TRI e TRE</v>
      </c>
      <c r="AX18" s="170" t="str">
        <f>IF(AW18="","",IFERROR(AP18,""))</f>
        <v/>
      </c>
      <c r="AY18" s="158"/>
      <c r="AZ18" s="158"/>
      <c r="BA18" s="159"/>
    </row>
    <row r="19" spans="1:53" ht="30" customHeight="1">
      <c r="A19" s="40">
        <v>1</v>
      </c>
      <c r="C19" s="160">
        <f t="shared" si="2"/>
        <v>0.04</v>
      </c>
      <c r="D19" s="161"/>
      <c r="E19" s="148"/>
      <c r="F19" s="148"/>
      <c r="G19" s="148"/>
      <c r="H19" s="148"/>
      <c r="I19" s="148"/>
      <c r="J19" s="148"/>
      <c r="K19" s="149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47"/>
      <c r="Z19" s="247"/>
      <c r="AA19" s="247"/>
      <c r="AB19" s="247"/>
      <c r="AC19" s="196" t="s">
        <v>172</v>
      </c>
      <c r="AD19" s="197" t="s">
        <v>64</v>
      </c>
      <c r="AE19" s="198">
        <v>1</v>
      </c>
      <c r="AF19" s="151"/>
      <c r="AH19" s="143" t="str">
        <f t="shared" si="0"/>
        <v xml:space="preserve"> </v>
      </c>
      <c r="AI19" s="143" t="str">
        <f t="shared" si="1"/>
        <v xml:space="preserve">  </v>
      </c>
      <c r="AJ19" s="141">
        <f t="shared" si="3"/>
        <v>1</v>
      </c>
      <c r="AK19" s="142"/>
      <c r="AL19" s="142"/>
      <c r="AM19" s="142"/>
      <c r="AN19" s="142"/>
      <c r="AO19" s="154"/>
      <c r="AP19" s="171" t="s">
        <v>161</v>
      </c>
      <c r="AQ19" s="172">
        <f>COUNTIF(AH17:AH846,"FC1")</f>
        <v>0</v>
      </c>
      <c r="AR19" s="172">
        <v>0.2</v>
      </c>
      <c r="AS19" s="173" t="e">
        <f>INT(AQ19*100/AR18)</f>
        <v>#DIV/0!</v>
      </c>
      <c r="AT19" s="174" t="e">
        <f>AS19*AR19</f>
        <v>#DIV/0!</v>
      </c>
      <c r="AU19" s="174" t="e">
        <f>SUM(AT18:AT26,AS18)</f>
        <v>#DIV/0!</v>
      </c>
      <c r="AW19" s="175" t="str">
        <f>IF(AJ18="","",IFERROR(CONCATENATE($AJ18,$AQ$17),""))</f>
        <v>1Média aritmética das variâncias das flechas medidas em ambas as trilhas</v>
      </c>
      <c r="AX19" s="176" t="str">
        <f>IF(AW19="","",IFERROR(AQ18,""))</f>
        <v/>
      </c>
      <c r="AZ19" s="177" t="str">
        <f>IF(AJ19="","",IFERROR(CONCATENATE(AJ19,AP19),""))</f>
        <v>1(FC-1),FI, TTC, TTL, TLC, TLL, TRR</v>
      </c>
      <c r="BA19" s="178">
        <f>IF(AZ19="","",IFERROR(AQ19,""))</f>
        <v>0</v>
      </c>
    </row>
    <row r="20" spans="1:53" ht="30" customHeight="1">
      <c r="A20" s="40">
        <v>1</v>
      </c>
      <c r="C20" s="160">
        <f t="shared" si="2"/>
        <v>0.06</v>
      </c>
      <c r="D20" s="161"/>
      <c r="E20" s="148"/>
      <c r="F20" s="148"/>
      <c r="G20" s="148"/>
      <c r="H20" s="148"/>
      <c r="I20" s="148"/>
      <c r="J20" s="148"/>
      <c r="K20" s="149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47"/>
      <c r="Z20" s="247"/>
      <c r="AA20" s="247"/>
      <c r="AB20" s="247"/>
      <c r="AC20" s="196" t="s">
        <v>172</v>
      </c>
      <c r="AD20" s="197" t="s">
        <v>64</v>
      </c>
      <c r="AE20" s="198">
        <v>1</v>
      </c>
      <c r="AF20" s="151"/>
      <c r="AH20" s="143" t="str">
        <f t="shared" si="0"/>
        <v xml:space="preserve"> </v>
      </c>
      <c r="AI20" s="143" t="str">
        <f t="shared" si="1"/>
        <v xml:space="preserve">  </v>
      </c>
      <c r="AJ20" s="141">
        <f t="shared" si="3"/>
        <v>1</v>
      </c>
      <c r="AK20" s="142"/>
      <c r="AL20" s="142"/>
      <c r="AM20" s="142"/>
      <c r="AN20" s="142"/>
      <c r="AO20" s="154"/>
      <c r="AP20" s="171" t="s">
        <v>162</v>
      </c>
      <c r="AQ20" s="172">
        <f>COUNTIF(AH17:AH846,"FC2")</f>
        <v>0</v>
      </c>
      <c r="AR20" s="179">
        <v>0.5</v>
      </c>
      <c r="AS20" s="174" t="e">
        <f>INT(AQ20*100/AR18)</f>
        <v>#DIV/0!</v>
      </c>
      <c r="AT20" s="174" t="e">
        <f t="shared" ref="AT20:AT26" si="4">AS20*AR20</f>
        <v>#DIV/0!</v>
      </c>
      <c r="AU20" s="156"/>
      <c r="AW20" s="175" t="str">
        <f>IF($AJ18="","",IFERROR(CONCATENATE($AJ18,$AR$17),""))</f>
        <v>1NÚMERO  TOTAL DE ESTAÇÕES INVENTARIADAS</v>
      </c>
      <c r="AX20" s="180">
        <f>IF(AW20="","",IFERROR(AR18,""))</f>
        <v>0</v>
      </c>
      <c r="AZ20" s="177" t="str">
        <f t="shared" ref="AZ20:AZ26" si="5">IF(AJ20="","",IFERROR(CONCATENATE(AJ20,AP20),""))</f>
        <v>1(FC-2) J, TB</v>
      </c>
      <c r="BA20" s="178">
        <f t="shared" ref="BA20:BA26" si="6">IF(AZ20="","",IFERROR(AQ20,""))</f>
        <v>0</v>
      </c>
    </row>
    <row r="21" spans="1:53" ht="30" customHeight="1">
      <c r="A21" s="40">
        <v>1</v>
      </c>
      <c r="C21" s="160">
        <f t="shared" si="2"/>
        <v>0.08</v>
      </c>
      <c r="D21" s="161"/>
      <c r="E21" s="148"/>
      <c r="F21" s="148"/>
      <c r="G21" s="148"/>
      <c r="H21" s="148"/>
      <c r="I21" s="148"/>
      <c r="J21" s="148"/>
      <c r="K21" s="149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47"/>
      <c r="Z21" s="247"/>
      <c r="AA21" s="247"/>
      <c r="AB21" s="247"/>
      <c r="AC21" s="196" t="s">
        <v>172</v>
      </c>
      <c r="AD21" s="197" t="s">
        <v>64</v>
      </c>
      <c r="AE21" s="198">
        <v>1</v>
      </c>
      <c r="AF21" s="151"/>
      <c r="AH21" s="143" t="str">
        <f t="shared" si="0"/>
        <v xml:space="preserve"> </v>
      </c>
      <c r="AI21" s="143" t="str">
        <f t="shared" si="1"/>
        <v xml:space="preserve">  </v>
      </c>
      <c r="AJ21" s="141">
        <f t="shared" si="3"/>
        <v>1</v>
      </c>
      <c r="AK21" s="142"/>
      <c r="AL21" s="142"/>
      <c r="AM21" s="142"/>
      <c r="AN21" s="142"/>
      <c r="AO21" s="154"/>
      <c r="AP21" s="171" t="s">
        <v>163</v>
      </c>
      <c r="AQ21" s="172">
        <f>COUNTIF(AH17:AH846,"FC3")</f>
        <v>0</v>
      </c>
      <c r="AR21" s="179">
        <v>0.8</v>
      </c>
      <c r="AS21" s="174" t="e">
        <f>INT(AQ21*100/AR18)</f>
        <v>#DIV/0!</v>
      </c>
      <c r="AT21" s="174" t="e">
        <f t="shared" si="4"/>
        <v>#DIV/0!</v>
      </c>
      <c r="AU21" s="156"/>
      <c r="AV21" s="181"/>
      <c r="AW21" s="182"/>
      <c r="AZ21" s="177" t="str">
        <f t="shared" si="5"/>
        <v>1(FC-3) JE, TBE</v>
      </c>
      <c r="BA21" s="178">
        <f t="shared" si="6"/>
        <v>0</v>
      </c>
    </row>
    <row r="22" spans="1:53" ht="30" customHeight="1">
      <c r="A22" s="40">
        <v>1</v>
      </c>
      <c r="C22" s="160">
        <f t="shared" si="2"/>
        <v>0.1</v>
      </c>
      <c r="D22" s="161"/>
      <c r="E22" s="162"/>
      <c r="F22" s="162"/>
      <c r="G22" s="162"/>
      <c r="H22" s="148"/>
      <c r="I22" s="162"/>
      <c r="J22" s="162"/>
      <c r="K22" s="163"/>
      <c r="L22" s="164"/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247"/>
      <c r="Z22" s="247"/>
      <c r="AA22" s="247"/>
      <c r="AB22" s="247"/>
      <c r="AC22" s="196" t="s">
        <v>172</v>
      </c>
      <c r="AD22" s="197" t="s">
        <v>64</v>
      </c>
      <c r="AE22" s="198">
        <v>1</v>
      </c>
      <c r="AF22" s="151"/>
      <c r="AH22" s="143" t="str">
        <f t="shared" si="0"/>
        <v xml:space="preserve"> </v>
      </c>
      <c r="AI22" s="143" t="str">
        <f t="shared" si="1"/>
        <v xml:space="preserve">  </v>
      </c>
      <c r="AJ22" s="141">
        <f t="shared" si="3"/>
        <v>1</v>
      </c>
      <c r="AK22" s="142"/>
      <c r="AL22" s="142"/>
      <c r="AM22" s="142"/>
      <c r="AN22" s="142"/>
      <c r="AO22" s="154"/>
      <c r="AP22" s="171" t="s">
        <v>164</v>
      </c>
      <c r="AQ22" s="172">
        <f>COUNTIF(O17:R846,"x")</f>
        <v>1</v>
      </c>
      <c r="AR22" s="179">
        <v>0.9</v>
      </c>
      <c r="AS22" s="174" t="e">
        <f>INT(AQ22*100/AR18)</f>
        <v>#DIV/0!</v>
      </c>
      <c r="AT22" s="174" t="e">
        <f t="shared" si="4"/>
        <v>#DIV/0!</v>
      </c>
      <c r="AU22" s="156"/>
      <c r="AV22" s="181"/>
      <c r="AW22" s="182"/>
      <c r="AZ22" s="177" t="str">
        <f t="shared" si="5"/>
        <v>1ALP, ATP</v>
      </c>
      <c r="BA22" s="178">
        <f t="shared" si="6"/>
        <v>1</v>
      </c>
    </row>
    <row r="23" spans="1:53" ht="30" customHeight="1">
      <c r="A23" s="40">
        <v>1</v>
      </c>
      <c r="C23" s="160">
        <f t="shared" si="2"/>
        <v>0.12000000000000001</v>
      </c>
      <c r="D23" s="161"/>
      <c r="E23" s="148"/>
      <c r="F23" s="148"/>
      <c r="G23" s="148"/>
      <c r="H23" s="148"/>
      <c r="I23" s="148"/>
      <c r="J23" s="148"/>
      <c r="K23" s="149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47"/>
      <c r="Z23" s="247"/>
      <c r="AA23" s="247"/>
      <c r="AB23" s="247"/>
      <c r="AC23" s="196" t="s">
        <v>172</v>
      </c>
      <c r="AD23" s="197" t="s">
        <v>64</v>
      </c>
      <c r="AE23" s="198">
        <v>1</v>
      </c>
      <c r="AF23" s="151"/>
      <c r="AH23" s="143" t="str">
        <f t="shared" si="0"/>
        <v xml:space="preserve"> </v>
      </c>
      <c r="AI23" s="143" t="str">
        <f t="shared" si="1"/>
        <v xml:space="preserve">  </v>
      </c>
      <c r="AJ23" s="141">
        <f t="shared" si="3"/>
        <v>1</v>
      </c>
      <c r="AK23" s="142"/>
      <c r="AL23" s="142"/>
      <c r="AM23" s="142"/>
      <c r="AN23" s="142"/>
      <c r="AO23" s="154"/>
      <c r="AP23" s="171" t="s">
        <v>165</v>
      </c>
      <c r="AQ23" s="172">
        <f>COUNTIF(S17:T846,"x")</f>
        <v>3</v>
      </c>
      <c r="AR23" s="174">
        <v>1</v>
      </c>
      <c r="AS23" s="174" t="e">
        <f>INT(AQ23*100/AR18)</f>
        <v>#DIV/0!</v>
      </c>
      <c r="AT23" s="174" t="e">
        <f t="shared" si="4"/>
        <v>#DIV/0!</v>
      </c>
      <c r="AU23" s="156"/>
      <c r="AW23" s="182"/>
      <c r="AZ23" s="177" t="str">
        <f t="shared" si="5"/>
        <v>1O e P</v>
      </c>
      <c r="BA23" s="178">
        <f t="shared" si="6"/>
        <v>3</v>
      </c>
    </row>
    <row r="24" spans="1:53" ht="30" customHeight="1">
      <c r="A24" s="40">
        <v>1</v>
      </c>
      <c r="C24" s="160">
        <f t="shared" si="2"/>
        <v>0.14000000000000001</v>
      </c>
      <c r="D24" s="161"/>
      <c r="E24" s="148"/>
      <c r="F24" s="148"/>
      <c r="G24" s="148"/>
      <c r="H24" s="148"/>
      <c r="I24" s="148"/>
      <c r="J24" s="148"/>
      <c r="K24" s="149"/>
      <c r="L24" s="150"/>
      <c r="M24" s="150"/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47"/>
      <c r="Z24" s="247"/>
      <c r="AA24" s="247"/>
      <c r="AB24" s="247"/>
      <c r="AC24" s="196" t="s">
        <v>172</v>
      </c>
      <c r="AD24" s="197" t="s">
        <v>64</v>
      </c>
      <c r="AE24" s="198">
        <v>1</v>
      </c>
      <c r="AF24" s="151"/>
      <c r="AH24" s="143" t="str">
        <f t="shared" si="0"/>
        <v xml:space="preserve"> </v>
      </c>
      <c r="AI24" s="143" t="str">
        <f t="shared" si="1"/>
        <v xml:space="preserve">  </v>
      </c>
      <c r="AJ24" s="141">
        <f t="shared" si="3"/>
        <v>1</v>
      </c>
      <c r="AK24" s="142"/>
      <c r="AL24" s="142"/>
      <c r="AM24" s="142"/>
      <c r="AN24" s="142"/>
      <c r="AO24" s="154"/>
      <c r="AP24" s="171" t="s">
        <v>166</v>
      </c>
      <c r="AQ24" s="172">
        <f>COUNTIF(U17:U846,"x")</f>
        <v>2</v>
      </c>
      <c r="AR24" s="179">
        <v>0.5</v>
      </c>
      <c r="AS24" s="174" t="e">
        <f>INT(AQ24*100/AR18)</f>
        <v>#DIV/0!</v>
      </c>
      <c r="AT24" s="174" t="e">
        <f t="shared" si="4"/>
        <v>#DIV/0!</v>
      </c>
      <c r="AU24" s="156"/>
      <c r="AW24" s="182"/>
      <c r="AZ24" s="177" t="str">
        <f t="shared" si="5"/>
        <v>1Ex</v>
      </c>
      <c r="BA24" s="178">
        <f t="shared" si="6"/>
        <v>2</v>
      </c>
    </row>
    <row r="25" spans="1:53" ht="30" customHeight="1">
      <c r="A25" s="40">
        <v>1</v>
      </c>
      <c r="C25" s="160">
        <f t="shared" si="2"/>
        <v>0.16</v>
      </c>
      <c r="D25" s="161"/>
      <c r="E25" s="148"/>
      <c r="F25" s="148"/>
      <c r="G25" s="148"/>
      <c r="H25" s="148"/>
      <c r="I25" s="148"/>
      <c r="J25" s="148"/>
      <c r="K25" s="149"/>
      <c r="L25" s="150"/>
      <c r="M25" s="150"/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47"/>
      <c r="Z25" s="247"/>
      <c r="AA25" s="247"/>
      <c r="AB25" s="247"/>
      <c r="AC25" s="196" t="s">
        <v>172</v>
      </c>
      <c r="AD25" s="197" t="s">
        <v>64</v>
      </c>
      <c r="AE25" s="198">
        <v>1</v>
      </c>
      <c r="AF25" s="151"/>
      <c r="AH25" s="143" t="str">
        <f t="shared" si="0"/>
        <v xml:space="preserve"> </v>
      </c>
      <c r="AI25" s="143" t="str">
        <f t="shared" si="1"/>
        <v xml:space="preserve">  </v>
      </c>
      <c r="AJ25" s="141">
        <f t="shared" si="3"/>
        <v>1</v>
      </c>
      <c r="AK25" s="142"/>
      <c r="AL25" s="142"/>
      <c r="AM25" s="142"/>
      <c r="AN25" s="142"/>
      <c r="AO25" s="154"/>
      <c r="AP25" s="171" t="s">
        <v>29</v>
      </c>
      <c r="AQ25" s="172">
        <f>COUNTIF(V17:V846,"x")</f>
        <v>0</v>
      </c>
      <c r="AR25" s="179">
        <v>0.3</v>
      </c>
      <c r="AS25" s="174" t="e">
        <f>INT(AQ25*100/AR18)</f>
        <v>#DIV/0!</v>
      </c>
      <c r="AT25" s="174" t="e">
        <f t="shared" si="4"/>
        <v>#DIV/0!</v>
      </c>
      <c r="AU25" s="156"/>
      <c r="AW25" s="182"/>
      <c r="AZ25" s="177" t="str">
        <f t="shared" si="5"/>
        <v>1D</v>
      </c>
      <c r="BA25" s="178">
        <f t="shared" si="6"/>
        <v>0</v>
      </c>
    </row>
    <row r="26" spans="1:53" ht="30" customHeight="1" thickBot="1">
      <c r="A26" s="40">
        <v>1</v>
      </c>
      <c r="C26" s="160">
        <f t="shared" si="2"/>
        <v>0.18</v>
      </c>
      <c r="D26" s="161"/>
      <c r="E26" s="148"/>
      <c r="F26" s="148"/>
      <c r="G26" s="148"/>
      <c r="H26" s="148"/>
      <c r="I26" s="148"/>
      <c r="J26" s="148"/>
      <c r="K26" s="149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47"/>
      <c r="Z26" s="247"/>
      <c r="AA26" s="247"/>
      <c r="AB26" s="247"/>
      <c r="AC26" s="196" t="s">
        <v>172</v>
      </c>
      <c r="AD26" s="197" t="s">
        <v>64</v>
      </c>
      <c r="AE26" s="198">
        <v>1</v>
      </c>
      <c r="AF26" s="151"/>
      <c r="AH26" s="143" t="str">
        <f t="shared" si="0"/>
        <v xml:space="preserve"> </v>
      </c>
      <c r="AI26" s="143" t="str">
        <f t="shared" si="1"/>
        <v xml:space="preserve">  </v>
      </c>
      <c r="AJ26" s="141">
        <f t="shared" si="3"/>
        <v>1</v>
      </c>
      <c r="AK26" s="183"/>
      <c r="AL26" s="183"/>
      <c r="AM26" s="183"/>
      <c r="AN26" s="183"/>
      <c r="AO26" s="184"/>
      <c r="AP26" s="171" t="s">
        <v>18</v>
      </c>
      <c r="AQ26" s="172">
        <f>COUNTIF(W17:W846,"x")</f>
        <v>4</v>
      </c>
      <c r="AR26" s="179">
        <v>0.6</v>
      </c>
      <c r="AS26" s="174" t="e">
        <f>INT(AQ26*100/AR18)</f>
        <v>#DIV/0!</v>
      </c>
      <c r="AT26" s="174" t="e">
        <f t="shared" si="4"/>
        <v>#DIV/0!</v>
      </c>
      <c r="AU26" s="185"/>
      <c r="AW26" s="186"/>
      <c r="AX26" s="187"/>
      <c r="AY26" s="187"/>
      <c r="AZ26" s="188" t="str">
        <f t="shared" si="5"/>
        <v>1R</v>
      </c>
      <c r="BA26" s="189">
        <f t="shared" si="6"/>
        <v>4</v>
      </c>
    </row>
    <row r="27" spans="1:53" ht="30" customHeight="1" thickBot="1">
      <c r="A27" s="40">
        <v>1</v>
      </c>
      <c r="C27" s="146">
        <f>IF(C17="","",C17+1)</f>
        <v>1</v>
      </c>
      <c r="D27" s="147"/>
      <c r="E27" s="148"/>
      <c r="F27" s="148"/>
      <c r="G27" s="148"/>
      <c r="H27" s="148"/>
      <c r="I27" s="148"/>
      <c r="J27" s="148"/>
      <c r="K27" s="149"/>
      <c r="L27" s="150"/>
      <c r="M27" s="150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47"/>
      <c r="Z27" s="247"/>
      <c r="AA27" s="247"/>
      <c r="AB27" s="247"/>
      <c r="AC27" s="196" t="s">
        <v>172</v>
      </c>
      <c r="AD27" s="197" t="s">
        <v>64</v>
      </c>
      <c r="AE27" s="198">
        <v>1</v>
      </c>
      <c r="AF27" s="151"/>
      <c r="AH27" s="143" t="str">
        <f t="shared" ref="AH27:AH90" si="7">IF(OR(M27="x",N27="x"),"FC3",IF(OR(L27="x",K27="x"),"FC2",IF(OR(J27="x",I27="x",H27="x",G27="x",E27="x",F27="x"),"FC1"," ")))</f>
        <v xml:space="preserve"> </v>
      </c>
      <c r="AI27" s="143" t="str">
        <f t="shared" ref="AI27:AI90" si="8">IF(OR(S27="x",T27="x"),"OPA","  ")</f>
        <v xml:space="preserve">  </v>
      </c>
      <c r="AJ27" s="141">
        <f t="shared" ref="AJ27:AJ90" si="9">IF(A27="","",A27)</f>
        <v>1</v>
      </c>
      <c r="AK27" s="153"/>
      <c r="AL27" s="153"/>
      <c r="AM27" s="153"/>
      <c r="AN27" s="153"/>
      <c r="AO27" s="154"/>
      <c r="AP27" s="143"/>
      <c r="AQ27" s="143"/>
      <c r="AR27" s="143"/>
      <c r="AS27" s="155"/>
      <c r="AT27" s="155"/>
      <c r="AU27" s="156"/>
      <c r="AW27" s="157"/>
      <c r="AX27" s="158"/>
      <c r="AY27" s="158"/>
      <c r="AZ27" s="158"/>
      <c r="BA27" s="159"/>
    </row>
    <row r="28" spans="1:53" ht="30" customHeight="1">
      <c r="A28" s="40">
        <v>1</v>
      </c>
      <c r="C28" s="160">
        <f>IF(C27="","",IF(C27+0.02&lt;$J$8,C27+0.02,""))</f>
        <v>1.02</v>
      </c>
      <c r="D28" s="161"/>
      <c r="E28" s="148"/>
      <c r="F28" s="148"/>
      <c r="G28" s="148"/>
      <c r="H28" s="148"/>
      <c r="I28" s="148"/>
      <c r="J28" s="148"/>
      <c r="K28" s="149"/>
      <c r="L28" s="150"/>
      <c r="M28" s="150"/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47"/>
      <c r="Z28" s="247"/>
      <c r="AA28" s="247"/>
      <c r="AB28" s="247"/>
      <c r="AC28" s="196" t="s">
        <v>172</v>
      </c>
      <c r="AD28" s="197" t="s">
        <v>64</v>
      </c>
      <c r="AE28" s="198">
        <v>1</v>
      </c>
      <c r="AF28" s="151"/>
      <c r="AH28" s="143" t="str">
        <f t="shared" si="7"/>
        <v xml:space="preserve"> </v>
      </c>
      <c r="AI28" s="143" t="str">
        <f t="shared" si="8"/>
        <v xml:space="preserve">  </v>
      </c>
      <c r="AJ28" s="141">
        <f t="shared" si="9"/>
        <v>1</v>
      </c>
      <c r="AK28" s="142"/>
      <c r="AL28" s="142"/>
      <c r="AM28" s="142"/>
      <c r="AN28" s="142"/>
      <c r="AO28" s="154"/>
      <c r="AP28" s="165"/>
      <c r="AQ28" s="165"/>
      <c r="AR28" s="166"/>
      <c r="AS28" s="140"/>
      <c r="AT28" s="167"/>
      <c r="AU28" s="168"/>
      <c r="AW28" s="169"/>
      <c r="AX28" s="170"/>
      <c r="AY28" s="158"/>
      <c r="AZ28" s="158"/>
      <c r="BA28" s="159"/>
    </row>
    <row r="29" spans="1:53" ht="30" customHeight="1">
      <c r="A29" s="40">
        <v>1</v>
      </c>
      <c r="C29" s="160">
        <f t="shared" ref="C29:C36" si="10">IF(C28="","",IF(C28+0.02&lt;$J$8,C28+0.02,""))</f>
        <v>1.04</v>
      </c>
      <c r="D29" s="161"/>
      <c r="E29" s="162"/>
      <c r="F29" s="162"/>
      <c r="G29" s="162"/>
      <c r="H29" s="162"/>
      <c r="I29" s="162"/>
      <c r="J29" s="162"/>
      <c r="K29" s="163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247"/>
      <c r="Z29" s="247"/>
      <c r="AA29" s="247"/>
      <c r="AB29" s="247"/>
      <c r="AC29" s="196" t="s">
        <v>172</v>
      </c>
      <c r="AD29" s="197" t="s">
        <v>64</v>
      </c>
      <c r="AE29" s="198">
        <v>1</v>
      </c>
      <c r="AF29" s="151"/>
      <c r="AH29" s="143" t="str">
        <f t="shared" si="7"/>
        <v xml:space="preserve"> </v>
      </c>
      <c r="AI29" s="143" t="str">
        <f t="shared" si="8"/>
        <v xml:space="preserve">  </v>
      </c>
      <c r="AJ29" s="141">
        <f t="shared" si="9"/>
        <v>1</v>
      </c>
      <c r="AK29" s="142"/>
      <c r="AL29" s="142"/>
      <c r="AM29" s="142"/>
      <c r="AN29" s="142"/>
      <c r="AO29" s="154"/>
      <c r="AP29" s="171"/>
      <c r="AQ29" s="172"/>
      <c r="AR29" s="172"/>
      <c r="AS29" s="173"/>
      <c r="AT29" s="174"/>
      <c r="AU29" s="174"/>
      <c r="AW29" s="175"/>
      <c r="AX29" s="176"/>
      <c r="AZ29" s="177"/>
      <c r="BA29" s="178"/>
    </row>
    <row r="30" spans="1:53" ht="30" customHeight="1">
      <c r="A30" s="40">
        <v>1</v>
      </c>
      <c r="C30" s="160">
        <f t="shared" si="10"/>
        <v>1.06</v>
      </c>
      <c r="D30" s="161"/>
      <c r="E30" s="148"/>
      <c r="F30" s="148"/>
      <c r="G30" s="148"/>
      <c r="H30" s="148"/>
      <c r="I30" s="148"/>
      <c r="J30" s="148"/>
      <c r="K30" s="149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47"/>
      <c r="Z30" s="247"/>
      <c r="AA30" s="247"/>
      <c r="AB30" s="247"/>
      <c r="AC30" s="196" t="s">
        <v>172</v>
      </c>
      <c r="AD30" s="197" t="s">
        <v>64</v>
      </c>
      <c r="AE30" s="198">
        <v>1</v>
      </c>
      <c r="AF30" s="151"/>
      <c r="AH30" s="143" t="str">
        <f t="shared" si="7"/>
        <v xml:space="preserve"> </v>
      </c>
      <c r="AI30" s="143" t="str">
        <f t="shared" si="8"/>
        <v xml:space="preserve">  </v>
      </c>
      <c r="AJ30" s="141">
        <f t="shared" si="9"/>
        <v>1</v>
      </c>
      <c r="AK30" s="142"/>
      <c r="AL30" s="142"/>
      <c r="AM30" s="142"/>
      <c r="AN30" s="142"/>
      <c r="AO30" s="154"/>
      <c r="AP30" s="171"/>
      <c r="AQ30" s="172"/>
      <c r="AR30" s="179"/>
      <c r="AS30" s="174"/>
      <c r="AT30" s="174"/>
      <c r="AU30" s="156"/>
      <c r="AW30" s="175"/>
      <c r="AX30" s="180"/>
      <c r="AZ30" s="177"/>
      <c r="BA30" s="178"/>
    </row>
    <row r="31" spans="1:53" ht="30" customHeight="1">
      <c r="A31" s="40">
        <v>1</v>
      </c>
      <c r="C31" s="160">
        <f t="shared" si="10"/>
        <v>1.08</v>
      </c>
      <c r="D31" s="161"/>
      <c r="E31" s="148"/>
      <c r="F31" s="148"/>
      <c r="G31" s="148"/>
      <c r="H31" s="148"/>
      <c r="I31" s="148"/>
      <c r="J31" s="148"/>
      <c r="K31" s="149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47"/>
      <c r="Z31" s="247"/>
      <c r="AA31" s="247"/>
      <c r="AB31" s="247"/>
      <c r="AC31" s="196" t="s">
        <v>172</v>
      </c>
      <c r="AD31" s="197" t="s">
        <v>64</v>
      </c>
      <c r="AE31" s="198">
        <v>1</v>
      </c>
      <c r="AF31" s="151"/>
      <c r="AH31" s="143" t="str">
        <f t="shared" si="7"/>
        <v xml:space="preserve"> </v>
      </c>
      <c r="AI31" s="143" t="str">
        <f t="shared" si="8"/>
        <v xml:space="preserve">  </v>
      </c>
      <c r="AJ31" s="141">
        <f t="shared" si="9"/>
        <v>1</v>
      </c>
      <c r="AK31" s="142"/>
      <c r="AL31" s="142"/>
      <c r="AM31" s="142"/>
      <c r="AN31" s="142"/>
      <c r="AO31" s="154"/>
      <c r="AP31" s="171"/>
      <c r="AQ31" s="172"/>
      <c r="AR31" s="179"/>
      <c r="AS31" s="174"/>
      <c r="AT31" s="174"/>
      <c r="AU31" s="156"/>
      <c r="AW31" s="182"/>
      <c r="AZ31" s="177"/>
      <c r="BA31" s="178"/>
    </row>
    <row r="32" spans="1:53" ht="30" customHeight="1">
      <c r="A32" s="40">
        <v>1</v>
      </c>
      <c r="C32" s="160">
        <f t="shared" si="10"/>
        <v>1.1000000000000001</v>
      </c>
      <c r="D32" s="161"/>
      <c r="E32" s="148"/>
      <c r="F32" s="148"/>
      <c r="G32" s="148"/>
      <c r="H32" s="148"/>
      <c r="I32" s="148"/>
      <c r="J32" s="148"/>
      <c r="K32" s="149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47"/>
      <c r="Z32" s="247"/>
      <c r="AA32" s="247"/>
      <c r="AB32" s="247"/>
      <c r="AC32" s="196" t="s">
        <v>172</v>
      </c>
      <c r="AD32" s="197" t="s">
        <v>64</v>
      </c>
      <c r="AE32" s="198">
        <v>1</v>
      </c>
      <c r="AF32" s="151"/>
      <c r="AH32" s="143" t="str">
        <f t="shared" si="7"/>
        <v xml:space="preserve"> </v>
      </c>
      <c r="AI32" s="143" t="str">
        <f t="shared" si="8"/>
        <v xml:space="preserve">  </v>
      </c>
      <c r="AJ32" s="141">
        <f t="shared" si="9"/>
        <v>1</v>
      </c>
      <c r="AK32" s="142"/>
      <c r="AL32" s="142"/>
      <c r="AM32" s="142"/>
      <c r="AN32" s="142"/>
      <c r="AO32" s="154"/>
      <c r="AP32" s="171"/>
      <c r="AQ32" s="172"/>
      <c r="AR32" s="179"/>
      <c r="AS32" s="174"/>
      <c r="AT32" s="174"/>
      <c r="AU32" s="156"/>
      <c r="AW32" s="182"/>
      <c r="AZ32" s="177"/>
      <c r="BA32" s="178"/>
    </row>
    <row r="33" spans="1:53" ht="30" customHeight="1">
      <c r="A33" s="40">
        <v>1</v>
      </c>
      <c r="C33" s="160">
        <f t="shared" si="10"/>
        <v>1.1200000000000001</v>
      </c>
      <c r="D33" s="161"/>
      <c r="E33" s="162"/>
      <c r="F33" s="162"/>
      <c r="G33" s="162"/>
      <c r="H33" s="148"/>
      <c r="I33" s="162"/>
      <c r="J33" s="162"/>
      <c r="K33" s="163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247"/>
      <c r="Z33" s="247"/>
      <c r="AA33" s="247"/>
      <c r="AB33" s="247"/>
      <c r="AC33" s="196" t="s">
        <v>172</v>
      </c>
      <c r="AD33" s="197" t="s">
        <v>64</v>
      </c>
      <c r="AE33" s="198">
        <v>1</v>
      </c>
      <c r="AF33" s="151"/>
      <c r="AH33" s="143" t="str">
        <f t="shared" si="7"/>
        <v xml:space="preserve"> </v>
      </c>
      <c r="AI33" s="143" t="str">
        <f t="shared" si="8"/>
        <v xml:space="preserve">  </v>
      </c>
      <c r="AJ33" s="141">
        <f t="shared" si="9"/>
        <v>1</v>
      </c>
      <c r="AK33" s="142"/>
      <c r="AL33" s="142"/>
      <c r="AM33" s="142"/>
      <c r="AN33" s="142"/>
      <c r="AO33" s="154"/>
      <c r="AP33" s="171"/>
      <c r="AQ33" s="172"/>
      <c r="AR33" s="174"/>
      <c r="AS33" s="174"/>
      <c r="AT33" s="174"/>
      <c r="AU33" s="156"/>
      <c r="AW33" s="182"/>
      <c r="AZ33" s="177"/>
      <c r="BA33" s="178"/>
    </row>
    <row r="34" spans="1:53" ht="30" customHeight="1">
      <c r="A34" s="40">
        <v>1</v>
      </c>
      <c r="C34" s="160">
        <f t="shared" si="10"/>
        <v>1.1400000000000001</v>
      </c>
      <c r="D34" s="161"/>
      <c r="E34" s="148"/>
      <c r="F34" s="148"/>
      <c r="G34" s="148"/>
      <c r="H34" s="148"/>
      <c r="I34" s="148"/>
      <c r="J34" s="148"/>
      <c r="K34" s="149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47"/>
      <c r="Z34" s="247"/>
      <c r="AA34" s="247"/>
      <c r="AB34" s="247"/>
      <c r="AC34" s="196" t="s">
        <v>172</v>
      </c>
      <c r="AD34" s="197" t="s">
        <v>64</v>
      </c>
      <c r="AE34" s="198">
        <v>1</v>
      </c>
      <c r="AF34" s="151"/>
      <c r="AH34" s="143" t="str">
        <f t="shared" si="7"/>
        <v xml:space="preserve"> </v>
      </c>
      <c r="AI34" s="143" t="str">
        <f t="shared" si="8"/>
        <v xml:space="preserve">  </v>
      </c>
      <c r="AJ34" s="141">
        <f t="shared" si="9"/>
        <v>1</v>
      </c>
      <c r="AK34" s="142"/>
      <c r="AL34" s="142"/>
      <c r="AM34" s="142"/>
      <c r="AN34" s="142"/>
      <c r="AO34" s="154"/>
      <c r="AP34" s="171"/>
      <c r="AQ34" s="172"/>
      <c r="AR34" s="179"/>
      <c r="AS34" s="174"/>
      <c r="AT34" s="174"/>
      <c r="AU34" s="156"/>
      <c r="AW34" s="182"/>
      <c r="AZ34" s="177"/>
      <c r="BA34" s="178"/>
    </row>
    <row r="35" spans="1:53" ht="30" customHeight="1">
      <c r="A35" s="40">
        <v>1</v>
      </c>
      <c r="C35" s="160">
        <f t="shared" si="10"/>
        <v>1.1600000000000001</v>
      </c>
      <c r="D35" s="161"/>
      <c r="E35" s="148"/>
      <c r="F35" s="148"/>
      <c r="G35" s="148"/>
      <c r="H35" s="148"/>
      <c r="I35" s="148"/>
      <c r="J35" s="148"/>
      <c r="K35" s="149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47"/>
      <c r="Z35" s="247"/>
      <c r="AA35" s="247"/>
      <c r="AB35" s="247"/>
      <c r="AC35" s="196" t="s">
        <v>172</v>
      </c>
      <c r="AD35" s="197" t="s">
        <v>64</v>
      </c>
      <c r="AE35" s="198">
        <v>1</v>
      </c>
      <c r="AF35" s="151"/>
      <c r="AH35" s="143" t="str">
        <f t="shared" si="7"/>
        <v xml:space="preserve"> </v>
      </c>
      <c r="AI35" s="143" t="str">
        <f t="shared" si="8"/>
        <v xml:space="preserve">  </v>
      </c>
      <c r="AJ35" s="141">
        <f t="shared" si="9"/>
        <v>1</v>
      </c>
      <c r="AK35" s="142"/>
      <c r="AL35" s="142"/>
      <c r="AM35" s="142"/>
      <c r="AN35" s="142"/>
      <c r="AO35" s="154"/>
      <c r="AP35" s="171"/>
      <c r="AQ35" s="172"/>
      <c r="AR35" s="179"/>
      <c r="AS35" s="174"/>
      <c r="AT35" s="174"/>
      <c r="AU35" s="156"/>
      <c r="AW35" s="182"/>
      <c r="AZ35" s="177"/>
      <c r="BA35" s="178"/>
    </row>
    <row r="36" spans="1:53" ht="30" customHeight="1" thickBot="1">
      <c r="A36" s="40">
        <v>1</v>
      </c>
      <c r="C36" s="160">
        <f t="shared" si="10"/>
        <v>1.1800000000000002</v>
      </c>
      <c r="D36" s="161"/>
      <c r="E36" s="148"/>
      <c r="F36" s="148"/>
      <c r="G36" s="148"/>
      <c r="H36" s="148"/>
      <c r="I36" s="148"/>
      <c r="J36" s="148"/>
      <c r="K36" s="149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47"/>
      <c r="Z36" s="247"/>
      <c r="AA36" s="247"/>
      <c r="AB36" s="247"/>
      <c r="AC36" s="196" t="s">
        <v>172</v>
      </c>
      <c r="AD36" s="197" t="s">
        <v>64</v>
      </c>
      <c r="AE36" s="198">
        <v>1</v>
      </c>
      <c r="AF36" s="151"/>
      <c r="AH36" s="143" t="str">
        <f t="shared" si="7"/>
        <v xml:space="preserve"> </v>
      </c>
      <c r="AI36" s="143" t="str">
        <f t="shared" si="8"/>
        <v xml:space="preserve">  </v>
      </c>
      <c r="AJ36" s="141">
        <f t="shared" si="9"/>
        <v>1</v>
      </c>
      <c r="AK36" s="183"/>
      <c r="AL36" s="183"/>
      <c r="AM36" s="183"/>
      <c r="AN36" s="183"/>
      <c r="AO36" s="184"/>
      <c r="AP36" s="171"/>
      <c r="AQ36" s="172"/>
      <c r="AR36" s="179"/>
      <c r="AS36" s="174"/>
      <c r="AT36" s="174"/>
      <c r="AU36" s="185"/>
      <c r="AW36" s="186"/>
      <c r="AX36" s="187"/>
      <c r="AY36" s="187"/>
      <c r="AZ36" s="188"/>
      <c r="BA36" s="189"/>
    </row>
    <row r="37" spans="1:53" ht="30" customHeight="1" thickBot="1">
      <c r="A37" s="40">
        <v>1</v>
      </c>
      <c r="C37" s="146">
        <f>IF(C27="","",C27+1)</f>
        <v>2</v>
      </c>
      <c r="D37" s="147"/>
      <c r="E37" s="148"/>
      <c r="F37" s="148"/>
      <c r="G37" s="148"/>
      <c r="H37" s="148"/>
      <c r="I37" s="148"/>
      <c r="J37" s="148"/>
      <c r="K37" s="149"/>
      <c r="L37" s="150"/>
      <c r="M37" s="150"/>
      <c r="N37" s="150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47"/>
      <c r="Z37" s="247"/>
      <c r="AA37" s="247"/>
      <c r="AB37" s="247"/>
      <c r="AC37" s="196" t="s">
        <v>172</v>
      </c>
      <c r="AD37" s="197" t="s">
        <v>64</v>
      </c>
      <c r="AE37" s="198">
        <v>1</v>
      </c>
      <c r="AF37" s="151"/>
      <c r="AH37" s="143" t="str">
        <f t="shared" si="7"/>
        <v xml:space="preserve"> </v>
      </c>
      <c r="AI37" s="143" t="str">
        <f t="shared" si="8"/>
        <v xml:space="preserve">  </v>
      </c>
      <c r="AJ37" s="141">
        <f t="shared" si="9"/>
        <v>1</v>
      </c>
      <c r="AK37" s="153"/>
      <c r="AL37" s="153"/>
      <c r="AM37" s="153"/>
      <c r="AN37" s="153"/>
      <c r="AO37" s="154"/>
      <c r="AP37" s="143"/>
      <c r="AQ37" s="143"/>
      <c r="AR37" s="143"/>
      <c r="AS37" s="155"/>
      <c r="AT37" s="155"/>
      <c r="AU37" s="156"/>
      <c r="AW37" s="157"/>
      <c r="AX37" s="158"/>
      <c r="AY37" s="158"/>
      <c r="AZ37" s="158"/>
      <c r="BA37" s="159"/>
    </row>
    <row r="38" spans="1:53" ht="30" customHeight="1">
      <c r="A38" s="40">
        <v>1</v>
      </c>
      <c r="C38" s="160">
        <f t="shared" ref="C38:C101" si="11">IF(C37="","",IF(C37+0.02&lt;$J$8,C37+0.02,""))</f>
        <v>2.02</v>
      </c>
      <c r="D38" s="161"/>
      <c r="E38" s="148"/>
      <c r="F38" s="148"/>
      <c r="G38" s="148"/>
      <c r="H38" s="148"/>
      <c r="I38" s="148"/>
      <c r="J38" s="148"/>
      <c r="K38" s="149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47"/>
      <c r="Z38" s="247"/>
      <c r="AA38" s="247"/>
      <c r="AB38" s="247"/>
      <c r="AC38" s="196" t="s">
        <v>172</v>
      </c>
      <c r="AD38" s="197" t="s">
        <v>64</v>
      </c>
      <c r="AE38" s="198">
        <v>1</v>
      </c>
      <c r="AF38" s="151"/>
      <c r="AH38" s="143" t="str">
        <f t="shared" si="7"/>
        <v xml:space="preserve"> </v>
      </c>
      <c r="AI38" s="143" t="str">
        <f t="shared" si="8"/>
        <v xml:space="preserve">  </v>
      </c>
      <c r="AJ38" s="141">
        <f t="shared" si="9"/>
        <v>1</v>
      </c>
      <c r="AK38" s="142"/>
      <c r="AL38" s="142"/>
      <c r="AM38" s="142"/>
      <c r="AN38" s="142"/>
      <c r="AO38" s="154"/>
      <c r="AP38" s="165"/>
      <c r="AQ38" s="165"/>
      <c r="AR38" s="166"/>
      <c r="AS38" s="140"/>
      <c r="AT38" s="167"/>
      <c r="AU38" s="168"/>
      <c r="AW38" s="169"/>
      <c r="AX38" s="170"/>
      <c r="AY38" s="158"/>
      <c r="AZ38" s="158"/>
      <c r="BA38" s="159"/>
    </row>
    <row r="39" spans="1:53" ht="30" customHeight="1">
      <c r="A39" s="40">
        <v>1</v>
      </c>
      <c r="C39" s="160">
        <f t="shared" si="11"/>
        <v>2.04</v>
      </c>
      <c r="D39" s="161"/>
      <c r="E39" s="148"/>
      <c r="F39" s="148"/>
      <c r="G39" s="148"/>
      <c r="H39" s="148"/>
      <c r="I39" s="148"/>
      <c r="J39" s="148"/>
      <c r="K39" s="149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47"/>
      <c r="Z39" s="247"/>
      <c r="AA39" s="247"/>
      <c r="AB39" s="247"/>
      <c r="AC39" s="196" t="s">
        <v>172</v>
      </c>
      <c r="AD39" s="197" t="s">
        <v>64</v>
      </c>
      <c r="AE39" s="198">
        <v>1</v>
      </c>
      <c r="AF39" s="151"/>
      <c r="AH39" s="143" t="str">
        <f t="shared" si="7"/>
        <v xml:space="preserve"> </v>
      </c>
      <c r="AI39" s="143" t="str">
        <f t="shared" si="8"/>
        <v xml:space="preserve">  </v>
      </c>
      <c r="AJ39" s="141">
        <f t="shared" si="9"/>
        <v>1</v>
      </c>
      <c r="AK39" s="142"/>
      <c r="AL39" s="142"/>
      <c r="AM39" s="142"/>
      <c r="AN39" s="142"/>
      <c r="AO39" s="154"/>
      <c r="AP39" s="171"/>
      <c r="AQ39" s="172"/>
      <c r="AR39" s="172"/>
      <c r="AS39" s="173"/>
      <c r="AT39" s="174"/>
      <c r="AU39" s="174"/>
      <c r="AW39" s="175"/>
      <c r="AX39" s="176"/>
      <c r="AZ39" s="177"/>
      <c r="BA39" s="178"/>
    </row>
    <row r="40" spans="1:53" ht="30" customHeight="1">
      <c r="A40" s="40">
        <v>1</v>
      </c>
      <c r="C40" s="160">
        <f t="shared" si="11"/>
        <v>2.06</v>
      </c>
      <c r="D40" s="161"/>
      <c r="E40" s="148"/>
      <c r="F40" s="148"/>
      <c r="G40" s="148"/>
      <c r="H40" s="148"/>
      <c r="I40" s="148"/>
      <c r="J40" s="148"/>
      <c r="K40" s="149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47"/>
      <c r="Z40" s="247"/>
      <c r="AA40" s="247"/>
      <c r="AB40" s="247"/>
      <c r="AC40" s="196" t="s">
        <v>172</v>
      </c>
      <c r="AD40" s="197" t="s">
        <v>64</v>
      </c>
      <c r="AE40" s="198">
        <v>1</v>
      </c>
      <c r="AF40" s="151"/>
      <c r="AH40" s="143" t="str">
        <f t="shared" si="7"/>
        <v xml:space="preserve"> </v>
      </c>
      <c r="AI40" s="143" t="str">
        <f t="shared" si="8"/>
        <v xml:space="preserve">  </v>
      </c>
      <c r="AJ40" s="141">
        <f t="shared" si="9"/>
        <v>1</v>
      </c>
      <c r="AK40" s="142"/>
      <c r="AL40" s="142"/>
      <c r="AM40" s="142"/>
      <c r="AN40" s="142"/>
      <c r="AO40" s="154"/>
      <c r="AP40" s="171"/>
      <c r="AQ40" s="172"/>
      <c r="AR40" s="179"/>
      <c r="AS40" s="174"/>
      <c r="AT40" s="174"/>
      <c r="AU40" s="156"/>
      <c r="AW40" s="175"/>
      <c r="AX40" s="180"/>
      <c r="AZ40" s="177"/>
      <c r="BA40" s="178"/>
    </row>
    <row r="41" spans="1:53" ht="30" customHeight="1">
      <c r="A41" s="40">
        <v>1</v>
      </c>
      <c r="C41" s="160">
        <f t="shared" si="11"/>
        <v>2.08</v>
      </c>
      <c r="D41" s="161"/>
      <c r="E41" s="148"/>
      <c r="F41" s="148"/>
      <c r="G41" s="148"/>
      <c r="H41" s="148"/>
      <c r="I41" s="148"/>
      <c r="J41" s="148"/>
      <c r="K41" s="149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47"/>
      <c r="Z41" s="247"/>
      <c r="AA41" s="247"/>
      <c r="AB41" s="247"/>
      <c r="AC41" s="196" t="s">
        <v>172</v>
      </c>
      <c r="AD41" s="197" t="s">
        <v>64</v>
      </c>
      <c r="AE41" s="198">
        <v>1</v>
      </c>
      <c r="AF41" s="151"/>
      <c r="AH41" s="143" t="str">
        <f t="shared" si="7"/>
        <v xml:space="preserve"> </v>
      </c>
      <c r="AI41" s="143" t="str">
        <f t="shared" si="8"/>
        <v xml:space="preserve">  </v>
      </c>
      <c r="AJ41" s="141">
        <f t="shared" si="9"/>
        <v>1</v>
      </c>
      <c r="AK41" s="142"/>
      <c r="AL41" s="142"/>
      <c r="AM41" s="142"/>
      <c r="AN41" s="142"/>
      <c r="AO41" s="154"/>
      <c r="AP41" s="171"/>
      <c r="AQ41" s="172"/>
      <c r="AR41" s="179"/>
      <c r="AS41" s="174"/>
      <c r="AT41" s="174"/>
      <c r="AU41" s="156"/>
      <c r="AW41" s="182"/>
      <c r="AZ41" s="177"/>
      <c r="BA41" s="178"/>
    </row>
    <row r="42" spans="1:53" ht="30" customHeight="1">
      <c r="A42" s="40">
        <v>1</v>
      </c>
      <c r="C42" s="160">
        <f t="shared" si="11"/>
        <v>2.1</v>
      </c>
      <c r="D42" s="161"/>
      <c r="E42" s="148"/>
      <c r="F42" s="148"/>
      <c r="G42" s="148"/>
      <c r="H42" s="148"/>
      <c r="I42" s="148"/>
      <c r="J42" s="148"/>
      <c r="K42" s="149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47"/>
      <c r="Z42" s="247"/>
      <c r="AA42" s="247"/>
      <c r="AB42" s="247"/>
      <c r="AC42" s="196" t="s">
        <v>172</v>
      </c>
      <c r="AD42" s="197" t="s">
        <v>64</v>
      </c>
      <c r="AE42" s="198">
        <v>1</v>
      </c>
      <c r="AF42" s="151"/>
      <c r="AH42" s="143" t="str">
        <f t="shared" si="7"/>
        <v xml:space="preserve"> </v>
      </c>
      <c r="AI42" s="143" t="str">
        <f t="shared" si="8"/>
        <v xml:space="preserve">  </v>
      </c>
      <c r="AJ42" s="141">
        <f t="shared" si="9"/>
        <v>1</v>
      </c>
      <c r="AK42" s="142"/>
      <c r="AL42" s="142"/>
      <c r="AM42" s="142"/>
      <c r="AN42" s="142"/>
      <c r="AO42" s="154"/>
      <c r="AP42" s="171"/>
      <c r="AQ42" s="172"/>
      <c r="AR42" s="179"/>
      <c r="AS42" s="174"/>
      <c r="AT42" s="174"/>
      <c r="AU42" s="156"/>
      <c r="AW42" s="182"/>
      <c r="AZ42" s="177"/>
      <c r="BA42" s="178"/>
    </row>
    <row r="43" spans="1:53" ht="30" customHeight="1">
      <c r="A43" s="40">
        <v>1</v>
      </c>
      <c r="C43" s="160">
        <f t="shared" si="11"/>
        <v>2.12</v>
      </c>
      <c r="D43" s="161"/>
      <c r="E43" s="148"/>
      <c r="F43" s="148"/>
      <c r="G43" s="148"/>
      <c r="H43" s="148"/>
      <c r="I43" s="148"/>
      <c r="J43" s="148"/>
      <c r="K43" s="149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47"/>
      <c r="Z43" s="247"/>
      <c r="AA43" s="247"/>
      <c r="AB43" s="247"/>
      <c r="AC43" s="196" t="s">
        <v>172</v>
      </c>
      <c r="AD43" s="197" t="s">
        <v>64</v>
      </c>
      <c r="AE43" s="198">
        <v>1</v>
      </c>
      <c r="AF43" s="151"/>
      <c r="AH43" s="143" t="str">
        <f t="shared" si="7"/>
        <v xml:space="preserve"> </v>
      </c>
      <c r="AI43" s="143" t="str">
        <f t="shared" si="8"/>
        <v xml:space="preserve">  </v>
      </c>
      <c r="AJ43" s="141">
        <f t="shared" si="9"/>
        <v>1</v>
      </c>
      <c r="AK43" s="142"/>
      <c r="AL43" s="142"/>
      <c r="AM43" s="142"/>
      <c r="AN43" s="142"/>
      <c r="AO43" s="154"/>
      <c r="AP43" s="171"/>
      <c r="AQ43" s="172"/>
      <c r="AR43" s="174"/>
      <c r="AS43" s="174"/>
      <c r="AT43" s="174"/>
      <c r="AU43" s="156"/>
      <c r="AW43" s="182"/>
      <c r="AZ43" s="177"/>
      <c r="BA43" s="178"/>
    </row>
    <row r="44" spans="1:53" ht="30" customHeight="1">
      <c r="A44" s="40">
        <v>1</v>
      </c>
      <c r="C44" s="160">
        <f t="shared" si="11"/>
        <v>2.14</v>
      </c>
      <c r="D44" s="161"/>
      <c r="E44" s="148"/>
      <c r="F44" s="148"/>
      <c r="G44" s="148"/>
      <c r="H44" s="148"/>
      <c r="I44" s="148"/>
      <c r="J44" s="148"/>
      <c r="K44" s="149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47"/>
      <c r="Z44" s="247"/>
      <c r="AA44" s="247"/>
      <c r="AB44" s="247"/>
      <c r="AC44" s="196" t="s">
        <v>172</v>
      </c>
      <c r="AD44" s="197" t="s">
        <v>64</v>
      </c>
      <c r="AE44" s="198">
        <v>1</v>
      </c>
      <c r="AF44" s="151"/>
      <c r="AH44" s="143" t="str">
        <f t="shared" si="7"/>
        <v xml:space="preserve"> </v>
      </c>
      <c r="AI44" s="143" t="str">
        <f t="shared" si="8"/>
        <v xml:space="preserve">  </v>
      </c>
      <c r="AJ44" s="141">
        <f t="shared" si="9"/>
        <v>1</v>
      </c>
      <c r="AK44" s="142"/>
      <c r="AL44" s="142"/>
      <c r="AM44" s="142"/>
      <c r="AN44" s="142"/>
      <c r="AO44" s="154"/>
      <c r="AP44" s="171"/>
      <c r="AQ44" s="172"/>
      <c r="AR44" s="179"/>
      <c r="AS44" s="174"/>
      <c r="AT44" s="174"/>
      <c r="AU44" s="156"/>
      <c r="AW44" s="182"/>
      <c r="AZ44" s="177"/>
      <c r="BA44" s="178"/>
    </row>
    <row r="45" spans="1:53" ht="30" customHeight="1">
      <c r="A45" s="40">
        <v>1</v>
      </c>
      <c r="C45" s="160">
        <f t="shared" si="11"/>
        <v>2.16</v>
      </c>
      <c r="D45" s="161"/>
      <c r="E45" s="162"/>
      <c r="F45" s="162"/>
      <c r="G45" s="162"/>
      <c r="H45" s="162"/>
      <c r="I45" s="162"/>
      <c r="J45" s="162"/>
      <c r="K45" s="163"/>
      <c r="L45" s="164"/>
      <c r="M45" s="164"/>
      <c r="N45" s="164"/>
      <c r="O45" s="150"/>
      <c r="P45" s="164"/>
      <c r="Q45" s="150"/>
      <c r="R45" s="150"/>
      <c r="S45" s="164"/>
      <c r="T45" s="164"/>
      <c r="U45" s="164"/>
      <c r="V45" s="164"/>
      <c r="W45" s="164"/>
      <c r="X45" s="164"/>
      <c r="Y45" s="247"/>
      <c r="Z45" s="247"/>
      <c r="AA45" s="247"/>
      <c r="AB45" s="247"/>
      <c r="AC45" s="196" t="s">
        <v>172</v>
      </c>
      <c r="AD45" s="197" t="s">
        <v>64</v>
      </c>
      <c r="AE45" s="198">
        <v>1</v>
      </c>
      <c r="AF45" s="151"/>
      <c r="AH45" s="143" t="str">
        <f t="shared" si="7"/>
        <v xml:space="preserve"> </v>
      </c>
      <c r="AI45" s="143" t="str">
        <f t="shared" si="8"/>
        <v xml:space="preserve">  </v>
      </c>
      <c r="AJ45" s="141">
        <f t="shared" si="9"/>
        <v>1</v>
      </c>
      <c r="AK45" s="142"/>
      <c r="AL45" s="142"/>
      <c r="AM45" s="142"/>
      <c r="AN45" s="142"/>
      <c r="AO45" s="154"/>
      <c r="AP45" s="171"/>
      <c r="AQ45" s="172"/>
      <c r="AR45" s="179"/>
      <c r="AS45" s="174"/>
      <c r="AT45" s="174"/>
      <c r="AU45" s="156"/>
      <c r="AW45" s="182"/>
      <c r="AZ45" s="177"/>
      <c r="BA45" s="178"/>
    </row>
    <row r="46" spans="1:53" ht="30" customHeight="1" thickBot="1">
      <c r="A46" s="40">
        <v>1</v>
      </c>
      <c r="C46" s="160">
        <f t="shared" si="11"/>
        <v>2.1800000000000002</v>
      </c>
      <c r="D46" s="161"/>
      <c r="E46" s="148"/>
      <c r="F46" s="148"/>
      <c r="G46" s="148"/>
      <c r="H46" s="148"/>
      <c r="I46" s="148"/>
      <c r="J46" s="148"/>
      <c r="K46" s="149"/>
      <c r="L46" s="150"/>
      <c r="M46" s="150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47"/>
      <c r="Z46" s="247"/>
      <c r="AA46" s="247"/>
      <c r="AB46" s="247"/>
      <c r="AC46" s="196" t="s">
        <v>172</v>
      </c>
      <c r="AD46" s="197" t="s">
        <v>64</v>
      </c>
      <c r="AE46" s="198">
        <v>1</v>
      </c>
      <c r="AF46" s="151"/>
      <c r="AH46" s="143" t="str">
        <f t="shared" si="7"/>
        <v xml:space="preserve"> </v>
      </c>
      <c r="AI46" s="143" t="str">
        <f t="shared" si="8"/>
        <v xml:space="preserve">  </v>
      </c>
      <c r="AJ46" s="141">
        <f t="shared" si="9"/>
        <v>1</v>
      </c>
      <c r="AK46" s="183"/>
      <c r="AL46" s="183"/>
      <c r="AM46" s="183"/>
      <c r="AN46" s="183"/>
      <c r="AO46" s="184"/>
      <c r="AP46" s="171"/>
      <c r="AQ46" s="172"/>
      <c r="AR46" s="179"/>
      <c r="AS46" s="174"/>
      <c r="AT46" s="174"/>
      <c r="AU46" s="185"/>
      <c r="AW46" s="186"/>
      <c r="AX46" s="187"/>
      <c r="AY46" s="187"/>
      <c r="AZ46" s="188"/>
      <c r="BA46" s="189"/>
    </row>
    <row r="47" spans="1:53" ht="30" customHeight="1" thickBot="1">
      <c r="A47" s="40">
        <v>1</v>
      </c>
      <c r="C47" s="146">
        <f>IF(C37="","",C37+1)</f>
        <v>3</v>
      </c>
      <c r="D47" s="147"/>
      <c r="E47" s="148"/>
      <c r="F47" s="148"/>
      <c r="G47" s="148"/>
      <c r="H47" s="148"/>
      <c r="I47" s="148"/>
      <c r="J47" s="148"/>
      <c r="K47" s="149"/>
      <c r="L47" s="150"/>
      <c r="M47" s="150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47"/>
      <c r="Z47" s="247"/>
      <c r="AA47" s="247"/>
      <c r="AB47" s="247"/>
      <c r="AC47" s="196" t="s">
        <v>172</v>
      </c>
      <c r="AD47" s="197" t="s">
        <v>64</v>
      </c>
      <c r="AE47" s="198">
        <v>1</v>
      </c>
      <c r="AF47" s="151"/>
      <c r="AH47" s="143" t="str">
        <f t="shared" si="7"/>
        <v xml:space="preserve"> </v>
      </c>
      <c r="AI47" s="143" t="str">
        <f t="shared" si="8"/>
        <v xml:space="preserve">  </v>
      </c>
      <c r="AJ47" s="141">
        <f t="shared" si="9"/>
        <v>1</v>
      </c>
      <c r="AK47" s="153"/>
      <c r="AL47" s="153"/>
      <c r="AM47" s="153"/>
      <c r="AN47" s="153"/>
      <c r="AO47" s="154"/>
      <c r="AP47" s="143"/>
      <c r="AQ47" s="143"/>
      <c r="AR47" s="143"/>
      <c r="AS47" s="155"/>
      <c r="AT47" s="155"/>
      <c r="AU47" s="156"/>
      <c r="AW47" s="157"/>
      <c r="AX47" s="158"/>
      <c r="AY47" s="158"/>
      <c r="AZ47" s="158"/>
      <c r="BA47" s="159"/>
    </row>
    <row r="48" spans="1:53" ht="30" customHeight="1">
      <c r="A48" s="40">
        <v>1</v>
      </c>
      <c r="C48" s="160">
        <f>IF(C47="","",IF(C47+0.02&lt;$J$8,C47+0.02,""))</f>
        <v>3.02</v>
      </c>
      <c r="D48" s="161"/>
      <c r="E48" s="148"/>
      <c r="F48" s="148"/>
      <c r="G48" s="148"/>
      <c r="H48" s="148"/>
      <c r="I48" s="148"/>
      <c r="J48" s="148"/>
      <c r="K48" s="149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47"/>
      <c r="Z48" s="247"/>
      <c r="AA48" s="247"/>
      <c r="AB48" s="247"/>
      <c r="AC48" s="196" t="s">
        <v>172</v>
      </c>
      <c r="AD48" s="197" t="s">
        <v>64</v>
      </c>
      <c r="AE48" s="198">
        <v>1</v>
      </c>
      <c r="AF48" s="151"/>
      <c r="AH48" s="143" t="str">
        <f t="shared" si="7"/>
        <v xml:space="preserve"> </v>
      </c>
      <c r="AI48" s="143" t="str">
        <f t="shared" si="8"/>
        <v xml:space="preserve">  </v>
      </c>
      <c r="AJ48" s="141">
        <f t="shared" si="9"/>
        <v>1</v>
      </c>
      <c r="AK48" s="142"/>
      <c r="AL48" s="142"/>
      <c r="AM48" s="142"/>
      <c r="AN48" s="142"/>
      <c r="AO48" s="154"/>
      <c r="AP48" s="165"/>
      <c r="AQ48" s="165"/>
      <c r="AR48" s="166"/>
      <c r="AS48" s="140"/>
      <c r="AT48" s="167"/>
      <c r="AU48" s="168"/>
      <c r="AW48" s="169"/>
      <c r="AX48" s="170"/>
      <c r="AY48" s="158"/>
      <c r="AZ48" s="158"/>
      <c r="BA48" s="159"/>
    </row>
    <row r="49" spans="1:53" ht="30" customHeight="1">
      <c r="A49" s="40">
        <v>1</v>
      </c>
      <c r="C49" s="160">
        <f t="shared" si="11"/>
        <v>3.04</v>
      </c>
      <c r="D49" s="161"/>
      <c r="E49" s="148"/>
      <c r="F49" s="148"/>
      <c r="G49" s="148"/>
      <c r="H49" s="148"/>
      <c r="I49" s="148"/>
      <c r="J49" s="148"/>
      <c r="K49" s="149"/>
      <c r="L49" s="150"/>
      <c r="M49" s="150"/>
      <c r="N49" s="150"/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47"/>
      <c r="Z49" s="247"/>
      <c r="AA49" s="247"/>
      <c r="AB49" s="247"/>
      <c r="AC49" s="196" t="s">
        <v>172</v>
      </c>
      <c r="AD49" s="197" t="s">
        <v>64</v>
      </c>
      <c r="AE49" s="198">
        <v>1</v>
      </c>
      <c r="AF49" s="151"/>
      <c r="AH49" s="143" t="str">
        <f t="shared" si="7"/>
        <v xml:space="preserve"> </v>
      </c>
      <c r="AI49" s="143" t="str">
        <f t="shared" si="8"/>
        <v xml:space="preserve">  </v>
      </c>
      <c r="AJ49" s="141">
        <f t="shared" si="9"/>
        <v>1</v>
      </c>
      <c r="AK49" s="142"/>
      <c r="AL49" s="142"/>
      <c r="AM49" s="142"/>
      <c r="AN49" s="142"/>
      <c r="AO49" s="154"/>
      <c r="AP49" s="171"/>
      <c r="AQ49" s="172"/>
      <c r="AR49" s="172"/>
      <c r="AS49" s="173"/>
      <c r="AT49" s="174"/>
      <c r="AU49" s="174"/>
      <c r="AW49" s="175"/>
      <c r="AX49" s="176"/>
      <c r="AZ49" s="177"/>
      <c r="BA49" s="178"/>
    </row>
    <row r="50" spans="1:53" ht="30" customHeight="1">
      <c r="A50" s="40">
        <v>1</v>
      </c>
      <c r="C50" s="160">
        <f t="shared" si="11"/>
        <v>3.06</v>
      </c>
      <c r="D50" s="161"/>
      <c r="E50" s="148"/>
      <c r="F50" s="148"/>
      <c r="G50" s="148"/>
      <c r="H50" s="148"/>
      <c r="I50" s="148"/>
      <c r="J50" s="148"/>
      <c r="K50" s="149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47"/>
      <c r="Z50" s="247"/>
      <c r="AA50" s="247"/>
      <c r="AB50" s="247"/>
      <c r="AC50" s="196" t="s">
        <v>172</v>
      </c>
      <c r="AD50" s="197" t="s">
        <v>64</v>
      </c>
      <c r="AE50" s="198">
        <v>1</v>
      </c>
      <c r="AF50" s="151"/>
      <c r="AH50" s="143" t="str">
        <f t="shared" si="7"/>
        <v xml:space="preserve"> </v>
      </c>
      <c r="AI50" s="143" t="str">
        <f t="shared" si="8"/>
        <v xml:space="preserve">  </v>
      </c>
      <c r="AJ50" s="141">
        <f t="shared" si="9"/>
        <v>1</v>
      </c>
      <c r="AK50" s="142"/>
      <c r="AL50" s="142"/>
      <c r="AM50" s="142"/>
      <c r="AN50" s="142"/>
      <c r="AO50" s="154"/>
      <c r="AP50" s="171"/>
      <c r="AQ50" s="172"/>
      <c r="AR50" s="179"/>
      <c r="AS50" s="174"/>
      <c r="AT50" s="174"/>
      <c r="AU50" s="156"/>
      <c r="AW50" s="175"/>
      <c r="AX50" s="180"/>
      <c r="AZ50" s="177"/>
      <c r="BA50" s="178"/>
    </row>
    <row r="51" spans="1:53" ht="30" customHeight="1">
      <c r="A51" s="40">
        <v>1</v>
      </c>
      <c r="C51" s="160">
        <f t="shared" si="11"/>
        <v>3.08</v>
      </c>
      <c r="D51" s="161"/>
      <c r="E51" s="148"/>
      <c r="F51" s="148"/>
      <c r="G51" s="148"/>
      <c r="H51" s="148"/>
      <c r="I51" s="148"/>
      <c r="J51" s="148"/>
      <c r="K51" s="149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47"/>
      <c r="Z51" s="247"/>
      <c r="AA51" s="247"/>
      <c r="AB51" s="247"/>
      <c r="AC51" s="196" t="s">
        <v>172</v>
      </c>
      <c r="AD51" s="197" t="s">
        <v>64</v>
      </c>
      <c r="AE51" s="198">
        <v>1</v>
      </c>
      <c r="AF51" s="151"/>
      <c r="AH51" s="143" t="str">
        <f t="shared" si="7"/>
        <v xml:space="preserve"> </v>
      </c>
      <c r="AI51" s="143" t="str">
        <f t="shared" si="8"/>
        <v xml:space="preserve">  </v>
      </c>
      <c r="AJ51" s="141">
        <f t="shared" si="9"/>
        <v>1</v>
      </c>
      <c r="AK51" s="142"/>
      <c r="AL51" s="142"/>
      <c r="AM51" s="142"/>
      <c r="AN51" s="142"/>
      <c r="AO51" s="154"/>
      <c r="AP51" s="171"/>
      <c r="AQ51" s="172"/>
      <c r="AR51" s="179"/>
      <c r="AS51" s="174"/>
      <c r="AT51" s="174"/>
      <c r="AU51" s="156"/>
      <c r="AW51" s="182"/>
      <c r="AZ51" s="177"/>
      <c r="BA51" s="178"/>
    </row>
    <row r="52" spans="1:53" ht="30" customHeight="1">
      <c r="A52" s="40">
        <v>1</v>
      </c>
      <c r="C52" s="160">
        <f t="shared" si="11"/>
        <v>3.1</v>
      </c>
      <c r="D52" s="161"/>
      <c r="E52" s="148"/>
      <c r="F52" s="148"/>
      <c r="G52" s="148"/>
      <c r="H52" s="148"/>
      <c r="I52" s="148"/>
      <c r="J52" s="148"/>
      <c r="K52" s="149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47"/>
      <c r="Z52" s="247"/>
      <c r="AA52" s="247"/>
      <c r="AB52" s="247"/>
      <c r="AC52" s="196" t="s">
        <v>172</v>
      </c>
      <c r="AD52" s="197" t="s">
        <v>64</v>
      </c>
      <c r="AE52" s="198">
        <v>1</v>
      </c>
      <c r="AF52" s="151"/>
      <c r="AH52" s="143" t="str">
        <f t="shared" si="7"/>
        <v xml:space="preserve"> </v>
      </c>
      <c r="AI52" s="143" t="str">
        <f t="shared" si="8"/>
        <v xml:space="preserve">  </v>
      </c>
      <c r="AJ52" s="141">
        <f t="shared" si="9"/>
        <v>1</v>
      </c>
      <c r="AK52" s="142"/>
      <c r="AL52" s="142"/>
      <c r="AM52" s="142"/>
      <c r="AN52" s="142"/>
      <c r="AO52" s="154"/>
      <c r="AP52" s="171"/>
      <c r="AQ52" s="172"/>
      <c r="AR52" s="179"/>
      <c r="AS52" s="174"/>
      <c r="AT52" s="174"/>
      <c r="AU52" s="156"/>
      <c r="AW52" s="182"/>
      <c r="AZ52" s="177"/>
      <c r="BA52" s="178"/>
    </row>
    <row r="53" spans="1:53" ht="30" customHeight="1">
      <c r="A53" s="40">
        <v>1</v>
      </c>
      <c r="C53" s="160">
        <f t="shared" si="11"/>
        <v>3.12</v>
      </c>
      <c r="D53" s="161"/>
      <c r="E53" s="148"/>
      <c r="F53" s="148"/>
      <c r="G53" s="148"/>
      <c r="H53" s="148"/>
      <c r="I53" s="148"/>
      <c r="J53" s="148"/>
      <c r="K53" s="149"/>
      <c r="L53" s="150"/>
      <c r="M53" s="150"/>
      <c r="N53" s="150"/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47"/>
      <c r="Z53" s="247"/>
      <c r="AA53" s="247"/>
      <c r="AB53" s="247"/>
      <c r="AC53" s="196" t="s">
        <v>172</v>
      </c>
      <c r="AD53" s="197" t="s">
        <v>64</v>
      </c>
      <c r="AE53" s="198">
        <v>1</v>
      </c>
      <c r="AF53" s="151"/>
      <c r="AH53" s="143" t="str">
        <f t="shared" si="7"/>
        <v xml:space="preserve"> </v>
      </c>
      <c r="AI53" s="143" t="str">
        <f t="shared" si="8"/>
        <v xml:space="preserve">  </v>
      </c>
      <c r="AJ53" s="141">
        <f t="shared" si="9"/>
        <v>1</v>
      </c>
      <c r="AK53" s="142"/>
      <c r="AL53" s="142"/>
      <c r="AM53" s="142"/>
      <c r="AN53" s="142"/>
      <c r="AO53" s="154"/>
      <c r="AP53" s="171"/>
      <c r="AQ53" s="172"/>
      <c r="AR53" s="174"/>
      <c r="AS53" s="174"/>
      <c r="AT53" s="174"/>
      <c r="AU53" s="156"/>
      <c r="AW53" s="182"/>
      <c r="AZ53" s="177"/>
      <c r="BA53" s="178"/>
    </row>
    <row r="54" spans="1:53" ht="30" customHeight="1">
      <c r="A54" s="40">
        <v>1</v>
      </c>
      <c r="C54" s="160">
        <f t="shared" si="11"/>
        <v>3.14</v>
      </c>
      <c r="D54" s="161"/>
      <c r="E54" s="148"/>
      <c r="F54" s="148"/>
      <c r="G54" s="148"/>
      <c r="H54" s="148"/>
      <c r="I54" s="148"/>
      <c r="J54" s="148"/>
      <c r="K54" s="149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47"/>
      <c r="Z54" s="247"/>
      <c r="AA54" s="247"/>
      <c r="AB54" s="247"/>
      <c r="AC54" s="196" t="s">
        <v>172</v>
      </c>
      <c r="AD54" s="197" t="s">
        <v>64</v>
      </c>
      <c r="AE54" s="198">
        <v>1</v>
      </c>
      <c r="AF54" s="151"/>
      <c r="AH54" s="143" t="str">
        <f t="shared" si="7"/>
        <v xml:space="preserve"> </v>
      </c>
      <c r="AI54" s="143" t="str">
        <f t="shared" si="8"/>
        <v xml:space="preserve">  </v>
      </c>
      <c r="AJ54" s="141">
        <f t="shared" si="9"/>
        <v>1</v>
      </c>
      <c r="AK54" s="142"/>
      <c r="AL54" s="142"/>
      <c r="AM54" s="142"/>
      <c r="AN54" s="142"/>
      <c r="AO54" s="154"/>
      <c r="AP54" s="171"/>
      <c r="AQ54" s="172"/>
      <c r="AR54" s="179"/>
      <c r="AS54" s="174"/>
      <c r="AT54" s="174"/>
      <c r="AU54" s="156"/>
      <c r="AW54" s="182"/>
      <c r="AZ54" s="177"/>
      <c r="BA54" s="178"/>
    </row>
    <row r="55" spans="1:53" ht="30" customHeight="1">
      <c r="A55" s="40">
        <v>1</v>
      </c>
      <c r="C55" s="160">
        <f t="shared" si="11"/>
        <v>3.16</v>
      </c>
      <c r="D55" s="161"/>
      <c r="E55" s="148"/>
      <c r="F55" s="148"/>
      <c r="G55" s="148"/>
      <c r="H55" s="148"/>
      <c r="I55" s="148"/>
      <c r="J55" s="148"/>
      <c r="K55" s="149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47"/>
      <c r="Z55" s="247"/>
      <c r="AA55" s="247"/>
      <c r="AB55" s="247"/>
      <c r="AC55" s="196" t="s">
        <v>172</v>
      </c>
      <c r="AD55" s="197" t="s">
        <v>64</v>
      </c>
      <c r="AE55" s="198">
        <v>1</v>
      </c>
      <c r="AF55" s="151"/>
      <c r="AH55" s="143" t="str">
        <f t="shared" si="7"/>
        <v xml:space="preserve"> </v>
      </c>
      <c r="AI55" s="143" t="str">
        <f t="shared" si="8"/>
        <v xml:space="preserve">  </v>
      </c>
      <c r="AJ55" s="141">
        <f t="shared" si="9"/>
        <v>1</v>
      </c>
      <c r="AK55" s="142"/>
      <c r="AL55" s="142"/>
      <c r="AM55" s="142"/>
      <c r="AN55" s="142"/>
      <c r="AO55" s="154"/>
      <c r="AP55" s="171"/>
      <c r="AQ55" s="172"/>
      <c r="AR55" s="179"/>
      <c r="AS55" s="174"/>
      <c r="AT55" s="174"/>
      <c r="AU55" s="156"/>
      <c r="AW55" s="182"/>
      <c r="AZ55" s="177"/>
      <c r="BA55" s="178"/>
    </row>
    <row r="56" spans="1:53" ht="30" customHeight="1" thickBot="1">
      <c r="A56" s="40">
        <v>1</v>
      </c>
      <c r="C56" s="160">
        <f t="shared" si="11"/>
        <v>3.18</v>
      </c>
      <c r="D56" s="161"/>
      <c r="E56" s="148"/>
      <c r="F56" s="148"/>
      <c r="G56" s="148"/>
      <c r="H56" s="148"/>
      <c r="I56" s="148"/>
      <c r="J56" s="148"/>
      <c r="K56" s="149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47"/>
      <c r="Z56" s="247"/>
      <c r="AA56" s="247"/>
      <c r="AB56" s="247"/>
      <c r="AC56" s="196" t="s">
        <v>172</v>
      </c>
      <c r="AD56" s="197" t="s">
        <v>64</v>
      </c>
      <c r="AE56" s="198">
        <v>1</v>
      </c>
      <c r="AF56" s="151"/>
      <c r="AH56" s="143" t="str">
        <f t="shared" si="7"/>
        <v xml:space="preserve"> </v>
      </c>
      <c r="AI56" s="143" t="str">
        <f t="shared" si="8"/>
        <v xml:space="preserve">  </v>
      </c>
      <c r="AJ56" s="141">
        <f t="shared" si="9"/>
        <v>1</v>
      </c>
      <c r="AK56" s="183"/>
      <c r="AL56" s="183"/>
      <c r="AM56" s="183"/>
      <c r="AN56" s="183"/>
      <c r="AO56" s="184"/>
      <c r="AP56" s="171"/>
      <c r="AQ56" s="172"/>
      <c r="AR56" s="179"/>
      <c r="AS56" s="174"/>
      <c r="AT56" s="174"/>
      <c r="AU56" s="185"/>
      <c r="AW56" s="186"/>
      <c r="AX56" s="187"/>
      <c r="AY56" s="187"/>
      <c r="AZ56" s="188"/>
      <c r="BA56" s="189"/>
    </row>
    <row r="57" spans="1:53" ht="30" customHeight="1" thickBot="1">
      <c r="A57" s="40">
        <v>1</v>
      </c>
      <c r="C57" s="146">
        <f>IF(C47="","",C47+1)</f>
        <v>4</v>
      </c>
      <c r="D57" s="147"/>
      <c r="E57" s="148"/>
      <c r="F57" s="148"/>
      <c r="G57" s="148"/>
      <c r="H57" s="148"/>
      <c r="I57" s="148"/>
      <c r="J57" s="148"/>
      <c r="K57" s="149"/>
      <c r="L57" s="150"/>
      <c r="M57" s="150"/>
      <c r="N57" s="150"/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47"/>
      <c r="Z57" s="247"/>
      <c r="AA57" s="247"/>
      <c r="AB57" s="247"/>
      <c r="AC57" s="196" t="s">
        <v>172</v>
      </c>
      <c r="AD57" s="197" t="s">
        <v>64</v>
      </c>
      <c r="AE57" s="198">
        <v>1</v>
      </c>
      <c r="AF57" s="151"/>
      <c r="AH57" s="143" t="str">
        <f t="shared" si="7"/>
        <v xml:space="preserve"> </v>
      </c>
      <c r="AI57" s="143" t="str">
        <f t="shared" si="8"/>
        <v xml:space="preserve">  </v>
      </c>
      <c r="AJ57" s="141">
        <f t="shared" si="9"/>
        <v>1</v>
      </c>
      <c r="AK57" s="153"/>
      <c r="AL57" s="153"/>
      <c r="AM57" s="153"/>
      <c r="AN57" s="153"/>
      <c r="AO57" s="154"/>
      <c r="AP57" s="143"/>
      <c r="AQ57" s="143"/>
      <c r="AR57" s="143"/>
      <c r="AS57" s="155"/>
      <c r="AT57" s="155"/>
      <c r="AU57" s="156"/>
      <c r="AW57" s="157"/>
      <c r="AX57" s="158"/>
      <c r="AY57" s="158"/>
      <c r="AZ57" s="158"/>
      <c r="BA57" s="159"/>
    </row>
    <row r="58" spans="1:53" ht="30" customHeight="1">
      <c r="A58" s="40">
        <v>1</v>
      </c>
      <c r="C58" s="160">
        <f>IF(C57="","",IF(C57+0.02&lt;$J$8,C57+0.02,""))</f>
        <v>4.0199999999999996</v>
      </c>
      <c r="D58" s="161"/>
      <c r="E58" s="148"/>
      <c r="F58" s="148"/>
      <c r="G58" s="148"/>
      <c r="H58" s="148"/>
      <c r="I58" s="148"/>
      <c r="J58" s="148"/>
      <c r="K58" s="149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47"/>
      <c r="Z58" s="247"/>
      <c r="AA58" s="247"/>
      <c r="AB58" s="247"/>
      <c r="AC58" s="196" t="s">
        <v>172</v>
      </c>
      <c r="AD58" s="197" t="s">
        <v>64</v>
      </c>
      <c r="AE58" s="198">
        <v>1</v>
      </c>
      <c r="AF58" s="151"/>
      <c r="AH58" s="143" t="str">
        <f t="shared" si="7"/>
        <v xml:space="preserve"> </v>
      </c>
      <c r="AI58" s="143" t="str">
        <f t="shared" si="8"/>
        <v xml:space="preserve">  </v>
      </c>
      <c r="AJ58" s="141">
        <f t="shared" si="9"/>
        <v>1</v>
      </c>
      <c r="AK58" s="142"/>
      <c r="AL58" s="142"/>
      <c r="AM58" s="142"/>
      <c r="AN58" s="142"/>
      <c r="AO58" s="154"/>
      <c r="AP58" s="165"/>
      <c r="AQ58" s="165"/>
      <c r="AR58" s="166"/>
      <c r="AS58" s="140"/>
      <c r="AT58" s="167"/>
      <c r="AU58" s="168"/>
      <c r="AW58" s="169"/>
      <c r="AX58" s="170"/>
      <c r="AY58" s="158"/>
      <c r="AZ58" s="158"/>
      <c r="BA58" s="159"/>
    </row>
    <row r="59" spans="1:53" ht="30" customHeight="1">
      <c r="A59" s="40">
        <v>1</v>
      </c>
      <c r="C59" s="160">
        <f t="shared" si="11"/>
        <v>4.0399999999999991</v>
      </c>
      <c r="D59" s="161"/>
      <c r="E59" s="148"/>
      <c r="F59" s="148"/>
      <c r="G59" s="148"/>
      <c r="H59" s="148"/>
      <c r="I59" s="148"/>
      <c r="J59" s="148"/>
      <c r="K59" s="149"/>
      <c r="L59" s="150"/>
      <c r="M59" s="150"/>
      <c r="N59" s="150"/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47"/>
      <c r="Z59" s="247"/>
      <c r="AA59" s="247"/>
      <c r="AB59" s="247"/>
      <c r="AC59" s="196" t="s">
        <v>172</v>
      </c>
      <c r="AD59" s="197" t="s">
        <v>64</v>
      </c>
      <c r="AE59" s="198">
        <v>1</v>
      </c>
      <c r="AF59" s="151"/>
      <c r="AH59" s="143" t="str">
        <f t="shared" si="7"/>
        <v xml:space="preserve"> </v>
      </c>
      <c r="AI59" s="143" t="str">
        <f t="shared" si="8"/>
        <v xml:space="preserve">  </v>
      </c>
      <c r="AJ59" s="141">
        <f t="shared" si="9"/>
        <v>1</v>
      </c>
      <c r="AK59" s="142"/>
      <c r="AL59" s="142"/>
      <c r="AM59" s="142"/>
      <c r="AN59" s="142"/>
      <c r="AO59" s="154"/>
      <c r="AP59" s="171"/>
      <c r="AQ59" s="172"/>
      <c r="AR59" s="172"/>
      <c r="AS59" s="173"/>
      <c r="AT59" s="174"/>
      <c r="AU59" s="174"/>
      <c r="AW59" s="175"/>
      <c r="AX59" s="176"/>
      <c r="AZ59" s="177"/>
      <c r="BA59" s="178"/>
    </row>
    <row r="60" spans="1:53" ht="30" customHeight="1">
      <c r="A60" s="40">
        <v>1</v>
      </c>
      <c r="C60" s="160">
        <f t="shared" si="11"/>
        <v>4.0599999999999987</v>
      </c>
      <c r="D60" s="161"/>
      <c r="E60" s="148"/>
      <c r="F60" s="148"/>
      <c r="G60" s="148"/>
      <c r="H60" s="148"/>
      <c r="I60" s="148"/>
      <c r="J60" s="148"/>
      <c r="K60" s="149"/>
      <c r="L60" s="150"/>
      <c r="M60" s="150"/>
      <c r="N60" s="150"/>
      <c r="O60" s="150"/>
      <c r="P60" s="150"/>
      <c r="Q60" s="150"/>
      <c r="R60" s="150"/>
      <c r="S60" s="150"/>
      <c r="T60" s="150"/>
      <c r="U60" s="150"/>
      <c r="V60" s="150"/>
      <c r="W60" s="150"/>
      <c r="X60" s="150"/>
      <c r="Y60" s="247"/>
      <c r="Z60" s="247"/>
      <c r="AA60" s="247"/>
      <c r="AB60" s="247"/>
      <c r="AC60" s="196" t="s">
        <v>172</v>
      </c>
      <c r="AD60" s="197" t="s">
        <v>64</v>
      </c>
      <c r="AE60" s="198">
        <v>1</v>
      </c>
      <c r="AF60" s="151"/>
      <c r="AH60" s="143" t="str">
        <f t="shared" si="7"/>
        <v xml:space="preserve"> </v>
      </c>
      <c r="AI60" s="143" t="str">
        <f t="shared" si="8"/>
        <v xml:space="preserve">  </v>
      </c>
      <c r="AJ60" s="141">
        <f t="shared" si="9"/>
        <v>1</v>
      </c>
      <c r="AK60" s="142"/>
      <c r="AL60" s="142"/>
      <c r="AM60" s="142"/>
      <c r="AN60" s="142"/>
      <c r="AO60" s="154"/>
      <c r="AP60" s="171"/>
      <c r="AQ60" s="172"/>
      <c r="AR60" s="179"/>
      <c r="AS60" s="174"/>
      <c r="AT60" s="174"/>
      <c r="AU60" s="156"/>
      <c r="AW60" s="175"/>
      <c r="AX60" s="180"/>
      <c r="AZ60" s="177"/>
      <c r="BA60" s="178"/>
    </row>
    <row r="61" spans="1:53" ht="30" customHeight="1">
      <c r="A61" s="40">
        <v>1</v>
      </c>
      <c r="C61" s="160">
        <f t="shared" si="11"/>
        <v>4.0799999999999983</v>
      </c>
      <c r="D61" s="161"/>
      <c r="E61" s="148"/>
      <c r="F61" s="148"/>
      <c r="G61" s="148"/>
      <c r="H61" s="148"/>
      <c r="I61" s="148"/>
      <c r="J61" s="148"/>
      <c r="K61" s="149"/>
      <c r="L61" s="150"/>
      <c r="M61" s="150"/>
      <c r="N61" s="150"/>
      <c r="O61" s="150"/>
      <c r="P61" s="150"/>
      <c r="Q61" s="150"/>
      <c r="R61" s="150"/>
      <c r="S61" s="150"/>
      <c r="T61" s="150"/>
      <c r="U61" s="150"/>
      <c r="V61" s="150"/>
      <c r="W61" s="150"/>
      <c r="X61" s="150"/>
      <c r="Y61" s="247"/>
      <c r="Z61" s="247"/>
      <c r="AA61" s="247"/>
      <c r="AB61" s="247"/>
      <c r="AC61" s="196" t="s">
        <v>172</v>
      </c>
      <c r="AD61" s="197" t="s">
        <v>64</v>
      </c>
      <c r="AE61" s="198">
        <v>1</v>
      </c>
      <c r="AF61" s="151"/>
      <c r="AH61" s="143" t="str">
        <f t="shared" si="7"/>
        <v xml:space="preserve"> </v>
      </c>
      <c r="AI61" s="143" t="str">
        <f t="shared" si="8"/>
        <v xml:space="preserve">  </v>
      </c>
      <c r="AJ61" s="141">
        <f t="shared" si="9"/>
        <v>1</v>
      </c>
      <c r="AK61" s="142"/>
      <c r="AL61" s="142"/>
      <c r="AM61" s="142"/>
      <c r="AN61" s="142"/>
      <c r="AO61" s="154"/>
      <c r="AP61" s="171"/>
      <c r="AQ61" s="172"/>
      <c r="AR61" s="179"/>
      <c r="AS61" s="174"/>
      <c r="AT61" s="174"/>
      <c r="AU61" s="156"/>
      <c r="AW61" s="182"/>
      <c r="AZ61" s="177"/>
      <c r="BA61" s="178"/>
    </row>
    <row r="62" spans="1:53" ht="30" customHeight="1">
      <c r="A62" s="40">
        <v>1</v>
      </c>
      <c r="C62" s="160">
        <f t="shared" si="11"/>
        <v>4.0999999999999979</v>
      </c>
      <c r="D62" s="161"/>
      <c r="E62" s="148"/>
      <c r="F62" s="148"/>
      <c r="G62" s="148"/>
      <c r="H62" s="148"/>
      <c r="I62" s="148"/>
      <c r="J62" s="148"/>
      <c r="K62" s="149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247"/>
      <c r="Z62" s="247"/>
      <c r="AA62" s="247"/>
      <c r="AB62" s="247"/>
      <c r="AC62" s="196" t="s">
        <v>172</v>
      </c>
      <c r="AD62" s="197" t="s">
        <v>64</v>
      </c>
      <c r="AE62" s="198">
        <v>1</v>
      </c>
      <c r="AF62" s="151"/>
      <c r="AH62" s="143" t="str">
        <f t="shared" si="7"/>
        <v xml:space="preserve"> </v>
      </c>
      <c r="AI62" s="143" t="str">
        <f t="shared" si="8"/>
        <v xml:space="preserve">  </v>
      </c>
      <c r="AJ62" s="141">
        <f t="shared" si="9"/>
        <v>1</v>
      </c>
      <c r="AK62" s="142"/>
      <c r="AL62" s="142"/>
      <c r="AM62" s="142"/>
      <c r="AN62" s="142"/>
      <c r="AO62" s="154"/>
      <c r="AP62" s="171"/>
      <c r="AQ62" s="172"/>
      <c r="AR62" s="179"/>
      <c r="AS62" s="174"/>
      <c r="AT62" s="174"/>
      <c r="AU62" s="156"/>
      <c r="AW62" s="182"/>
      <c r="AZ62" s="177"/>
      <c r="BA62" s="178"/>
    </row>
    <row r="63" spans="1:53" ht="30" customHeight="1">
      <c r="A63" s="40">
        <v>1</v>
      </c>
      <c r="C63" s="160">
        <f t="shared" si="11"/>
        <v>4.1199999999999974</v>
      </c>
      <c r="D63" s="161"/>
      <c r="E63" s="162"/>
      <c r="F63" s="162"/>
      <c r="G63" s="162"/>
      <c r="H63" s="148"/>
      <c r="I63" s="162"/>
      <c r="J63" s="162"/>
      <c r="K63" s="163"/>
      <c r="L63" s="164"/>
      <c r="M63" s="164"/>
      <c r="N63" s="164"/>
      <c r="O63" s="150"/>
      <c r="P63" s="164"/>
      <c r="Q63" s="164"/>
      <c r="R63" s="164"/>
      <c r="S63" s="164"/>
      <c r="T63" s="164"/>
      <c r="U63" s="164"/>
      <c r="V63" s="164"/>
      <c r="W63" s="164"/>
      <c r="X63" s="164"/>
      <c r="Y63" s="247"/>
      <c r="Z63" s="247"/>
      <c r="AA63" s="247"/>
      <c r="AB63" s="247"/>
      <c r="AC63" s="196" t="s">
        <v>172</v>
      </c>
      <c r="AD63" s="197" t="s">
        <v>64</v>
      </c>
      <c r="AE63" s="198">
        <v>1</v>
      </c>
      <c r="AF63" s="151"/>
      <c r="AH63" s="143" t="str">
        <f t="shared" si="7"/>
        <v xml:space="preserve"> </v>
      </c>
      <c r="AI63" s="143" t="str">
        <f t="shared" si="8"/>
        <v xml:space="preserve">  </v>
      </c>
      <c r="AJ63" s="141">
        <f t="shared" si="9"/>
        <v>1</v>
      </c>
      <c r="AK63" s="142"/>
      <c r="AL63" s="142"/>
      <c r="AM63" s="142"/>
      <c r="AN63" s="142"/>
      <c r="AO63" s="154"/>
      <c r="AP63" s="171"/>
      <c r="AQ63" s="172"/>
      <c r="AR63" s="174"/>
      <c r="AS63" s="174"/>
      <c r="AT63" s="174"/>
      <c r="AU63" s="156"/>
      <c r="AW63" s="182"/>
      <c r="AZ63" s="177"/>
      <c r="BA63" s="178"/>
    </row>
    <row r="64" spans="1:53" ht="30" customHeight="1">
      <c r="A64" s="40">
        <v>1</v>
      </c>
      <c r="C64" s="160">
        <f t="shared" si="11"/>
        <v>4.139999999999997</v>
      </c>
      <c r="D64" s="161"/>
      <c r="E64" s="148"/>
      <c r="F64" s="148"/>
      <c r="G64" s="148"/>
      <c r="H64" s="148"/>
      <c r="I64" s="148"/>
      <c r="J64" s="148"/>
      <c r="K64" s="149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247"/>
      <c r="Z64" s="247"/>
      <c r="AA64" s="247"/>
      <c r="AB64" s="247"/>
      <c r="AC64" s="196" t="s">
        <v>172</v>
      </c>
      <c r="AD64" s="197" t="s">
        <v>64</v>
      </c>
      <c r="AE64" s="198">
        <v>1</v>
      </c>
      <c r="AF64" s="151"/>
      <c r="AH64" s="143" t="str">
        <f t="shared" si="7"/>
        <v xml:space="preserve"> </v>
      </c>
      <c r="AI64" s="143" t="str">
        <f t="shared" si="8"/>
        <v xml:space="preserve">  </v>
      </c>
      <c r="AJ64" s="141">
        <f t="shared" si="9"/>
        <v>1</v>
      </c>
      <c r="AK64" s="142"/>
      <c r="AL64" s="142"/>
      <c r="AM64" s="142"/>
      <c r="AN64" s="142"/>
      <c r="AO64" s="154"/>
      <c r="AP64" s="171"/>
      <c r="AQ64" s="172"/>
      <c r="AR64" s="179"/>
      <c r="AS64" s="174"/>
      <c r="AT64" s="174"/>
      <c r="AU64" s="156"/>
      <c r="AW64" s="182"/>
      <c r="AZ64" s="177"/>
      <c r="BA64" s="178"/>
    </row>
    <row r="65" spans="1:53" ht="30" customHeight="1">
      <c r="A65" s="40">
        <v>1</v>
      </c>
      <c r="C65" s="160">
        <f t="shared" si="11"/>
        <v>4.1599999999999966</v>
      </c>
      <c r="D65" s="161"/>
      <c r="E65" s="148"/>
      <c r="F65" s="148"/>
      <c r="G65" s="148"/>
      <c r="H65" s="148"/>
      <c r="I65" s="148"/>
      <c r="J65" s="148"/>
      <c r="K65" s="149"/>
      <c r="L65" s="150"/>
      <c r="M65" s="150"/>
      <c r="N65" s="150"/>
      <c r="O65" s="150"/>
      <c r="P65" s="150"/>
      <c r="Q65" s="150"/>
      <c r="R65" s="150"/>
      <c r="S65" s="150"/>
      <c r="T65" s="150"/>
      <c r="U65" s="150"/>
      <c r="V65" s="150"/>
      <c r="W65" s="150"/>
      <c r="X65" s="150"/>
      <c r="Y65" s="247"/>
      <c r="Z65" s="247"/>
      <c r="AA65" s="247"/>
      <c r="AB65" s="247"/>
      <c r="AC65" s="196" t="s">
        <v>172</v>
      </c>
      <c r="AD65" s="197" t="s">
        <v>64</v>
      </c>
      <c r="AE65" s="198">
        <v>1</v>
      </c>
      <c r="AF65" s="151"/>
      <c r="AH65" s="143" t="str">
        <f t="shared" si="7"/>
        <v xml:space="preserve"> </v>
      </c>
      <c r="AI65" s="143" t="str">
        <f t="shared" si="8"/>
        <v xml:space="preserve">  </v>
      </c>
      <c r="AJ65" s="141">
        <f t="shared" si="9"/>
        <v>1</v>
      </c>
      <c r="AK65" s="142"/>
      <c r="AL65" s="142"/>
      <c r="AM65" s="142"/>
      <c r="AN65" s="142"/>
      <c r="AO65" s="154"/>
      <c r="AP65" s="171"/>
      <c r="AQ65" s="172"/>
      <c r="AR65" s="179"/>
      <c r="AS65" s="174"/>
      <c r="AT65" s="174"/>
      <c r="AU65" s="156"/>
      <c r="AW65" s="182"/>
      <c r="AZ65" s="177"/>
      <c r="BA65" s="178"/>
    </row>
    <row r="66" spans="1:53" ht="30" customHeight="1" thickBot="1">
      <c r="A66" s="40">
        <v>1</v>
      </c>
      <c r="C66" s="160">
        <f t="shared" si="11"/>
        <v>4.1799999999999962</v>
      </c>
      <c r="D66" s="161"/>
      <c r="E66" s="148"/>
      <c r="F66" s="148"/>
      <c r="G66" s="148"/>
      <c r="H66" s="148"/>
      <c r="I66" s="148"/>
      <c r="J66" s="148"/>
      <c r="K66" s="149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247"/>
      <c r="Z66" s="247"/>
      <c r="AA66" s="247"/>
      <c r="AB66" s="247"/>
      <c r="AC66" s="196" t="s">
        <v>172</v>
      </c>
      <c r="AD66" s="197" t="s">
        <v>64</v>
      </c>
      <c r="AE66" s="198">
        <v>1</v>
      </c>
      <c r="AF66" s="151"/>
      <c r="AH66" s="143" t="str">
        <f t="shared" si="7"/>
        <v xml:space="preserve"> </v>
      </c>
      <c r="AI66" s="143" t="str">
        <f t="shared" si="8"/>
        <v xml:space="preserve">  </v>
      </c>
      <c r="AJ66" s="141">
        <f t="shared" si="9"/>
        <v>1</v>
      </c>
      <c r="AK66" s="183"/>
      <c r="AL66" s="183"/>
      <c r="AM66" s="183"/>
      <c r="AN66" s="183"/>
      <c r="AO66" s="184"/>
      <c r="AP66" s="171"/>
      <c r="AQ66" s="172"/>
      <c r="AR66" s="179"/>
      <c r="AS66" s="174"/>
      <c r="AT66" s="174"/>
      <c r="AU66" s="185"/>
      <c r="AW66" s="186"/>
      <c r="AX66" s="187"/>
      <c r="AY66" s="187"/>
      <c r="AZ66" s="188"/>
      <c r="BA66" s="189"/>
    </row>
    <row r="67" spans="1:53" ht="30" customHeight="1" thickBot="1">
      <c r="A67" s="40">
        <v>1</v>
      </c>
      <c r="C67" s="146">
        <f>IF(C57="","",C57+1)</f>
        <v>5</v>
      </c>
      <c r="D67" s="147"/>
      <c r="E67" s="148"/>
      <c r="F67" s="148"/>
      <c r="G67" s="148"/>
      <c r="H67" s="148"/>
      <c r="I67" s="148"/>
      <c r="J67" s="148"/>
      <c r="K67" s="149"/>
      <c r="L67" s="150"/>
      <c r="M67" s="150"/>
      <c r="N67" s="150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247"/>
      <c r="Z67" s="247"/>
      <c r="AA67" s="247"/>
      <c r="AB67" s="247"/>
      <c r="AC67" s="196" t="s">
        <v>172</v>
      </c>
      <c r="AD67" s="197" t="s">
        <v>64</v>
      </c>
      <c r="AE67" s="198">
        <v>1</v>
      </c>
      <c r="AF67" s="151"/>
      <c r="AH67" s="143" t="str">
        <f t="shared" si="7"/>
        <v xml:space="preserve"> </v>
      </c>
      <c r="AI67" s="143" t="str">
        <f t="shared" si="8"/>
        <v xml:space="preserve">  </v>
      </c>
      <c r="AJ67" s="141">
        <f t="shared" si="9"/>
        <v>1</v>
      </c>
      <c r="AK67" s="153"/>
      <c r="AL67" s="153"/>
      <c r="AM67" s="153"/>
      <c r="AN67" s="153"/>
      <c r="AO67" s="154"/>
      <c r="AP67" s="143"/>
      <c r="AQ67" s="143"/>
      <c r="AR67" s="143"/>
      <c r="AS67" s="155"/>
      <c r="AT67" s="155"/>
      <c r="AU67" s="156"/>
      <c r="AW67" s="157"/>
      <c r="AX67" s="158"/>
      <c r="AY67" s="158"/>
      <c r="AZ67" s="158"/>
      <c r="BA67" s="159"/>
    </row>
    <row r="68" spans="1:53" ht="30" customHeight="1">
      <c r="A68" s="40">
        <v>1</v>
      </c>
      <c r="C68" s="160">
        <f>IF(C67="","",IF(C67+0.02&lt;$J$8,C67+0.02,""))</f>
        <v>5.0199999999999996</v>
      </c>
      <c r="D68" s="161"/>
      <c r="E68" s="148"/>
      <c r="F68" s="148"/>
      <c r="G68" s="148"/>
      <c r="H68" s="148"/>
      <c r="I68" s="148"/>
      <c r="J68" s="148"/>
      <c r="K68" s="149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247"/>
      <c r="Z68" s="247"/>
      <c r="AA68" s="247"/>
      <c r="AB68" s="247"/>
      <c r="AC68" s="196" t="s">
        <v>172</v>
      </c>
      <c r="AD68" s="197" t="s">
        <v>64</v>
      </c>
      <c r="AE68" s="198">
        <v>1</v>
      </c>
      <c r="AF68" s="151"/>
      <c r="AH68" s="143" t="str">
        <f t="shared" si="7"/>
        <v xml:space="preserve"> </v>
      </c>
      <c r="AI68" s="143" t="str">
        <f t="shared" si="8"/>
        <v xml:space="preserve">  </v>
      </c>
      <c r="AJ68" s="141">
        <f t="shared" si="9"/>
        <v>1</v>
      </c>
      <c r="AK68" s="142"/>
      <c r="AL68" s="142"/>
      <c r="AM68" s="142"/>
      <c r="AN68" s="142"/>
      <c r="AO68" s="154"/>
      <c r="AP68" s="165"/>
      <c r="AQ68" s="165"/>
      <c r="AR68" s="166"/>
      <c r="AS68" s="140"/>
      <c r="AT68" s="167"/>
      <c r="AU68" s="168"/>
      <c r="AW68" s="169"/>
      <c r="AX68" s="170"/>
      <c r="AY68" s="158"/>
      <c r="AZ68" s="158"/>
      <c r="BA68" s="159"/>
    </row>
    <row r="69" spans="1:53" ht="30" customHeight="1">
      <c r="A69" s="40">
        <v>1</v>
      </c>
      <c r="C69" s="160">
        <f t="shared" si="11"/>
        <v>5.0399999999999991</v>
      </c>
      <c r="D69" s="161"/>
      <c r="E69" s="148"/>
      <c r="F69" s="148"/>
      <c r="G69" s="148"/>
      <c r="H69" s="148"/>
      <c r="I69" s="148"/>
      <c r="J69" s="148"/>
      <c r="K69" s="149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247"/>
      <c r="Z69" s="247"/>
      <c r="AA69" s="247"/>
      <c r="AB69" s="247"/>
      <c r="AC69" s="196" t="s">
        <v>172</v>
      </c>
      <c r="AD69" s="197" t="s">
        <v>64</v>
      </c>
      <c r="AE69" s="198">
        <v>1</v>
      </c>
      <c r="AF69" s="151"/>
      <c r="AH69" s="143" t="str">
        <f t="shared" si="7"/>
        <v xml:space="preserve"> </v>
      </c>
      <c r="AI69" s="143" t="str">
        <f t="shared" si="8"/>
        <v xml:space="preserve">  </v>
      </c>
      <c r="AJ69" s="141">
        <f t="shared" si="9"/>
        <v>1</v>
      </c>
      <c r="AK69" s="142"/>
      <c r="AL69" s="142"/>
      <c r="AM69" s="142"/>
      <c r="AN69" s="142"/>
      <c r="AO69" s="154"/>
      <c r="AP69" s="171"/>
      <c r="AQ69" s="172"/>
      <c r="AR69" s="172"/>
      <c r="AS69" s="173"/>
      <c r="AT69" s="174"/>
      <c r="AU69" s="174"/>
      <c r="AW69" s="175"/>
      <c r="AX69" s="176"/>
      <c r="AZ69" s="177"/>
      <c r="BA69" s="178"/>
    </row>
    <row r="70" spans="1:53" ht="30" customHeight="1">
      <c r="A70" s="40">
        <v>1</v>
      </c>
      <c r="C70" s="160">
        <f t="shared" si="11"/>
        <v>5.0599999999999987</v>
      </c>
      <c r="D70" s="161"/>
      <c r="E70" s="148"/>
      <c r="F70" s="148"/>
      <c r="G70" s="148"/>
      <c r="H70" s="148"/>
      <c r="I70" s="148"/>
      <c r="J70" s="148"/>
      <c r="K70" s="149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247"/>
      <c r="Z70" s="247"/>
      <c r="AA70" s="247"/>
      <c r="AB70" s="247"/>
      <c r="AC70" s="196" t="s">
        <v>172</v>
      </c>
      <c r="AD70" s="197" t="s">
        <v>64</v>
      </c>
      <c r="AE70" s="198">
        <v>1</v>
      </c>
      <c r="AF70" s="151"/>
      <c r="AH70" s="143" t="str">
        <f t="shared" si="7"/>
        <v xml:space="preserve"> </v>
      </c>
      <c r="AI70" s="143" t="str">
        <f t="shared" si="8"/>
        <v xml:space="preserve">  </v>
      </c>
      <c r="AJ70" s="141">
        <f t="shared" si="9"/>
        <v>1</v>
      </c>
      <c r="AK70" s="142"/>
      <c r="AL70" s="142"/>
      <c r="AM70" s="142"/>
      <c r="AN70" s="142"/>
      <c r="AO70" s="154"/>
      <c r="AP70" s="171"/>
      <c r="AQ70" s="172"/>
      <c r="AR70" s="179"/>
      <c r="AS70" s="174"/>
      <c r="AT70" s="174"/>
      <c r="AU70" s="156"/>
      <c r="AW70" s="175"/>
      <c r="AX70" s="180"/>
      <c r="AZ70" s="177"/>
      <c r="BA70" s="178"/>
    </row>
    <row r="71" spans="1:53" ht="30" customHeight="1">
      <c r="A71" s="40">
        <v>1</v>
      </c>
      <c r="C71" s="160">
        <f t="shared" si="11"/>
        <v>5.0799999999999983</v>
      </c>
      <c r="D71" s="161"/>
      <c r="E71" s="148"/>
      <c r="F71" s="148"/>
      <c r="G71" s="148"/>
      <c r="H71" s="148"/>
      <c r="I71" s="148"/>
      <c r="J71" s="148"/>
      <c r="K71" s="149"/>
      <c r="L71" s="150"/>
      <c r="M71" s="150"/>
      <c r="N71" s="150"/>
      <c r="O71" s="150"/>
      <c r="P71" s="150"/>
      <c r="Q71" s="150"/>
      <c r="R71" s="150"/>
      <c r="S71" s="150"/>
      <c r="T71" s="150"/>
      <c r="U71" s="150"/>
      <c r="V71" s="150"/>
      <c r="W71" s="150"/>
      <c r="X71" s="150"/>
      <c r="Y71" s="247"/>
      <c r="Z71" s="247"/>
      <c r="AA71" s="247"/>
      <c r="AB71" s="247"/>
      <c r="AC71" s="196" t="s">
        <v>172</v>
      </c>
      <c r="AD71" s="197" t="s">
        <v>64</v>
      </c>
      <c r="AE71" s="198">
        <v>1</v>
      </c>
      <c r="AF71" s="151"/>
      <c r="AH71" s="143" t="str">
        <f t="shared" si="7"/>
        <v xml:space="preserve"> </v>
      </c>
      <c r="AI71" s="143" t="str">
        <f t="shared" si="8"/>
        <v xml:space="preserve">  </v>
      </c>
      <c r="AJ71" s="141">
        <f t="shared" si="9"/>
        <v>1</v>
      </c>
      <c r="AK71" s="142"/>
      <c r="AL71" s="142"/>
      <c r="AM71" s="142"/>
      <c r="AN71" s="142"/>
      <c r="AO71" s="154"/>
      <c r="AP71" s="171"/>
      <c r="AQ71" s="172"/>
      <c r="AR71" s="179"/>
      <c r="AS71" s="174"/>
      <c r="AT71" s="174"/>
      <c r="AU71" s="156"/>
      <c r="AW71" s="182"/>
      <c r="AZ71" s="177"/>
      <c r="BA71" s="178"/>
    </row>
    <row r="72" spans="1:53" ht="30" customHeight="1">
      <c r="A72" s="40">
        <v>1</v>
      </c>
      <c r="C72" s="160">
        <f t="shared" si="11"/>
        <v>5.0999999999999979</v>
      </c>
      <c r="D72" s="161"/>
      <c r="E72" s="148"/>
      <c r="F72" s="148"/>
      <c r="G72" s="148"/>
      <c r="H72" s="148"/>
      <c r="I72" s="148"/>
      <c r="J72" s="148"/>
      <c r="K72" s="149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247"/>
      <c r="Z72" s="247"/>
      <c r="AA72" s="247"/>
      <c r="AB72" s="247"/>
      <c r="AC72" s="196" t="s">
        <v>172</v>
      </c>
      <c r="AD72" s="197" t="s">
        <v>64</v>
      </c>
      <c r="AE72" s="198">
        <v>1</v>
      </c>
      <c r="AF72" s="151"/>
      <c r="AH72" s="143" t="str">
        <f t="shared" si="7"/>
        <v xml:space="preserve"> </v>
      </c>
      <c r="AI72" s="143" t="str">
        <f t="shared" si="8"/>
        <v xml:space="preserve">  </v>
      </c>
      <c r="AJ72" s="141">
        <f t="shared" si="9"/>
        <v>1</v>
      </c>
      <c r="AK72" s="142"/>
      <c r="AL72" s="142"/>
      <c r="AM72" s="142"/>
      <c r="AN72" s="142"/>
      <c r="AO72" s="154"/>
      <c r="AP72" s="171"/>
      <c r="AQ72" s="172"/>
      <c r="AR72" s="179"/>
      <c r="AS72" s="174"/>
      <c r="AT72" s="174"/>
      <c r="AU72" s="156"/>
      <c r="AW72" s="182"/>
      <c r="AZ72" s="177"/>
      <c r="BA72" s="178"/>
    </row>
    <row r="73" spans="1:53" ht="30" customHeight="1">
      <c r="A73" s="40">
        <v>1</v>
      </c>
      <c r="C73" s="160">
        <f t="shared" si="11"/>
        <v>5.1199999999999974</v>
      </c>
      <c r="D73" s="161"/>
      <c r="E73" s="148"/>
      <c r="F73" s="148"/>
      <c r="G73" s="148"/>
      <c r="H73" s="148"/>
      <c r="I73" s="148"/>
      <c r="J73" s="148"/>
      <c r="K73" s="149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247"/>
      <c r="Z73" s="247"/>
      <c r="AA73" s="247"/>
      <c r="AB73" s="247"/>
      <c r="AC73" s="196" t="s">
        <v>172</v>
      </c>
      <c r="AD73" s="197" t="s">
        <v>64</v>
      </c>
      <c r="AE73" s="198">
        <v>1</v>
      </c>
      <c r="AF73" s="151"/>
      <c r="AH73" s="143" t="str">
        <f t="shared" si="7"/>
        <v xml:space="preserve"> </v>
      </c>
      <c r="AI73" s="143" t="str">
        <f t="shared" si="8"/>
        <v xml:space="preserve">  </v>
      </c>
      <c r="AJ73" s="141">
        <f t="shared" si="9"/>
        <v>1</v>
      </c>
      <c r="AK73" s="142"/>
      <c r="AL73" s="142"/>
      <c r="AM73" s="142"/>
      <c r="AN73" s="142"/>
      <c r="AO73" s="154"/>
      <c r="AP73" s="171"/>
      <c r="AQ73" s="172"/>
      <c r="AR73" s="174"/>
      <c r="AS73" s="174"/>
      <c r="AT73" s="174"/>
      <c r="AU73" s="156"/>
      <c r="AW73" s="182"/>
      <c r="AZ73" s="177"/>
      <c r="BA73" s="178"/>
    </row>
    <row r="74" spans="1:53" ht="30" customHeight="1">
      <c r="A74" s="40">
        <v>1</v>
      </c>
      <c r="C74" s="160">
        <f t="shared" si="11"/>
        <v>5.139999999999997</v>
      </c>
      <c r="D74" s="161"/>
      <c r="E74" s="148"/>
      <c r="F74" s="148"/>
      <c r="G74" s="148"/>
      <c r="H74" s="148"/>
      <c r="I74" s="148"/>
      <c r="J74" s="148"/>
      <c r="K74" s="149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247"/>
      <c r="Z74" s="247"/>
      <c r="AA74" s="247"/>
      <c r="AB74" s="247"/>
      <c r="AC74" s="196" t="s">
        <v>172</v>
      </c>
      <c r="AD74" s="197" t="s">
        <v>64</v>
      </c>
      <c r="AE74" s="198">
        <v>1</v>
      </c>
      <c r="AF74" s="151"/>
      <c r="AH74" s="143" t="str">
        <f t="shared" si="7"/>
        <v xml:space="preserve"> </v>
      </c>
      <c r="AI74" s="143" t="str">
        <f t="shared" si="8"/>
        <v xml:space="preserve">  </v>
      </c>
      <c r="AJ74" s="141">
        <f t="shared" si="9"/>
        <v>1</v>
      </c>
      <c r="AK74" s="142"/>
      <c r="AL74" s="142"/>
      <c r="AM74" s="142"/>
      <c r="AN74" s="142"/>
      <c r="AO74" s="154"/>
      <c r="AP74" s="171"/>
      <c r="AQ74" s="172"/>
      <c r="AR74" s="179"/>
      <c r="AS74" s="174"/>
      <c r="AT74" s="174"/>
      <c r="AU74" s="156"/>
      <c r="AW74" s="182"/>
      <c r="AZ74" s="177"/>
      <c r="BA74" s="178"/>
    </row>
    <row r="75" spans="1:53" ht="30" customHeight="1">
      <c r="A75" s="40">
        <v>1</v>
      </c>
      <c r="C75" s="160">
        <f t="shared" si="11"/>
        <v>5.1599999999999966</v>
      </c>
      <c r="D75" s="161"/>
      <c r="E75" s="148"/>
      <c r="F75" s="148"/>
      <c r="G75" s="148"/>
      <c r="H75" s="148"/>
      <c r="I75" s="148"/>
      <c r="J75" s="148"/>
      <c r="K75" s="149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247"/>
      <c r="Z75" s="247"/>
      <c r="AA75" s="247"/>
      <c r="AB75" s="247"/>
      <c r="AC75" s="196" t="s">
        <v>172</v>
      </c>
      <c r="AD75" s="197" t="s">
        <v>64</v>
      </c>
      <c r="AE75" s="198">
        <v>1</v>
      </c>
      <c r="AF75" s="151"/>
      <c r="AH75" s="143" t="str">
        <f t="shared" si="7"/>
        <v xml:space="preserve"> </v>
      </c>
      <c r="AI75" s="143" t="str">
        <f t="shared" si="8"/>
        <v xml:space="preserve">  </v>
      </c>
      <c r="AJ75" s="141">
        <f t="shared" si="9"/>
        <v>1</v>
      </c>
      <c r="AK75" s="142"/>
      <c r="AL75" s="142"/>
      <c r="AM75" s="142"/>
      <c r="AN75" s="142"/>
      <c r="AO75" s="154"/>
      <c r="AP75" s="171"/>
      <c r="AQ75" s="172"/>
      <c r="AR75" s="179"/>
      <c r="AS75" s="174"/>
      <c r="AT75" s="174"/>
      <c r="AU75" s="156"/>
      <c r="AW75" s="182"/>
      <c r="AZ75" s="177"/>
      <c r="BA75" s="178"/>
    </row>
    <row r="76" spans="1:53" ht="30" customHeight="1" thickBot="1">
      <c r="A76" s="40">
        <v>1</v>
      </c>
      <c r="C76" s="160">
        <f t="shared" si="11"/>
        <v>5.1799999999999962</v>
      </c>
      <c r="D76" s="161"/>
      <c r="E76" s="148"/>
      <c r="F76" s="148"/>
      <c r="G76" s="148"/>
      <c r="H76" s="148"/>
      <c r="I76" s="148"/>
      <c r="J76" s="148"/>
      <c r="K76" s="149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247"/>
      <c r="Z76" s="247"/>
      <c r="AA76" s="247"/>
      <c r="AB76" s="247"/>
      <c r="AC76" s="196" t="s">
        <v>172</v>
      </c>
      <c r="AD76" s="197" t="s">
        <v>64</v>
      </c>
      <c r="AE76" s="198">
        <v>1</v>
      </c>
      <c r="AF76" s="151"/>
      <c r="AH76" s="143" t="str">
        <f t="shared" si="7"/>
        <v xml:space="preserve"> </v>
      </c>
      <c r="AI76" s="143" t="str">
        <f t="shared" si="8"/>
        <v xml:space="preserve">  </v>
      </c>
      <c r="AJ76" s="141">
        <f t="shared" si="9"/>
        <v>1</v>
      </c>
      <c r="AK76" s="183"/>
      <c r="AL76" s="183"/>
      <c r="AM76" s="183"/>
      <c r="AN76" s="183"/>
      <c r="AO76" s="184"/>
      <c r="AP76" s="171"/>
      <c r="AQ76" s="172"/>
      <c r="AR76" s="179"/>
      <c r="AS76" s="174"/>
      <c r="AT76" s="174"/>
      <c r="AU76" s="185"/>
      <c r="AW76" s="186"/>
      <c r="AX76" s="187"/>
      <c r="AY76" s="187"/>
      <c r="AZ76" s="188"/>
      <c r="BA76" s="189"/>
    </row>
    <row r="77" spans="1:53" ht="30" customHeight="1" thickBot="1">
      <c r="A77" s="40">
        <v>1</v>
      </c>
      <c r="C77" s="146">
        <f>IF(C67="","",C67+1)</f>
        <v>6</v>
      </c>
      <c r="D77" s="147"/>
      <c r="E77" s="148"/>
      <c r="F77" s="148"/>
      <c r="G77" s="148"/>
      <c r="H77" s="148"/>
      <c r="I77" s="148"/>
      <c r="J77" s="148"/>
      <c r="K77" s="149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247"/>
      <c r="Z77" s="247"/>
      <c r="AA77" s="247"/>
      <c r="AB77" s="247"/>
      <c r="AC77" s="196" t="s">
        <v>172</v>
      </c>
      <c r="AD77" s="197" t="s">
        <v>64</v>
      </c>
      <c r="AE77" s="198">
        <v>1</v>
      </c>
      <c r="AF77" s="151"/>
      <c r="AH77" s="143" t="str">
        <f t="shared" si="7"/>
        <v xml:space="preserve"> </v>
      </c>
      <c r="AI77" s="143" t="str">
        <f t="shared" si="8"/>
        <v xml:space="preserve">  </v>
      </c>
      <c r="AJ77" s="141">
        <f t="shared" si="9"/>
        <v>1</v>
      </c>
      <c r="AK77" s="153"/>
      <c r="AL77" s="153"/>
      <c r="AM77" s="153"/>
      <c r="AN77" s="153"/>
      <c r="AO77" s="154"/>
      <c r="AP77" s="143"/>
      <c r="AQ77" s="143"/>
      <c r="AR77" s="143"/>
      <c r="AS77" s="155"/>
      <c r="AT77" s="155"/>
      <c r="AU77" s="156"/>
      <c r="AW77" s="157"/>
      <c r="AX77" s="158"/>
      <c r="AY77" s="158"/>
      <c r="AZ77" s="158"/>
      <c r="BA77" s="159"/>
    </row>
    <row r="78" spans="1:53" ht="30" customHeight="1">
      <c r="A78" s="40">
        <v>1</v>
      </c>
      <c r="C78" s="160">
        <f>IF(C77="","",IF(C77+0.02&lt;$J$8,C77+0.02,""))</f>
        <v>6.02</v>
      </c>
      <c r="D78" s="161"/>
      <c r="E78" s="148"/>
      <c r="F78" s="148"/>
      <c r="G78" s="148"/>
      <c r="H78" s="148"/>
      <c r="I78" s="148"/>
      <c r="J78" s="148"/>
      <c r="K78" s="149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247"/>
      <c r="Z78" s="247"/>
      <c r="AA78" s="247"/>
      <c r="AB78" s="247"/>
      <c r="AC78" s="196" t="s">
        <v>172</v>
      </c>
      <c r="AD78" s="197" t="s">
        <v>64</v>
      </c>
      <c r="AE78" s="198">
        <v>1</v>
      </c>
      <c r="AF78" s="151"/>
      <c r="AH78" s="143" t="str">
        <f t="shared" si="7"/>
        <v xml:space="preserve"> </v>
      </c>
      <c r="AI78" s="143" t="str">
        <f t="shared" si="8"/>
        <v xml:space="preserve">  </v>
      </c>
      <c r="AJ78" s="141">
        <f t="shared" si="9"/>
        <v>1</v>
      </c>
      <c r="AK78" s="142"/>
      <c r="AL78" s="142"/>
      <c r="AM78" s="142"/>
      <c r="AN78" s="142"/>
      <c r="AO78" s="154"/>
      <c r="AP78" s="165"/>
      <c r="AQ78" s="165"/>
      <c r="AR78" s="166"/>
      <c r="AS78" s="140"/>
      <c r="AT78" s="167"/>
      <c r="AU78" s="168"/>
      <c r="AW78" s="169"/>
      <c r="AX78" s="170"/>
      <c r="AY78" s="158"/>
      <c r="AZ78" s="158"/>
      <c r="BA78" s="159"/>
    </row>
    <row r="79" spans="1:53" ht="30" customHeight="1">
      <c r="A79" s="40">
        <v>1</v>
      </c>
      <c r="C79" s="160">
        <f t="shared" si="11"/>
        <v>6.0399999999999991</v>
      </c>
      <c r="D79" s="161"/>
      <c r="E79" s="148"/>
      <c r="F79" s="148"/>
      <c r="G79" s="148"/>
      <c r="H79" s="148"/>
      <c r="I79" s="148"/>
      <c r="J79" s="148"/>
      <c r="K79" s="149"/>
      <c r="L79" s="150"/>
      <c r="M79" s="150"/>
      <c r="N79" s="150"/>
      <c r="O79" s="150"/>
      <c r="P79" s="150"/>
      <c r="Q79" s="150"/>
      <c r="R79" s="150"/>
      <c r="S79" s="150"/>
      <c r="T79" s="150"/>
      <c r="U79" s="150"/>
      <c r="V79" s="150"/>
      <c r="W79" s="150"/>
      <c r="X79" s="150"/>
      <c r="Y79" s="247"/>
      <c r="Z79" s="247"/>
      <c r="AA79" s="247"/>
      <c r="AB79" s="247"/>
      <c r="AC79" s="196" t="s">
        <v>172</v>
      </c>
      <c r="AD79" s="197" t="s">
        <v>64</v>
      </c>
      <c r="AE79" s="198">
        <v>1</v>
      </c>
      <c r="AF79" s="151"/>
      <c r="AH79" s="143" t="str">
        <f t="shared" si="7"/>
        <v xml:space="preserve"> </v>
      </c>
      <c r="AI79" s="143" t="str">
        <f t="shared" si="8"/>
        <v xml:space="preserve">  </v>
      </c>
      <c r="AJ79" s="141">
        <f t="shared" si="9"/>
        <v>1</v>
      </c>
      <c r="AK79" s="142"/>
      <c r="AL79" s="142"/>
      <c r="AM79" s="142"/>
      <c r="AN79" s="142"/>
      <c r="AO79" s="154"/>
      <c r="AP79" s="171"/>
      <c r="AQ79" s="172"/>
      <c r="AR79" s="172"/>
      <c r="AS79" s="173"/>
      <c r="AT79" s="174"/>
      <c r="AU79" s="174"/>
      <c r="AW79" s="175"/>
      <c r="AX79" s="176"/>
      <c r="AZ79" s="177"/>
      <c r="BA79" s="178"/>
    </row>
    <row r="80" spans="1:53" ht="30" customHeight="1">
      <c r="A80" s="40">
        <v>1</v>
      </c>
      <c r="C80" s="160">
        <f t="shared" si="11"/>
        <v>6.0599999999999987</v>
      </c>
      <c r="D80" s="161"/>
      <c r="E80" s="148"/>
      <c r="F80" s="148"/>
      <c r="G80" s="148"/>
      <c r="H80" s="148"/>
      <c r="I80" s="148"/>
      <c r="J80" s="148"/>
      <c r="K80" s="149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247"/>
      <c r="Z80" s="247"/>
      <c r="AA80" s="247"/>
      <c r="AB80" s="247"/>
      <c r="AC80" s="196" t="s">
        <v>172</v>
      </c>
      <c r="AD80" s="197" t="s">
        <v>64</v>
      </c>
      <c r="AE80" s="198">
        <v>1</v>
      </c>
      <c r="AF80" s="151"/>
      <c r="AH80" s="143" t="str">
        <f t="shared" si="7"/>
        <v xml:space="preserve"> </v>
      </c>
      <c r="AI80" s="143" t="str">
        <f t="shared" si="8"/>
        <v xml:space="preserve">  </v>
      </c>
      <c r="AJ80" s="141">
        <f t="shared" si="9"/>
        <v>1</v>
      </c>
      <c r="AK80" s="142"/>
      <c r="AL80" s="142"/>
      <c r="AM80" s="142"/>
      <c r="AN80" s="142"/>
      <c r="AO80" s="154"/>
      <c r="AP80" s="171"/>
      <c r="AQ80" s="172"/>
      <c r="AR80" s="179"/>
      <c r="AS80" s="174"/>
      <c r="AT80" s="174"/>
      <c r="AU80" s="156"/>
      <c r="AW80" s="175"/>
      <c r="AX80" s="180"/>
      <c r="AZ80" s="177"/>
      <c r="BA80" s="178"/>
    </row>
    <row r="81" spans="1:53" ht="30" customHeight="1">
      <c r="A81" s="40">
        <v>1</v>
      </c>
      <c r="C81" s="160">
        <f t="shared" si="11"/>
        <v>6.0799999999999983</v>
      </c>
      <c r="D81" s="161"/>
      <c r="E81" s="148"/>
      <c r="F81" s="148"/>
      <c r="G81" s="148"/>
      <c r="H81" s="148"/>
      <c r="I81" s="148"/>
      <c r="J81" s="148"/>
      <c r="K81" s="149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247"/>
      <c r="Z81" s="247"/>
      <c r="AA81" s="247"/>
      <c r="AB81" s="247"/>
      <c r="AC81" s="196" t="s">
        <v>172</v>
      </c>
      <c r="AD81" s="197" t="s">
        <v>64</v>
      </c>
      <c r="AE81" s="198">
        <v>1</v>
      </c>
      <c r="AF81" s="151"/>
      <c r="AH81" s="143" t="str">
        <f t="shared" si="7"/>
        <v xml:space="preserve"> </v>
      </c>
      <c r="AI81" s="143" t="str">
        <f t="shared" si="8"/>
        <v xml:space="preserve">  </v>
      </c>
      <c r="AJ81" s="141">
        <f t="shared" si="9"/>
        <v>1</v>
      </c>
      <c r="AK81" s="142"/>
      <c r="AL81" s="142"/>
      <c r="AM81" s="142"/>
      <c r="AN81" s="142"/>
      <c r="AO81" s="154"/>
      <c r="AP81" s="171"/>
      <c r="AQ81" s="172"/>
      <c r="AR81" s="179"/>
      <c r="AS81" s="174"/>
      <c r="AT81" s="174"/>
      <c r="AU81" s="156"/>
      <c r="AW81" s="182"/>
      <c r="AZ81" s="177"/>
      <c r="BA81" s="178"/>
    </row>
    <row r="82" spans="1:53" ht="30" customHeight="1">
      <c r="A82" s="40">
        <v>1</v>
      </c>
      <c r="C82" s="160">
        <f t="shared" si="11"/>
        <v>6.0999999999999979</v>
      </c>
      <c r="D82" s="161"/>
      <c r="E82" s="148"/>
      <c r="F82" s="148"/>
      <c r="G82" s="148"/>
      <c r="H82" s="148"/>
      <c r="I82" s="148"/>
      <c r="J82" s="148"/>
      <c r="K82" s="149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247"/>
      <c r="Z82" s="247"/>
      <c r="AA82" s="247"/>
      <c r="AB82" s="247"/>
      <c r="AC82" s="196" t="s">
        <v>172</v>
      </c>
      <c r="AD82" s="197" t="s">
        <v>64</v>
      </c>
      <c r="AE82" s="198">
        <v>1</v>
      </c>
      <c r="AF82" s="151"/>
      <c r="AH82" s="143" t="str">
        <f t="shared" si="7"/>
        <v xml:space="preserve"> </v>
      </c>
      <c r="AI82" s="143" t="str">
        <f t="shared" si="8"/>
        <v xml:space="preserve">  </v>
      </c>
      <c r="AJ82" s="141">
        <f t="shared" si="9"/>
        <v>1</v>
      </c>
      <c r="AK82" s="142"/>
      <c r="AL82" s="142"/>
      <c r="AM82" s="142"/>
      <c r="AN82" s="142"/>
      <c r="AO82" s="154"/>
      <c r="AP82" s="171"/>
      <c r="AQ82" s="172"/>
      <c r="AR82" s="179"/>
      <c r="AS82" s="174"/>
      <c r="AT82" s="174"/>
      <c r="AU82" s="156"/>
      <c r="AW82" s="182"/>
      <c r="AZ82" s="177"/>
      <c r="BA82" s="178"/>
    </row>
    <row r="83" spans="1:53" ht="30" customHeight="1">
      <c r="A83" s="40">
        <v>1</v>
      </c>
      <c r="C83" s="160">
        <f t="shared" si="11"/>
        <v>6.1199999999999974</v>
      </c>
      <c r="D83" s="161"/>
      <c r="E83" s="148"/>
      <c r="F83" s="148"/>
      <c r="G83" s="148"/>
      <c r="H83" s="148"/>
      <c r="I83" s="148"/>
      <c r="J83" s="148"/>
      <c r="K83" s="149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247"/>
      <c r="Z83" s="247"/>
      <c r="AA83" s="247"/>
      <c r="AB83" s="247"/>
      <c r="AC83" s="196" t="s">
        <v>172</v>
      </c>
      <c r="AD83" s="197" t="s">
        <v>64</v>
      </c>
      <c r="AE83" s="198">
        <v>1</v>
      </c>
      <c r="AF83" s="151"/>
      <c r="AH83" s="143" t="str">
        <f t="shared" si="7"/>
        <v xml:space="preserve"> </v>
      </c>
      <c r="AI83" s="143" t="str">
        <f t="shared" si="8"/>
        <v xml:space="preserve">  </v>
      </c>
      <c r="AJ83" s="141">
        <f t="shared" si="9"/>
        <v>1</v>
      </c>
      <c r="AK83" s="142"/>
      <c r="AL83" s="142"/>
      <c r="AM83" s="142"/>
      <c r="AN83" s="142"/>
      <c r="AO83" s="154"/>
      <c r="AP83" s="171"/>
      <c r="AQ83" s="172"/>
      <c r="AR83" s="174"/>
      <c r="AS83" s="174"/>
      <c r="AT83" s="174"/>
      <c r="AU83" s="156"/>
      <c r="AW83" s="182"/>
      <c r="AZ83" s="177"/>
      <c r="BA83" s="178"/>
    </row>
    <row r="84" spans="1:53" ht="30" customHeight="1">
      <c r="A84" s="40">
        <v>1</v>
      </c>
      <c r="C84" s="160">
        <f t="shared" si="11"/>
        <v>6.139999999999997</v>
      </c>
      <c r="D84" s="161"/>
      <c r="E84" s="148"/>
      <c r="F84" s="148"/>
      <c r="G84" s="148"/>
      <c r="H84" s="148"/>
      <c r="I84" s="148"/>
      <c r="J84" s="148"/>
      <c r="K84" s="149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247"/>
      <c r="Z84" s="247"/>
      <c r="AA84" s="247"/>
      <c r="AB84" s="247"/>
      <c r="AC84" s="196" t="s">
        <v>172</v>
      </c>
      <c r="AD84" s="197" t="s">
        <v>64</v>
      </c>
      <c r="AE84" s="198">
        <v>1</v>
      </c>
      <c r="AF84" s="151"/>
      <c r="AH84" s="143" t="str">
        <f t="shared" si="7"/>
        <v xml:space="preserve"> </v>
      </c>
      <c r="AI84" s="143" t="str">
        <f t="shared" si="8"/>
        <v xml:space="preserve">  </v>
      </c>
      <c r="AJ84" s="141">
        <f t="shared" si="9"/>
        <v>1</v>
      </c>
      <c r="AK84" s="142"/>
      <c r="AL84" s="142"/>
      <c r="AM84" s="142"/>
      <c r="AN84" s="142"/>
      <c r="AO84" s="154"/>
      <c r="AP84" s="171"/>
      <c r="AQ84" s="172"/>
      <c r="AR84" s="179"/>
      <c r="AS84" s="174"/>
      <c r="AT84" s="174"/>
      <c r="AU84" s="156"/>
      <c r="AW84" s="182"/>
      <c r="AZ84" s="177"/>
      <c r="BA84" s="178"/>
    </row>
    <row r="85" spans="1:53" ht="30" customHeight="1">
      <c r="A85" s="40">
        <v>1</v>
      </c>
      <c r="C85" s="160">
        <f t="shared" si="11"/>
        <v>6.1599999999999966</v>
      </c>
      <c r="D85" s="161"/>
      <c r="E85" s="162"/>
      <c r="F85" s="162"/>
      <c r="G85" s="162"/>
      <c r="H85" s="162"/>
      <c r="I85" s="162"/>
      <c r="J85" s="162"/>
      <c r="K85" s="163"/>
      <c r="L85" s="164"/>
      <c r="M85" s="164"/>
      <c r="N85" s="164"/>
      <c r="O85" s="150"/>
      <c r="P85" s="164"/>
      <c r="Q85" s="164"/>
      <c r="R85" s="164"/>
      <c r="S85" s="164"/>
      <c r="T85" s="164"/>
      <c r="U85" s="164"/>
      <c r="V85" s="164"/>
      <c r="W85" s="164"/>
      <c r="X85" s="164"/>
      <c r="Y85" s="247"/>
      <c r="Z85" s="247"/>
      <c r="AA85" s="247"/>
      <c r="AB85" s="247"/>
      <c r="AC85" s="196" t="s">
        <v>172</v>
      </c>
      <c r="AD85" s="197" t="s">
        <v>64</v>
      </c>
      <c r="AE85" s="198">
        <v>1</v>
      </c>
      <c r="AF85" s="151"/>
      <c r="AH85" s="143" t="str">
        <f t="shared" si="7"/>
        <v xml:space="preserve"> </v>
      </c>
      <c r="AI85" s="143" t="str">
        <f t="shared" si="8"/>
        <v xml:space="preserve">  </v>
      </c>
      <c r="AJ85" s="141">
        <f t="shared" si="9"/>
        <v>1</v>
      </c>
      <c r="AK85" s="142"/>
      <c r="AL85" s="142"/>
      <c r="AM85" s="142"/>
      <c r="AN85" s="142"/>
      <c r="AO85" s="154"/>
      <c r="AP85" s="171"/>
      <c r="AQ85" s="172"/>
      <c r="AR85" s="179"/>
      <c r="AS85" s="174"/>
      <c r="AT85" s="174"/>
      <c r="AU85" s="156"/>
      <c r="AW85" s="182"/>
      <c r="AZ85" s="177"/>
      <c r="BA85" s="178"/>
    </row>
    <row r="86" spans="1:53" ht="30" customHeight="1" thickBot="1">
      <c r="A86" s="40">
        <v>1</v>
      </c>
      <c r="C86" s="160">
        <f t="shared" si="11"/>
        <v>6.1799999999999962</v>
      </c>
      <c r="D86" s="161"/>
      <c r="E86" s="148"/>
      <c r="F86" s="148"/>
      <c r="G86" s="148"/>
      <c r="H86" s="148"/>
      <c r="I86" s="148"/>
      <c r="J86" s="148"/>
      <c r="K86" s="149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247"/>
      <c r="Z86" s="247"/>
      <c r="AA86" s="247"/>
      <c r="AB86" s="247"/>
      <c r="AC86" s="196" t="s">
        <v>172</v>
      </c>
      <c r="AD86" s="197" t="s">
        <v>64</v>
      </c>
      <c r="AE86" s="198">
        <v>1</v>
      </c>
      <c r="AF86" s="151"/>
      <c r="AH86" s="143" t="str">
        <f t="shared" si="7"/>
        <v xml:space="preserve"> </v>
      </c>
      <c r="AI86" s="143" t="str">
        <f t="shared" si="8"/>
        <v xml:space="preserve">  </v>
      </c>
      <c r="AJ86" s="141">
        <f t="shared" si="9"/>
        <v>1</v>
      </c>
      <c r="AK86" s="183"/>
      <c r="AL86" s="183"/>
      <c r="AM86" s="183"/>
      <c r="AN86" s="183"/>
      <c r="AO86" s="184"/>
      <c r="AP86" s="171"/>
      <c r="AQ86" s="172"/>
      <c r="AR86" s="179"/>
      <c r="AS86" s="174"/>
      <c r="AT86" s="174"/>
      <c r="AU86" s="185"/>
      <c r="AW86" s="186"/>
      <c r="AX86" s="187"/>
      <c r="AY86" s="187"/>
      <c r="AZ86" s="188"/>
      <c r="BA86" s="189"/>
    </row>
    <row r="87" spans="1:53" ht="30" customHeight="1" thickBot="1">
      <c r="A87" s="40">
        <v>1</v>
      </c>
      <c r="C87" s="146">
        <f>IF(C77="","",C77+1)</f>
        <v>7</v>
      </c>
      <c r="D87" s="147"/>
      <c r="E87" s="148"/>
      <c r="F87" s="148"/>
      <c r="G87" s="148"/>
      <c r="H87" s="148"/>
      <c r="I87" s="148"/>
      <c r="J87" s="148"/>
      <c r="K87" s="149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247"/>
      <c r="Z87" s="247"/>
      <c r="AA87" s="247"/>
      <c r="AB87" s="247"/>
      <c r="AC87" s="196" t="s">
        <v>172</v>
      </c>
      <c r="AD87" s="197" t="s">
        <v>64</v>
      </c>
      <c r="AE87" s="198">
        <v>1</v>
      </c>
      <c r="AF87" s="151"/>
      <c r="AH87" s="143" t="str">
        <f t="shared" si="7"/>
        <v xml:space="preserve"> </v>
      </c>
      <c r="AI87" s="143" t="str">
        <f t="shared" si="8"/>
        <v xml:space="preserve">  </v>
      </c>
      <c r="AJ87" s="141">
        <f t="shared" si="9"/>
        <v>1</v>
      </c>
      <c r="AK87" s="153"/>
      <c r="AL87" s="153"/>
      <c r="AM87" s="153"/>
      <c r="AN87" s="153"/>
      <c r="AO87" s="154"/>
      <c r="AP87" s="143"/>
      <c r="AQ87" s="143"/>
      <c r="AR87" s="143"/>
      <c r="AS87" s="155"/>
      <c r="AT87" s="155"/>
      <c r="AU87" s="156"/>
      <c r="AW87" s="157"/>
      <c r="AX87" s="158"/>
      <c r="AY87" s="158"/>
      <c r="AZ87" s="158"/>
      <c r="BA87" s="159"/>
    </row>
    <row r="88" spans="1:53" ht="30" customHeight="1">
      <c r="A88" s="40">
        <v>1</v>
      </c>
      <c r="C88" s="160">
        <f>IF(C87="","",IF(C87+0.02&lt;$J$8,C87+0.02,""))</f>
        <v>7.02</v>
      </c>
      <c r="D88" s="161"/>
      <c r="E88" s="148"/>
      <c r="F88" s="148"/>
      <c r="G88" s="148"/>
      <c r="H88" s="190"/>
      <c r="I88" s="148"/>
      <c r="J88" s="148"/>
      <c r="K88" s="149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247"/>
      <c r="Z88" s="247"/>
      <c r="AA88" s="247"/>
      <c r="AB88" s="247"/>
      <c r="AC88" s="196" t="s">
        <v>172</v>
      </c>
      <c r="AD88" s="197" t="s">
        <v>64</v>
      </c>
      <c r="AE88" s="198">
        <v>1</v>
      </c>
      <c r="AF88" s="151"/>
      <c r="AH88" s="143" t="str">
        <f t="shared" si="7"/>
        <v xml:space="preserve"> </v>
      </c>
      <c r="AI88" s="143" t="str">
        <f t="shared" si="8"/>
        <v xml:space="preserve">  </v>
      </c>
      <c r="AJ88" s="141">
        <f t="shared" si="9"/>
        <v>1</v>
      </c>
      <c r="AK88" s="142"/>
      <c r="AL88" s="142"/>
      <c r="AM88" s="142"/>
      <c r="AN88" s="142"/>
      <c r="AO88" s="154"/>
      <c r="AP88" s="165"/>
      <c r="AQ88" s="165"/>
      <c r="AR88" s="166"/>
      <c r="AS88" s="140"/>
      <c r="AT88" s="167"/>
      <c r="AU88" s="168"/>
      <c r="AW88" s="169"/>
      <c r="AX88" s="170"/>
      <c r="AY88" s="158"/>
      <c r="AZ88" s="158"/>
      <c r="BA88" s="159"/>
    </row>
    <row r="89" spans="1:53" ht="30" customHeight="1">
      <c r="A89" s="40">
        <v>1</v>
      </c>
      <c r="C89" s="160">
        <f t="shared" si="11"/>
        <v>7.0399999999999991</v>
      </c>
      <c r="D89" s="161"/>
      <c r="E89" s="148"/>
      <c r="F89" s="148"/>
      <c r="G89" s="191"/>
      <c r="H89" s="148"/>
      <c r="I89" s="192"/>
      <c r="J89" s="148"/>
      <c r="K89" s="149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247"/>
      <c r="Z89" s="247"/>
      <c r="AA89" s="247"/>
      <c r="AB89" s="247"/>
      <c r="AC89" s="196" t="s">
        <v>172</v>
      </c>
      <c r="AD89" s="197" t="s">
        <v>64</v>
      </c>
      <c r="AE89" s="198">
        <v>1</v>
      </c>
      <c r="AF89" s="151"/>
      <c r="AH89" s="143" t="str">
        <f t="shared" si="7"/>
        <v xml:space="preserve"> </v>
      </c>
      <c r="AI89" s="143" t="str">
        <f t="shared" si="8"/>
        <v xml:space="preserve">  </v>
      </c>
      <c r="AJ89" s="141">
        <f t="shared" si="9"/>
        <v>1</v>
      </c>
      <c r="AK89" s="142"/>
      <c r="AL89" s="142"/>
      <c r="AM89" s="142"/>
      <c r="AN89" s="142"/>
      <c r="AO89" s="154"/>
      <c r="AP89" s="171"/>
      <c r="AQ89" s="172"/>
      <c r="AR89" s="172"/>
      <c r="AS89" s="173"/>
      <c r="AT89" s="174"/>
      <c r="AU89" s="174"/>
      <c r="AW89" s="175"/>
      <c r="AX89" s="176"/>
      <c r="AZ89" s="177"/>
      <c r="BA89" s="178"/>
    </row>
    <row r="90" spans="1:53" ht="30" customHeight="1">
      <c r="A90" s="40">
        <v>1</v>
      </c>
      <c r="C90" s="160">
        <f t="shared" si="11"/>
        <v>7.0599999999999987</v>
      </c>
      <c r="D90" s="161"/>
      <c r="E90" s="148"/>
      <c r="F90" s="148"/>
      <c r="G90" s="191"/>
      <c r="H90" s="148"/>
      <c r="I90" s="192"/>
      <c r="J90" s="148"/>
      <c r="K90" s="149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247"/>
      <c r="Z90" s="247"/>
      <c r="AA90" s="247"/>
      <c r="AB90" s="247"/>
      <c r="AC90" s="196" t="s">
        <v>172</v>
      </c>
      <c r="AD90" s="197" t="s">
        <v>64</v>
      </c>
      <c r="AE90" s="198">
        <v>1</v>
      </c>
      <c r="AF90" s="151"/>
      <c r="AH90" s="143" t="str">
        <f t="shared" si="7"/>
        <v xml:space="preserve"> </v>
      </c>
      <c r="AI90" s="143" t="str">
        <f t="shared" si="8"/>
        <v xml:space="preserve">  </v>
      </c>
      <c r="AJ90" s="141">
        <f t="shared" si="9"/>
        <v>1</v>
      </c>
      <c r="AK90" s="142"/>
      <c r="AL90" s="142"/>
      <c r="AM90" s="142"/>
      <c r="AN90" s="142"/>
      <c r="AO90" s="154"/>
      <c r="AP90" s="171"/>
      <c r="AQ90" s="172"/>
      <c r="AR90" s="179"/>
      <c r="AS90" s="174"/>
      <c r="AT90" s="174"/>
      <c r="AU90" s="156"/>
      <c r="AW90" s="175"/>
      <c r="AX90" s="180"/>
      <c r="AZ90" s="177"/>
      <c r="BA90" s="178"/>
    </row>
    <row r="91" spans="1:53" ht="30" customHeight="1">
      <c r="A91" s="40">
        <v>1</v>
      </c>
      <c r="C91" s="160">
        <f t="shared" si="11"/>
        <v>7.0799999999999983</v>
      </c>
      <c r="D91" s="161"/>
      <c r="E91" s="148"/>
      <c r="F91" s="148"/>
      <c r="G91" s="191"/>
      <c r="H91" s="148"/>
      <c r="I91" s="192"/>
      <c r="J91" s="148"/>
      <c r="K91" s="149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247"/>
      <c r="Z91" s="247"/>
      <c r="AA91" s="247"/>
      <c r="AB91" s="247"/>
      <c r="AC91" s="196" t="s">
        <v>172</v>
      </c>
      <c r="AD91" s="197" t="s">
        <v>64</v>
      </c>
      <c r="AE91" s="198">
        <v>1</v>
      </c>
      <c r="AF91" s="151"/>
      <c r="AH91" s="143" t="str">
        <f t="shared" ref="AH91:AH154" si="12">IF(OR(M91="x",N91="x"),"FC3",IF(OR(L91="x",K91="x"),"FC2",IF(OR(J91="x",I91="x",H91="x",G91="x",E91="x",F91="x"),"FC1"," ")))</f>
        <v xml:space="preserve"> </v>
      </c>
      <c r="AI91" s="143" t="str">
        <f t="shared" ref="AI91:AI154" si="13">IF(OR(S91="x",T91="x"),"OPA","  ")</f>
        <v xml:space="preserve">  </v>
      </c>
      <c r="AJ91" s="141">
        <f t="shared" ref="AJ91:AJ154" si="14">IF(A91="","",A91)</f>
        <v>1</v>
      </c>
      <c r="AK91" s="142"/>
      <c r="AL91" s="142"/>
      <c r="AM91" s="142"/>
      <c r="AN91" s="142"/>
      <c r="AO91" s="154"/>
      <c r="AP91" s="171"/>
      <c r="AQ91" s="172"/>
      <c r="AR91" s="179"/>
      <c r="AS91" s="174"/>
      <c r="AT91" s="174"/>
      <c r="AU91" s="156"/>
      <c r="AW91" s="182"/>
      <c r="AZ91" s="177"/>
      <c r="BA91" s="178"/>
    </row>
    <row r="92" spans="1:53" ht="30" customHeight="1">
      <c r="A92" s="40">
        <v>1</v>
      </c>
      <c r="C92" s="160">
        <f t="shared" si="11"/>
        <v>7.0999999999999979</v>
      </c>
      <c r="D92" s="161"/>
      <c r="E92" s="148"/>
      <c r="F92" s="148"/>
      <c r="G92" s="191"/>
      <c r="H92" s="148"/>
      <c r="I92" s="192"/>
      <c r="J92" s="148"/>
      <c r="K92" s="149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247"/>
      <c r="Z92" s="247"/>
      <c r="AA92" s="247"/>
      <c r="AB92" s="247"/>
      <c r="AC92" s="196" t="s">
        <v>172</v>
      </c>
      <c r="AD92" s="197" t="s">
        <v>64</v>
      </c>
      <c r="AE92" s="198">
        <v>1</v>
      </c>
      <c r="AF92" s="151"/>
      <c r="AH92" s="143" t="str">
        <f t="shared" si="12"/>
        <v xml:space="preserve"> </v>
      </c>
      <c r="AI92" s="143" t="str">
        <f t="shared" si="13"/>
        <v xml:space="preserve">  </v>
      </c>
      <c r="AJ92" s="141">
        <f t="shared" si="14"/>
        <v>1</v>
      </c>
      <c r="AK92" s="142"/>
      <c r="AL92" s="142"/>
      <c r="AM92" s="142"/>
      <c r="AN92" s="142"/>
      <c r="AO92" s="154"/>
      <c r="AP92" s="171"/>
      <c r="AQ92" s="172"/>
      <c r="AR92" s="179"/>
      <c r="AS92" s="174"/>
      <c r="AT92" s="174"/>
      <c r="AU92" s="156"/>
      <c r="AW92" s="182"/>
      <c r="AZ92" s="177"/>
      <c r="BA92" s="178"/>
    </row>
    <row r="93" spans="1:53" ht="30" customHeight="1">
      <c r="A93" s="40">
        <v>1</v>
      </c>
      <c r="C93" s="160">
        <f t="shared" si="11"/>
        <v>7.1199999999999974</v>
      </c>
      <c r="D93" s="161"/>
      <c r="E93" s="148"/>
      <c r="F93" s="148"/>
      <c r="G93" s="191"/>
      <c r="H93" s="148"/>
      <c r="I93" s="192"/>
      <c r="J93" s="148"/>
      <c r="K93" s="149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247"/>
      <c r="Z93" s="247"/>
      <c r="AA93" s="247"/>
      <c r="AB93" s="247"/>
      <c r="AC93" s="196" t="s">
        <v>172</v>
      </c>
      <c r="AD93" s="197" t="s">
        <v>64</v>
      </c>
      <c r="AE93" s="198">
        <v>1</v>
      </c>
      <c r="AF93" s="151"/>
      <c r="AH93" s="143" t="str">
        <f t="shared" si="12"/>
        <v xml:space="preserve"> </v>
      </c>
      <c r="AI93" s="143" t="str">
        <f t="shared" si="13"/>
        <v xml:space="preserve">  </v>
      </c>
      <c r="AJ93" s="141">
        <f t="shared" si="14"/>
        <v>1</v>
      </c>
      <c r="AK93" s="142"/>
      <c r="AL93" s="142"/>
      <c r="AM93" s="142"/>
      <c r="AN93" s="142"/>
      <c r="AO93" s="154"/>
      <c r="AP93" s="171"/>
      <c r="AQ93" s="172"/>
      <c r="AR93" s="174"/>
      <c r="AS93" s="174"/>
      <c r="AT93" s="174"/>
      <c r="AU93" s="156"/>
      <c r="AW93" s="182"/>
      <c r="AZ93" s="177"/>
      <c r="BA93" s="178"/>
    </row>
    <row r="94" spans="1:53" ht="30" customHeight="1">
      <c r="A94" s="40">
        <v>1</v>
      </c>
      <c r="C94" s="160">
        <f t="shared" si="11"/>
        <v>7.139999999999997</v>
      </c>
      <c r="D94" s="161"/>
      <c r="E94" s="148"/>
      <c r="F94" s="148"/>
      <c r="G94" s="148"/>
      <c r="H94" s="162"/>
      <c r="I94" s="148"/>
      <c r="J94" s="148"/>
      <c r="K94" s="149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247"/>
      <c r="Z94" s="247"/>
      <c r="AA94" s="247"/>
      <c r="AB94" s="247"/>
      <c r="AC94" s="196" t="s">
        <v>172</v>
      </c>
      <c r="AD94" s="197" t="s">
        <v>64</v>
      </c>
      <c r="AE94" s="198">
        <v>1</v>
      </c>
      <c r="AF94" s="151"/>
      <c r="AH94" s="143" t="str">
        <f t="shared" si="12"/>
        <v xml:space="preserve"> </v>
      </c>
      <c r="AI94" s="143" t="str">
        <f t="shared" si="13"/>
        <v xml:space="preserve">  </v>
      </c>
      <c r="AJ94" s="141">
        <f t="shared" si="14"/>
        <v>1</v>
      </c>
      <c r="AK94" s="142"/>
      <c r="AL94" s="142"/>
      <c r="AM94" s="142"/>
      <c r="AN94" s="142"/>
      <c r="AO94" s="154"/>
      <c r="AP94" s="171"/>
      <c r="AQ94" s="172"/>
      <c r="AR94" s="179"/>
      <c r="AS94" s="174"/>
      <c r="AT94" s="174"/>
      <c r="AU94" s="156"/>
      <c r="AW94" s="182"/>
      <c r="AZ94" s="177"/>
      <c r="BA94" s="178"/>
    </row>
    <row r="95" spans="1:53" ht="30" customHeight="1">
      <c r="A95" s="40">
        <v>1</v>
      </c>
      <c r="C95" s="160">
        <f t="shared" si="11"/>
        <v>7.1599999999999966</v>
      </c>
      <c r="D95" s="161"/>
      <c r="E95" s="148"/>
      <c r="F95" s="148"/>
      <c r="G95" s="148"/>
      <c r="H95" s="148"/>
      <c r="I95" s="148"/>
      <c r="J95" s="148"/>
      <c r="K95" s="149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 t="s">
        <v>179</v>
      </c>
      <c r="X95" s="150"/>
      <c r="Y95" s="247"/>
      <c r="Z95" s="247"/>
      <c r="AA95" s="247"/>
      <c r="AB95" s="247"/>
      <c r="AC95" s="196" t="s">
        <v>172</v>
      </c>
      <c r="AD95" s="197" t="s">
        <v>64</v>
      </c>
      <c r="AE95" s="198">
        <v>1</v>
      </c>
      <c r="AF95" s="151"/>
      <c r="AH95" s="143" t="str">
        <f t="shared" si="12"/>
        <v xml:space="preserve"> </v>
      </c>
      <c r="AI95" s="143" t="str">
        <f t="shared" si="13"/>
        <v xml:space="preserve">  </v>
      </c>
      <c r="AJ95" s="141">
        <f t="shared" si="14"/>
        <v>1</v>
      </c>
      <c r="AK95" s="142"/>
      <c r="AL95" s="142"/>
      <c r="AM95" s="142"/>
      <c r="AN95" s="142"/>
      <c r="AO95" s="154"/>
      <c r="AP95" s="171"/>
      <c r="AQ95" s="172"/>
      <c r="AR95" s="179"/>
      <c r="AS95" s="174"/>
      <c r="AT95" s="174"/>
      <c r="AU95" s="156"/>
      <c r="AW95" s="182"/>
      <c r="AZ95" s="177"/>
      <c r="BA95" s="178"/>
    </row>
    <row r="96" spans="1:53" ht="30" customHeight="1" thickBot="1">
      <c r="A96" s="40">
        <v>1</v>
      </c>
      <c r="C96" s="160">
        <f t="shared" si="11"/>
        <v>7.1799999999999962</v>
      </c>
      <c r="D96" s="161"/>
      <c r="E96" s="148"/>
      <c r="F96" s="148"/>
      <c r="G96" s="148"/>
      <c r="H96" s="148"/>
      <c r="I96" s="148"/>
      <c r="J96" s="148"/>
      <c r="K96" s="149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 t="s">
        <v>179</v>
      </c>
      <c r="X96" s="150"/>
      <c r="Y96" s="247"/>
      <c r="Z96" s="247"/>
      <c r="AA96" s="247"/>
      <c r="AB96" s="247"/>
      <c r="AC96" s="196" t="s">
        <v>172</v>
      </c>
      <c r="AD96" s="197" t="s">
        <v>64</v>
      </c>
      <c r="AE96" s="198">
        <v>1</v>
      </c>
      <c r="AF96" s="151"/>
      <c r="AH96" s="143" t="str">
        <f t="shared" si="12"/>
        <v xml:space="preserve"> </v>
      </c>
      <c r="AI96" s="143" t="str">
        <f t="shared" si="13"/>
        <v xml:space="preserve">  </v>
      </c>
      <c r="AJ96" s="141">
        <f t="shared" si="14"/>
        <v>1</v>
      </c>
      <c r="AK96" s="183"/>
      <c r="AL96" s="183"/>
      <c r="AM96" s="183"/>
      <c r="AN96" s="183"/>
      <c r="AO96" s="184"/>
      <c r="AP96" s="171"/>
      <c r="AQ96" s="172"/>
      <c r="AR96" s="179"/>
      <c r="AS96" s="174"/>
      <c r="AT96" s="174"/>
      <c r="AU96" s="185"/>
      <c r="AW96" s="186"/>
      <c r="AX96" s="187"/>
      <c r="AY96" s="187"/>
      <c r="AZ96" s="188"/>
      <c r="BA96" s="189"/>
    </row>
    <row r="97" spans="1:53" ht="30" customHeight="1" thickBot="1">
      <c r="A97" s="40">
        <v>1</v>
      </c>
      <c r="C97" s="146">
        <f>IF(C87="","",C87+1)</f>
        <v>8</v>
      </c>
      <c r="D97" s="147"/>
      <c r="E97" s="148"/>
      <c r="F97" s="148"/>
      <c r="G97" s="148"/>
      <c r="H97" s="148"/>
      <c r="I97" s="148"/>
      <c r="J97" s="148"/>
      <c r="K97" s="149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247"/>
      <c r="Z97" s="247"/>
      <c r="AA97" s="247"/>
      <c r="AB97" s="247"/>
      <c r="AC97" s="196" t="s">
        <v>172</v>
      </c>
      <c r="AD97" s="197" t="s">
        <v>64</v>
      </c>
      <c r="AE97" s="198">
        <v>1</v>
      </c>
      <c r="AF97" s="151"/>
      <c r="AH97" s="143" t="str">
        <f t="shared" si="12"/>
        <v xml:space="preserve"> </v>
      </c>
      <c r="AI97" s="143" t="str">
        <f t="shared" si="13"/>
        <v xml:space="preserve">  </v>
      </c>
      <c r="AJ97" s="141">
        <f t="shared" si="14"/>
        <v>1</v>
      </c>
      <c r="AK97" s="153"/>
      <c r="AL97" s="153"/>
      <c r="AM97" s="153"/>
      <c r="AN97" s="153"/>
      <c r="AO97" s="154"/>
      <c r="AP97" s="143"/>
      <c r="AQ97" s="143"/>
      <c r="AR97" s="143"/>
      <c r="AS97" s="155"/>
      <c r="AT97" s="155"/>
      <c r="AU97" s="156"/>
      <c r="AW97" s="157"/>
      <c r="AX97" s="158"/>
      <c r="AY97" s="158"/>
      <c r="AZ97" s="158"/>
      <c r="BA97" s="159"/>
    </row>
    <row r="98" spans="1:53" ht="30" customHeight="1">
      <c r="A98" s="40">
        <v>1</v>
      </c>
      <c r="C98" s="160">
        <f>IF(C97="","",IF(C97+0.02&lt;$J$8,C97+0.02,""))</f>
        <v>8.02</v>
      </c>
      <c r="D98" s="161"/>
      <c r="E98" s="148"/>
      <c r="F98" s="148"/>
      <c r="G98" s="148"/>
      <c r="H98" s="148"/>
      <c r="I98" s="148"/>
      <c r="J98" s="148"/>
      <c r="K98" s="149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247"/>
      <c r="Z98" s="247"/>
      <c r="AA98" s="247"/>
      <c r="AB98" s="247"/>
      <c r="AC98" s="196" t="s">
        <v>172</v>
      </c>
      <c r="AD98" s="197" t="s">
        <v>64</v>
      </c>
      <c r="AE98" s="198">
        <v>1</v>
      </c>
      <c r="AF98" s="151"/>
      <c r="AH98" s="143" t="str">
        <f t="shared" si="12"/>
        <v xml:space="preserve"> </v>
      </c>
      <c r="AI98" s="143" t="str">
        <f t="shared" si="13"/>
        <v xml:space="preserve">  </v>
      </c>
      <c r="AJ98" s="141">
        <f t="shared" si="14"/>
        <v>1</v>
      </c>
      <c r="AK98" s="142"/>
      <c r="AL98" s="142"/>
      <c r="AM98" s="142"/>
      <c r="AN98" s="142"/>
      <c r="AO98" s="154"/>
      <c r="AP98" s="165"/>
      <c r="AQ98" s="165"/>
      <c r="AR98" s="166"/>
      <c r="AS98" s="140"/>
      <c r="AT98" s="167"/>
      <c r="AU98" s="168"/>
      <c r="AW98" s="169"/>
      <c r="AX98" s="170"/>
      <c r="AY98" s="158"/>
      <c r="AZ98" s="158"/>
      <c r="BA98" s="159"/>
    </row>
    <row r="99" spans="1:53" ht="30" customHeight="1">
      <c r="A99" s="40">
        <v>1</v>
      </c>
      <c r="C99" s="160">
        <f t="shared" si="11"/>
        <v>8.0399999999999991</v>
      </c>
      <c r="D99" s="161"/>
      <c r="E99" s="148"/>
      <c r="F99" s="148"/>
      <c r="G99" s="148"/>
      <c r="H99" s="148"/>
      <c r="I99" s="148"/>
      <c r="J99" s="148"/>
      <c r="K99" s="149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247"/>
      <c r="Z99" s="247"/>
      <c r="AA99" s="247"/>
      <c r="AB99" s="247"/>
      <c r="AC99" s="196" t="s">
        <v>172</v>
      </c>
      <c r="AD99" s="197" t="s">
        <v>64</v>
      </c>
      <c r="AE99" s="198">
        <v>1</v>
      </c>
      <c r="AF99" s="151"/>
      <c r="AH99" s="143" t="str">
        <f t="shared" si="12"/>
        <v xml:space="preserve"> </v>
      </c>
      <c r="AI99" s="143" t="str">
        <f t="shared" si="13"/>
        <v xml:space="preserve">  </v>
      </c>
      <c r="AJ99" s="141">
        <f t="shared" si="14"/>
        <v>1</v>
      </c>
      <c r="AK99" s="142"/>
      <c r="AL99" s="142"/>
      <c r="AM99" s="142"/>
      <c r="AN99" s="142"/>
      <c r="AO99" s="154"/>
      <c r="AP99" s="171"/>
      <c r="AQ99" s="172"/>
      <c r="AR99" s="172"/>
      <c r="AS99" s="173"/>
      <c r="AT99" s="174"/>
      <c r="AU99" s="174"/>
      <c r="AW99" s="175"/>
      <c r="AX99" s="176"/>
      <c r="AZ99" s="177"/>
      <c r="BA99" s="178"/>
    </row>
    <row r="100" spans="1:53" ht="30" customHeight="1">
      <c r="A100" s="40">
        <v>1</v>
      </c>
      <c r="C100" s="160">
        <f t="shared" si="11"/>
        <v>8.0599999999999987</v>
      </c>
      <c r="D100" s="161"/>
      <c r="E100" s="148"/>
      <c r="F100" s="148"/>
      <c r="G100" s="148"/>
      <c r="H100" s="148"/>
      <c r="I100" s="148"/>
      <c r="J100" s="148"/>
      <c r="K100" s="149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247"/>
      <c r="Z100" s="247"/>
      <c r="AA100" s="247"/>
      <c r="AB100" s="247"/>
      <c r="AC100" s="196" t="s">
        <v>172</v>
      </c>
      <c r="AD100" s="197" t="s">
        <v>64</v>
      </c>
      <c r="AE100" s="198">
        <v>1</v>
      </c>
      <c r="AF100" s="151"/>
      <c r="AH100" s="143" t="str">
        <f t="shared" si="12"/>
        <v xml:space="preserve"> </v>
      </c>
      <c r="AI100" s="143" t="str">
        <f t="shared" si="13"/>
        <v xml:space="preserve">  </v>
      </c>
      <c r="AJ100" s="141">
        <f t="shared" si="14"/>
        <v>1</v>
      </c>
      <c r="AK100" s="142"/>
      <c r="AL100" s="142"/>
      <c r="AM100" s="142"/>
      <c r="AN100" s="142"/>
      <c r="AO100" s="154"/>
      <c r="AP100" s="171"/>
      <c r="AQ100" s="172"/>
      <c r="AR100" s="179"/>
      <c r="AS100" s="174"/>
      <c r="AT100" s="174"/>
      <c r="AU100" s="156"/>
      <c r="AW100" s="175"/>
      <c r="AX100" s="180"/>
      <c r="AZ100" s="177"/>
      <c r="BA100" s="178"/>
    </row>
    <row r="101" spans="1:53" ht="30" customHeight="1">
      <c r="A101" s="40">
        <v>1</v>
      </c>
      <c r="C101" s="160">
        <f t="shared" si="11"/>
        <v>8.0799999999999983</v>
      </c>
      <c r="D101" s="161"/>
      <c r="E101" s="148"/>
      <c r="F101" s="148"/>
      <c r="G101" s="148"/>
      <c r="H101" s="148"/>
      <c r="I101" s="148"/>
      <c r="J101" s="148"/>
      <c r="K101" s="149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247"/>
      <c r="Z101" s="247"/>
      <c r="AA101" s="247"/>
      <c r="AB101" s="247"/>
      <c r="AC101" s="196" t="s">
        <v>172</v>
      </c>
      <c r="AD101" s="197" t="s">
        <v>64</v>
      </c>
      <c r="AE101" s="198">
        <v>1</v>
      </c>
      <c r="AF101" s="151"/>
      <c r="AH101" s="143" t="str">
        <f t="shared" si="12"/>
        <v xml:space="preserve"> </v>
      </c>
      <c r="AI101" s="143" t="str">
        <f t="shared" si="13"/>
        <v xml:space="preserve">  </v>
      </c>
      <c r="AJ101" s="141">
        <f t="shared" si="14"/>
        <v>1</v>
      </c>
      <c r="AK101" s="142"/>
      <c r="AL101" s="142"/>
      <c r="AM101" s="142"/>
      <c r="AN101" s="142"/>
      <c r="AO101" s="154"/>
      <c r="AP101" s="171"/>
      <c r="AQ101" s="172"/>
      <c r="AR101" s="179"/>
      <c r="AS101" s="174"/>
      <c r="AT101" s="174"/>
      <c r="AU101" s="156"/>
      <c r="AW101" s="182"/>
      <c r="AZ101" s="177"/>
      <c r="BA101" s="178"/>
    </row>
    <row r="102" spans="1:53" ht="30" customHeight="1">
      <c r="A102" s="40">
        <v>1</v>
      </c>
      <c r="C102" s="160">
        <f t="shared" ref="C102:C165" si="15">IF(C101="","",IF(C101+0.02&lt;$J$8,C101+0.02,""))</f>
        <v>8.0999999999999979</v>
      </c>
      <c r="D102" s="161"/>
      <c r="E102" s="148"/>
      <c r="F102" s="148"/>
      <c r="G102" s="148"/>
      <c r="H102" s="148"/>
      <c r="I102" s="148"/>
      <c r="J102" s="148"/>
      <c r="K102" s="149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247"/>
      <c r="Z102" s="247"/>
      <c r="AA102" s="247"/>
      <c r="AB102" s="247"/>
      <c r="AC102" s="196" t="s">
        <v>172</v>
      </c>
      <c r="AD102" s="197" t="s">
        <v>64</v>
      </c>
      <c r="AE102" s="198">
        <v>1</v>
      </c>
      <c r="AF102" s="151"/>
      <c r="AH102" s="143" t="str">
        <f t="shared" si="12"/>
        <v xml:space="preserve"> </v>
      </c>
      <c r="AI102" s="143" t="str">
        <f t="shared" si="13"/>
        <v xml:space="preserve">  </v>
      </c>
      <c r="AJ102" s="141">
        <f t="shared" si="14"/>
        <v>1</v>
      </c>
      <c r="AK102" s="142"/>
      <c r="AL102" s="142"/>
      <c r="AM102" s="142"/>
      <c r="AN102" s="142"/>
      <c r="AO102" s="154"/>
      <c r="AP102" s="171"/>
      <c r="AQ102" s="172"/>
      <c r="AR102" s="179"/>
      <c r="AS102" s="174"/>
      <c r="AT102" s="174"/>
      <c r="AU102" s="156"/>
      <c r="AW102" s="182"/>
      <c r="AZ102" s="177"/>
      <c r="BA102" s="178"/>
    </row>
    <row r="103" spans="1:53" ht="30" customHeight="1">
      <c r="A103" s="40">
        <v>1</v>
      </c>
      <c r="C103" s="160">
        <f t="shared" si="15"/>
        <v>8.1199999999999974</v>
      </c>
      <c r="D103" s="161"/>
      <c r="E103" s="148"/>
      <c r="F103" s="148"/>
      <c r="G103" s="148"/>
      <c r="H103" s="148"/>
      <c r="I103" s="148"/>
      <c r="J103" s="148"/>
      <c r="K103" s="149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247"/>
      <c r="Z103" s="247"/>
      <c r="AA103" s="247"/>
      <c r="AB103" s="247"/>
      <c r="AC103" s="196" t="s">
        <v>172</v>
      </c>
      <c r="AD103" s="197" t="s">
        <v>64</v>
      </c>
      <c r="AE103" s="198">
        <v>1</v>
      </c>
      <c r="AF103" s="151"/>
      <c r="AH103" s="143" t="str">
        <f t="shared" si="12"/>
        <v xml:space="preserve"> </v>
      </c>
      <c r="AI103" s="143" t="str">
        <f t="shared" si="13"/>
        <v xml:space="preserve">  </v>
      </c>
      <c r="AJ103" s="141">
        <f t="shared" si="14"/>
        <v>1</v>
      </c>
      <c r="AK103" s="142"/>
      <c r="AL103" s="142"/>
      <c r="AM103" s="142"/>
      <c r="AN103" s="142"/>
      <c r="AO103" s="154"/>
      <c r="AP103" s="171"/>
      <c r="AQ103" s="172"/>
      <c r="AR103" s="174"/>
      <c r="AS103" s="174"/>
      <c r="AT103" s="174"/>
      <c r="AU103" s="156"/>
      <c r="AW103" s="182"/>
      <c r="AZ103" s="177"/>
      <c r="BA103" s="178"/>
    </row>
    <row r="104" spans="1:53" ht="30" customHeight="1">
      <c r="A104" s="40">
        <v>1</v>
      </c>
      <c r="C104" s="160">
        <f t="shared" si="15"/>
        <v>8.139999999999997</v>
      </c>
      <c r="D104" s="161"/>
      <c r="E104" s="148"/>
      <c r="F104" s="148"/>
      <c r="G104" s="148"/>
      <c r="H104" s="148"/>
      <c r="I104" s="148"/>
      <c r="J104" s="148"/>
      <c r="K104" s="149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247"/>
      <c r="Z104" s="247"/>
      <c r="AA104" s="247"/>
      <c r="AB104" s="247"/>
      <c r="AC104" s="196" t="s">
        <v>172</v>
      </c>
      <c r="AD104" s="197" t="s">
        <v>64</v>
      </c>
      <c r="AE104" s="198">
        <v>1</v>
      </c>
      <c r="AF104" s="151"/>
      <c r="AH104" s="143" t="str">
        <f t="shared" si="12"/>
        <v xml:space="preserve"> </v>
      </c>
      <c r="AI104" s="143" t="str">
        <f t="shared" si="13"/>
        <v xml:space="preserve">  </v>
      </c>
      <c r="AJ104" s="141">
        <f t="shared" si="14"/>
        <v>1</v>
      </c>
      <c r="AK104" s="142"/>
      <c r="AL104" s="142"/>
      <c r="AM104" s="142"/>
      <c r="AN104" s="142"/>
      <c r="AO104" s="154"/>
      <c r="AP104" s="171"/>
      <c r="AQ104" s="172"/>
      <c r="AR104" s="179"/>
      <c r="AS104" s="174"/>
      <c r="AT104" s="174"/>
      <c r="AU104" s="156"/>
      <c r="AW104" s="182"/>
      <c r="AZ104" s="177"/>
      <c r="BA104" s="178"/>
    </row>
    <row r="105" spans="1:53" ht="30" customHeight="1">
      <c r="A105" s="40">
        <v>1</v>
      </c>
      <c r="C105" s="160">
        <f t="shared" si="15"/>
        <v>8.1599999999999966</v>
      </c>
      <c r="D105" s="161"/>
      <c r="E105" s="148"/>
      <c r="F105" s="148"/>
      <c r="G105" s="148"/>
      <c r="H105" s="148"/>
      <c r="I105" s="148"/>
      <c r="J105" s="148"/>
      <c r="K105" s="149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247"/>
      <c r="Z105" s="247"/>
      <c r="AA105" s="247"/>
      <c r="AB105" s="247"/>
      <c r="AC105" s="196" t="s">
        <v>172</v>
      </c>
      <c r="AD105" s="197" t="s">
        <v>64</v>
      </c>
      <c r="AE105" s="198">
        <v>1</v>
      </c>
      <c r="AF105" s="151"/>
      <c r="AH105" s="143" t="str">
        <f t="shared" si="12"/>
        <v xml:space="preserve"> </v>
      </c>
      <c r="AI105" s="143" t="str">
        <f t="shared" si="13"/>
        <v xml:space="preserve">  </v>
      </c>
      <c r="AJ105" s="141">
        <f t="shared" si="14"/>
        <v>1</v>
      </c>
      <c r="AK105" s="142"/>
      <c r="AL105" s="142"/>
      <c r="AM105" s="142"/>
      <c r="AN105" s="142"/>
      <c r="AO105" s="154"/>
      <c r="AP105" s="171"/>
      <c r="AQ105" s="172"/>
      <c r="AR105" s="179"/>
      <c r="AS105" s="174"/>
      <c r="AT105" s="174"/>
      <c r="AU105" s="156"/>
      <c r="AW105" s="182"/>
      <c r="AZ105" s="177"/>
      <c r="BA105" s="178"/>
    </row>
    <row r="106" spans="1:53" ht="30" customHeight="1" thickBot="1">
      <c r="A106" s="40">
        <v>1</v>
      </c>
      <c r="C106" s="160">
        <f t="shared" si="15"/>
        <v>8.1799999999999962</v>
      </c>
      <c r="D106" s="161"/>
      <c r="E106" s="148"/>
      <c r="F106" s="148"/>
      <c r="G106" s="148"/>
      <c r="H106" s="148"/>
      <c r="I106" s="148"/>
      <c r="J106" s="148"/>
      <c r="K106" s="149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247"/>
      <c r="Z106" s="247"/>
      <c r="AA106" s="247"/>
      <c r="AB106" s="247"/>
      <c r="AC106" s="196" t="s">
        <v>172</v>
      </c>
      <c r="AD106" s="197" t="s">
        <v>64</v>
      </c>
      <c r="AE106" s="198">
        <v>1</v>
      </c>
      <c r="AF106" s="151"/>
      <c r="AH106" s="143" t="str">
        <f t="shared" si="12"/>
        <v xml:space="preserve"> </v>
      </c>
      <c r="AI106" s="143" t="str">
        <f t="shared" si="13"/>
        <v xml:space="preserve">  </v>
      </c>
      <c r="AJ106" s="141">
        <f t="shared" si="14"/>
        <v>1</v>
      </c>
      <c r="AK106" s="183"/>
      <c r="AL106" s="183"/>
      <c r="AM106" s="183"/>
      <c r="AN106" s="183"/>
      <c r="AO106" s="184"/>
      <c r="AP106" s="171"/>
      <c r="AQ106" s="172"/>
      <c r="AR106" s="179"/>
      <c r="AS106" s="174"/>
      <c r="AT106" s="174"/>
      <c r="AU106" s="185"/>
      <c r="AW106" s="186"/>
      <c r="AX106" s="187"/>
      <c r="AY106" s="187"/>
      <c r="AZ106" s="188"/>
      <c r="BA106" s="189"/>
    </row>
    <row r="107" spans="1:53" ht="30" customHeight="1" thickBot="1">
      <c r="A107" s="40">
        <v>1</v>
      </c>
      <c r="C107" s="146">
        <f>IF(C97="","",C97+1)</f>
        <v>9</v>
      </c>
      <c r="D107" s="147"/>
      <c r="E107" s="148"/>
      <c r="F107" s="148"/>
      <c r="G107" s="148"/>
      <c r="H107" s="148"/>
      <c r="I107" s="148"/>
      <c r="J107" s="148"/>
      <c r="K107" s="149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247"/>
      <c r="Z107" s="247"/>
      <c r="AA107" s="247"/>
      <c r="AB107" s="247"/>
      <c r="AC107" s="196" t="s">
        <v>172</v>
      </c>
      <c r="AD107" s="197" t="s">
        <v>64</v>
      </c>
      <c r="AE107" s="198">
        <v>1</v>
      </c>
      <c r="AF107" s="151"/>
      <c r="AH107" s="143" t="str">
        <f t="shared" si="12"/>
        <v xml:space="preserve"> </v>
      </c>
      <c r="AI107" s="143" t="str">
        <f t="shared" si="13"/>
        <v xml:space="preserve">  </v>
      </c>
      <c r="AJ107" s="141">
        <f t="shared" si="14"/>
        <v>1</v>
      </c>
      <c r="AK107" s="153"/>
      <c r="AL107" s="153"/>
      <c r="AM107" s="153"/>
      <c r="AN107" s="153"/>
      <c r="AO107" s="154"/>
      <c r="AP107" s="143"/>
      <c r="AQ107" s="143"/>
      <c r="AR107" s="143"/>
      <c r="AS107" s="155"/>
      <c r="AT107" s="155"/>
      <c r="AU107" s="156"/>
      <c r="AW107" s="157"/>
      <c r="AX107" s="158"/>
      <c r="AY107" s="158"/>
      <c r="AZ107" s="158"/>
      <c r="BA107" s="159"/>
    </row>
    <row r="108" spans="1:53" ht="30" customHeight="1">
      <c r="A108" s="40">
        <v>1</v>
      </c>
      <c r="C108" s="160">
        <f>IF(C107="","",IF(C107+0.02&lt;$J$8,C107+0.02,""))</f>
        <v>9.02</v>
      </c>
      <c r="D108" s="161"/>
      <c r="E108" s="148"/>
      <c r="F108" s="148"/>
      <c r="G108" s="148"/>
      <c r="H108" s="148"/>
      <c r="I108" s="148"/>
      <c r="J108" s="148"/>
      <c r="K108" s="149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247"/>
      <c r="Z108" s="247"/>
      <c r="AA108" s="247"/>
      <c r="AB108" s="247"/>
      <c r="AC108" s="196" t="s">
        <v>172</v>
      </c>
      <c r="AD108" s="197" t="s">
        <v>64</v>
      </c>
      <c r="AE108" s="198">
        <v>1</v>
      </c>
      <c r="AF108" s="151"/>
      <c r="AH108" s="143" t="str">
        <f t="shared" si="12"/>
        <v xml:space="preserve"> </v>
      </c>
      <c r="AI108" s="143" t="str">
        <f t="shared" si="13"/>
        <v xml:space="preserve">  </v>
      </c>
      <c r="AJ108" s="141">
        <f t="shared" si="14"/>
        <v>1</v>
      </c>
      <c r="AK108" s="142"/>
      <c r="AL108" s="142"/>
      <c r="AM108" s="142"/>
      <c r="AN108" s="142"/>
      <c r="AO108" s="154"/>
      <c r="AP108" s="165"/>
      <c r="AQ108" s="165"/>
      <c r="AR108" s="166"/>
      <c r="AS108" s="140"/>
      <c r="AT108" s="167"/>
      <c r="AU108" s="168"/>
      <c r="AW108" s="169"/>
      <c r="AX108" s="170"/>
      <c r="AY108" s="158"/>
      <c r="AZ108" s="158"/>
      <c r="BA108" s="159"/>
    </row>
    <row r="109" spans="1:53" ht="30" customHeight="1">
      <c r="A109" s="40">
        <v>1</v>
      </c>
      <c r="C109" s="160">
        <f t="shared" si="15"/>
        <v>9.0399999999999991</v>
      </c>
      <c r="D109" s="161"/>
      <c r="E109" s="148"/>
      <c r="F109" s="148"/>
      <c r="G109" s="148"/>
      <c r="H109" s="148"/>
      <c r="I109" s="148"/>
      <c r="J109" s="148"/>
      <c r="K109" s="149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247"/>
      <c r="Z109" s="247"/>
      <c r="AA109" s="247"/>
      <c r="AB109" s="247"/>
      <c r="AC109" s="196" t="s">
        <v>172</v>
      </c>
      <c r="AD109" s="197" t="s">
        <v>64</v>
      </c>
      <c r="AE109" s="198">
        <v>1</v>
      </c>
      <c r="AF109" s="151"/>
      <c r="AH109" s="143" t="str">
        <f t="shared" si="12"/>
        <v xml:space="preserve"> </v>
      </c>
      <c r="AI109" s="143" t="str">
        <f t="shared" si="13"/>
        <v xml:space="preserve">  </v>
      </c>
      <c r="AJ109" s="141">
        <f t="shared" si="14"/>
        <v>1</v>
      </c>
      <c r="AK109" s="142"/>
      <c r="AL109" s="142"/>
      <c r="AM109" s="142"/>
      <c r="AN109" s="142"/>
      <c r="AO109" s="154"/>
      <c r="AP109" s="171"/>
      <c r="AQ109" s="172"/>
      <c r="AR109" s="172"/>
      <c r="AS109" s="173"/>
      <c r="AT109" s="174"/>
      <c r="AU109" s="174"/>
      <c r="AW109" s="175"/>
      <c r="AX109" s="176"/>
      <c r="AZ109" s="177"/>
      <c r="BA109" s="178"/>
    </row>
    <row r="110" spans="1:53" ht="30" customHeight="1">
      <c r="A110" s="40">
        <v>1</v>
      </c>
      <c r="C110" s="160">
        <f t="shared" si="15"/>
        <v>9.0599999999999987</v>
      </c>
      <c r="D110" s="161"/>
      <c r="E110" s="148"/>
      <c r="F110" s="148"/>
      <c r="G110" s="148"/>
      <c r="H110" s="148"/>
      <c r="I110" s="148"/>
      <c r="J110" s="148"/>
      <c r="K110" s="149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247"/>
      <c r="Z110" s="247"/>
      <c r="AA110" s="247"/>
      <c r="AB110" s="247"/>
      <c r="AC110" s="196" t="s">
        <v>172</v>
      </c>
      <c r="AD110" s="197" t="s">
        <v>64</v>
      </c>
      <c r="AE110" s="198">
        <v>1</v>
      </c>
      <c r="AF110" s="151"/>
      <c r="AH110" s="143" t="str">
        <f t="shared" si="12"/>
        <v xml:space="preserve"> </v>
      </c>
      <c r="AI110" s="143" t="str">
        <f t="shared" si="13"/>
        <v xml:space="preserve">  </v>
      </c>
      <c r="AJ110" s="141">
        <f t="shared" si="14"/>
        <v>1</v>
      </c>
      <c r="AK110" s="142"/>
      <c r="AL110" s="142"/>
      <c r="AM110" s="142"/>
      <c r="AN110" s="142"/>
      <c r="AO110" s="154"/>
      <c r="AP110" s="171"/>
      <c r="AQ110" s="172"/>
      <c r="AR110" s="179"/>
      <c r="AS110" s="174"/>
      <c r="AT110" s="174"/>
      <c r="AU110" s="156"/>
      <c r="AW110" s="175"/>
      <c r="AX110" s="180"/>
      <c r="AZ110" s="177"/>
      <c r="BA110" s="178"/>
    </row>
    <row r="111" spans="1:53" ht="30" customHeight="1">
      <c r="A111" s="40">
        <v>1</v>
      </c>
      <c r="C111" s="160">
        <f t="shared" si="15"/>
        <v>9.0799999999999983</v>
      </c>
      <c r="D111" s="161"/>
      <c r="E111" s="148"/>
      <c r="F111" s="148"/>
      <c r="G111" s="148"/>
      <c r="H111" s="148"/>
      <c r="I111" s="148"/>
      <c r="J111" s="148"/>
      <c r="K111" s="149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247"/>
      <c r="Z111" s="247"/>
      <c r="AA111" s="247"/>
      <c r="AB111" s="247"/>
      <c r="AC111" s="196" t="s">
        <v>172</v>
      </c>
      <c r="AD111" s="197" t="s">
        <v>64</v>
      </c>
      <c r="AE111" s="198">
        <v>1</v>
      </c>
      <c r="AF111" s="151"/>
      <c r="AH111" s="143" t="str">
        <f t="shared" si="12"/>
        <v xml:space="preserve"> </v>
      </c>
      <c r="AI111" s="143" t="str">
        <f t="shared" si="13"/>
        <v xml:space="preserve">  </v>
      </c>
      <c r="AJ111" s="141">
        <f t="shared" si="14"/>
        <v>1</v>
      </c>
      <c r="AK111" s="142"/>
      <c r="AL111" s="142"/>
      <c r="AM111" s="142"/>
      <c r="AN111" s="142"/>
      <c r="AO111" s="154"/>
      <c r="AP111" s="171"/>
      <c r="AQ111" s="172"/>
      <c r="AR111" s="179"/>
      <c r="AS111" s="174"/>
      <c r="AT111" s="174"/>
      <c r="AU111" s="156"/>
      <c r="AW111" s="182"/>
      <c r="AZ111" s="177"/>
      <c r="BA111" s="178"/>
    </row>
    <row r="112" spans="1:53" ht="30" customHeight="1">
      <c r="A112" s="40">
        <v>1</v>
      </c>
      <c r="C112" s="160">
        <f t="shared" si="15"/>
        <v>9.0999999999999979</v>
      </c>
      <c r="D112" s="161"/>
      <c r="E112" s="148"/>
      <c r="F112" s="148"/>
      <c r="G112" s="148"/>
      <c r="H112" s="148"/>
      <c r="I112" s="148"/>
      <c r="J112" s="148"/>
      <c r="K112" s="149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247"/>
      <c r="Z112" s="247"/>
      <c r="AA112" s="247"/>
      <c r="AB112" s="247"/>
      <c r="AC112" s="196" t="s">
        <v>172</v>
      </c>
      <c r="AD112" s="197" t="s">
        <v>64</v>
      </c>
      <c r="AE112" s="198">
        <v>1</v>
      </c>
      <c r="AF112" s="151"/>
      <c r="AH112" s="143" t="str">
        <f t="shared" si="12"/>
        <v xml:space="preserve"> </v>
      </c>
      <c r="AI112" s="143" t="str">
        <f t="shared" si="13"/>
        <v xml:space="preserve">  </v>
      </c>
      <c r="AJ112" s="141">
        <f t="shared" si="14"/>
        <v>1</v>
      </c>
      <c r="AK112" s="142"/>
      <c r="AL112" s="142"/>
      <c r="AM112" s="142"/>
      <c r="AN112" s="142"/>
      <c r="AO112" s="154"/>
      <c r="AP112" s="171"/>
      <c r="AQ112" s="172"/>
      <c r="AR112" s="179"/>
      <c r="AS112" s="174"/>
      <c r="AT112" s="174"/>
      <c r="AU112" s="156"/>
      <c r="AW112" s="182"/>
      <c r="AZ112" s="177"/>
      <c r="BA112" s="178"/>
    </row>
    <row r="113" spans="1:53" ht="30" customHeight="1">
      <c r="A113" s="40">
        <v>1</v>
      </c>
      <c r="C113" s="160">
        <f t="shared" si="15"/>
        <v>9.1199999999999974</v>
      </c>
      <c r="D113" s="161"/>
      <c r="E113" s="148"/>
      <c r="F113" s="148"/>
      <c r="G113" s="148"/>
      <c r="H113" s="148"/>
      <c r="I113" s="148"/>
      <c r="J113" s="148"/>
      <c r="K113" s="149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247"/>
      <c r="Z113" s="247"/>
      <c r="AA113" s="247"/>
      <c r="AB113" s="247"/>
      <c r="AC113" s="196" t="s">
        <v>172</v>
      </c>
      <c r="AD113" s="197" t="s">
        <v>64</v>
      </c>
      <c r="AE113" s="198">
        <v>1</v>
      </c>
      <c r="AF113" s="151"/>
      <c r="AH113" s="143" t="str">
        <f t="shared" si="12"/>
        <v xml:space="preserve"> </v>
      </c>
      <c r="AI113" s="143" t="str">
        <f t="shared" si="13"/>
        <v xml:space="preserve">  </v>
      </c>
      <c r="AJ113" s="141">
        <f t="shared" si="14"/>
        <v>1</v>
      </c>
      <c r="AK113" s="142"/>
      <c r="AL113" s="142"/>
      <c r="AM113" s="142"/>
      <c r="AN113" s="142"/>
      <c r="AO113" s="154"/>
      <c r="AP113" s="171"/>
      <c r="AQ113" s="172"/>
      <c r="AR113" s="174"/>
      <c r="AS113" s="174"/>
      <c r="AT113" s="174"/>
      <c r="AU113" s="156"/>
      <c r="AW113" s="182"/>
      <c r="AZ113" s="177"/>
      <c r="BA113" s="178"/>
    </row>
    <row r="114" spans="1:53" ht="30" customHeight="1">
      <c r="A114" s="40">
        <v>1</v>
      </c>
      <c r="C114" s="160">
        <f t="shared" si="15"/>
        <v>9.139999999999997</v>
      </c>
      <c r="D114" s="161"/>
      <c r="E114" s="148"/>
      <c r="F114" s="148"/>
      <c r="G114" s="148"/>
      <c r="H114" s="148"/>
      <c r="I114" s="148"/>
      <c r="J114" s="148"/>
      <c r="K114" s="149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247"/>
      <c r="Z114" s="247"/>
      <c r="AA114" s="247"/>
      <c r="AB114" s="247"/>
      <c r="AC114" s="196" t="s">
        <v>172</v>
      </c>
      <c r="AD114" s="197" t="s">
        <v>64</v>
      </c>
      <c r="AE114" s="198">
        <v>1</v>
      </c>
      <c r="AF114" s="151"/>
      <c r="AH114" s="143" t="str">
        <f t="shared" si="12"/>
        <v xml:space="preserve"> </v>
      </c>
      <c r="AI114" s="143" t="str">
        <f t="shared" si="13"/>
        <v xml:space="preserve">  </v>
      </c>
      <c r="AJ114" s="141">
        <f t="shared" si="14"/>
        <v>1</v>
      </c>
      <c r="AK114" s="142"/>
      <c r="AL114" s="142"/>
      <c r="AM114" s="142"/>
      <c r="AN114" s="142"/>
      <c r="AO114" s="154"/>
      <c r="AP114" s="171"/>
      <c r="AQ114" s="172"/>
      <c r="AR114" s="179"/>
      <c r="AS114" s="174"/>
      <c r="AT114" s="174"/>
      <c r="AU114" s="156"/>
      <c r="AW114" s="182"/>
      <c r="AZ114" s="177"/>
      <c r="BA114" s="178"/>
    </row>
    <row r="115" spans="1:53" ht="30" customHeight="1">
      <c r="A115" s="40">
        <v>1</v>
      </c>
      <c r="C115" s="160">
        <f t="shared" si="15"/>
        <v>9.1599999999999966</v>
      </c>
      <c r="D115" s="161"/>
      <c r="E115" s="148"/>
      <c r="F115" s="148"/>
      <c r="G115" s="148"/>
      <c r="H115" s="148"/>
      <c r="I115" s="148"/>
      <c r="J115" s="148"/>
      <c r="K115" s="149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247"/>
      <c r="Z115" s="247"/>
      <c r="AA115" s="247"/>
      <c r="AB115" s="247"/>
      <c r="AC115" s="196" t="s">
        <v>172</v>
      </c>
      <c r="AD115" s="197" t="s">
        <v>64</v>
      </c>
      <c r="AE115" s="198">
        <v>1</v>
      </c>
      <c r="AF115" s="151"/>
      <c r="AH115" s="143" t="str">
        <f t="shared" si="12"/>
        <v xml:space="preserve"> </v>
      </c>
      <c r="AI115" s="143" t="str">
        <f t="shared" si="13"/>
        <v xml:space="preserve">  </v>
      </c>
      <c r="AJ115" s="141">
        <f t="shared" si="14"/>
        <v>1</v>
      </c>
      <c r="AK115" s="142"/>
      <c r="AL115" s="142"/>
      <c r="AM115" s="142"/>
      <c r="AN115" s="142"/>
      <c r="AO115" s="154"/>
      <c r="AP115" s="171"/>
      <c r="AQ115" s="172"/>
      <c r="AR115" s="179"/>
      <c r="AS115" s="174"/>
      <c r="AT115" s="174"/>
      <c r="AU115" s="156"/>
      <c r="AW115" s="182"/>
      <c r="AZ115" s="177"/>
      <c r="BA115" s="178"/>
    </row>
    <row r="116" spans="1:53" ht="30" customHeight="1" thickBot="1">
      <c r="A116" s="40">
        <v>1</v>
      </c>
      <c r="C116" s="160">
        <f t="shared" si="15"/>
        <v>9.1799999999999962</v>
      </c>
      <c r="D116" s="161"/>
      <c r="E116" s="148"/>
      <c r="F116" s="148"/>
      <c r="G116" s="148"/>
      <c r="H116" s="148"/>
      <c r="I116" s="148"/>
      <c r="J116" s="148"/>
      <c r="K116" s="149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247"/>
      <c r="Z116" s="247"/>
      <c r="AA116" s="247"/>
      <c r="AB116" s="247"/>
      <c r="AC116" s="196" t="s">
        <v>172</v>
      </c>
      <c r="AD116" s="197" t="s">
        <v>64</v>
      </c>
      <c r="AE116" s="198">
        <v>1</v>
      </c>
      <c r="AF116" s="151"/>
      <c r="AH116" s="143" t="str">
        <f t="shared" si="12"/>
        <v xml:space="preserve"> </v>
      </c>
      <c r="AI116" s="143" t="str">
        <f t="shared" si="13"/>
        <v xml:space="preserve">  </v>
      </c>
      <c r="AJ116" s="141">
        <f t="shared" si="14"/>
        <v>1</v>
      </c>
      <c r="AK116" s="183"/>
      <c r="AL116" s="183"/>
      <c r="AM116" s="183"/>
      <c r="AN116" s="183"/>
      <c r="AO116" s="184"/>
      <c r="AP116" s="171"/>
      <c r="AQ116" s="172"/>
      <c r="AR116" s="179"/>
      <c r="AS116" s="174"/>
      <c r="AT116" s="174"/>
      <c r="AU116" s="185"/>
      <c r="AW116" s="186"/>
      <c r="AX116" s="187"/>
      <c r="AY116" s="187"/>
      <c r="AZ116" s="188"/>
      <c r="BA116" s="189"/>
    </row>
    <row r="117" spans="1:53" ht="30" customHeight="1" thickBot="1">
      <c r="A117" s="40">
        <v>1</v>
      </c>
      <c r="C117" s="146">
        <f>IF(C107="","",C107+1)</f>
        <v>10</v>
      </c>
      <c r="D117" s="147"/>
      <c r="E117" s="148"/>
      <c r="F117" s="148"/>
      <c r="G117" s="148"/>
      <c r="H117" s="148"/>
      <c r="I117" s="148"/>
      <c r="J117" s="148"/>
      <c r="K117" s="149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247"/>
      <c r="Z117" s="247"/>
      <c r="AA117" s="247"/>
      <c r="AB117" s="247"/>
      <c r="AC117" s="196" t="s">
        <v>172</v>
      </c>
      <c r="AD117" s="197" t="s">
        <v>64</v>
      </c>
      <c r="AE117" s="198">
        <v>1</v>
      </c>
      <c r="AF117" s="151"/>
      <c r="AH117" s="143" t="str">
        <f t="shared" si="12"/>
        <v xml:space="preserve"> </v>
      </c>
      <c r="AI117" s="143" t="str">
        <f t="shared" si="13"/>
        <v xml:space="preserve">  </v>
      </c>
      <c r="AJ117" s="141">
        <f t="shared" si="14"/>
        <v>1</v>
      </c>
      <c r="AK117" s="153"/>
      <c r="AL117" s="153"/>
      <c r="AM117" s="153"/>
      <c r="AN117" s="153"/>
      <c r="AO117" s="154"/>
      <c r="AP117" s="143"/>
      <c r="AQ117" s="143"/>
      <c r="AR117" s="143"/>
      <c r="AS117" s="155"/>
      <c r="AT117" s="155"/>
      <c r="AU117" s="156"/>
      <c r="AW117" s="157"/>
      <c r="AX117" s="158"/>
      <c r="AY117" s="158"/>
      <c r="AZ117" s="158"/>
      <c r="BA117" s="159"/>
    </row>
    <row r="118" spans="1:53" ht="30" customHeight="1">
      <c r="A118" s="40">
        <v>1</v>
      </c>
      <c r="C118" s="160">
        <f>IF(C117="","",IF(C117+0.02&lt;$J$8,C117+0.02,""))</f>
        <v>10.02</v>
      </c>
      <c r="D118" s="161"/>
      <c r="E118" s="148"/>
      <c r="F118" s="148"/>
      <c r="G118" s="148"/>
      <c r="H118" s="148"/>
      <c r="I118" s="148"/>
      <c r="J118" s="148"/>
      <c r="K118" s="149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247"/>
      <c r="Z118" s="247"/>
      <c r="AA118" s="247"/>
      <c r="AB118" s="247"/>
      <c r="AC118" s="196" t="s">
        <v>172</v>
      </c>
      <c r="AD118" s="197" t="s">
        <v>64</v>
      </c>
      <c r="AE118" s="198">
        <v>1</v>
      </c>
      <c r="AF118" s="151"/>
      <c r="AH118" s="143" t="str">
        <f t="shared" si="12"/>
        <v xml:space="preserve"> </v>
      </c>
      <c r="AI118" s="143" t="str">
        <f t="shared" si="13"/>
        <v xml:space="preserve">  </v>
      </c>
      <c r="AJ118" s="141">
        <f t="shared" si="14"/>
        <v>1</v>
      </c>
      <c r="AK118" s="142"/>
      <c r="AL118" s="142"/>
      <c r="AM118" s="142"/>
      <c r="AN118" s="142"/>
      <c r="AO118" s="154"/>
      <c r="AP118" s="165"/>
      <c r="AQ118" s="165"/>
      <c r="AR118" s="166"/>
      <c r="AS118" s="140"/>
      <c r="AT118" s="167"/>
      <c r="AU118" s="168"/>
      <c r="AW118" s="169"/>
      <c r="AX118" s="170"/>
      <c r="AY118" s="158"/>
      <c r="AZ118" s="158"/>
      <c r="BA118" s="159"/>
    </row>
    <row r="119" spans="1:53" ht="30" customHeight="1">
      <c r="A119" s="40">
        <v>1</v>
      </c>
      <c r="C119" s="160">
        <f t="shared" si="15"/>
        <v>10.039999999999999</v>
      </c>
      <c r="D119" s="161"/>
      <c r="E119" s="148"/>
      <c r="F119" s="148"/>
      <c r="G119" s="148"/>
      <c r="H119" s="148"/>
      <c r="I119" s="148"/>
      <c r="J119" s="148"/>
      <c r="K119" s="149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247"/>
      <c r="Z119" s="247"/>
      <c r="AA119" s="247"/>
      <c r="AB119" s="247"/>
      <c r="AC119" s="196" t="s">
        <v>172</v>
      </c>
      <c r="AD119" s="197" t="s">
        <v>64</v>
      </c>
      <c r="AE119" s="198">
        <v>1</v>
      </c>
      <c r="AF119" s="151"/>
      <c r="AH119" s="143" t="str">
        <f t="shared" si="12"/>
        <v xml:space="preserve"> </v>
      </c>
      <c r="AI119" s="143" t="str">
        <f t="shared" si="13"/>
        <v xml:space="preserve">  </v>
      </c>
      <c r="AJ119" s="141">
        <f t="shared" si="14"/>
        <v>1</v>
      </c>
      <c r="AK119" s="142"/>
      <c r="AL119" s="142"/>
      <c r="AM119" s="142"/>
      <c r="AN119" s="142"/>
      <c r="AO119" s="154"/>
      <c r="AP119" s="171"/>
      <c r="AQ119" s="172"/>
      <c r="AR119" s="172"/>
      <c r="AS119" s="173"/>
      <c r="AT119" s="174"/>
      <c r="AU119" s="174"/>
      <c r="AW119" s="175"/>
      <c r="AX119" s="176"/>
      <c r="AZ119" s="177"/>
      <c r="BA119" s="178"/>
    </row>
    <row r="120" spans="1:53" ht="30" customHeight="1">
      <c r="A120" s="40">
        <v>1</v>
      </c>
      <c r="C120" s="160">
        <f t="shared" si="15"/>
        <v>10.059999999999999</v>
      </c>
      <c r="D120" s="161"/>
      <c r="E120" s="148"/>
      <c r="F120" s="148"/>
      <c r="G120" s="148"/>
      <c r="H120" s="148"/>
      <c r="I120" s="148"/>
      <c r="J120" s="148"/>
      <c r="K120" s="149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247"/>
      <c r="Z120" s="247"/>
      <c r="AA120" s="247"/>
      <c r="AB120" s="247"/>
      <c r="AC120" s="196" t="s">
        <v>172</v>
      </c>
      <c r="AD120" s="197" t="s">
        <v>64</v>
      </c>
      <c r="AE120" s="198">
        <v>1</v>
      </c>
      <c r="AF120" s="151"/>
      <c r="AH120" s="143" t="str">
        <f t="shared" si="12"/>
        <v xml:space="preserve"> </v>
      </c>
      <c r="AI120" s="143" t="str">
        <f t="shared" si="13"/>
        <v xml:space="preserve">  </v>
      </c>
      <c r="AJ120" s="141">
        <f t="shared" si="14"/>
        <v>1</v>
      </c>
      <c r="AK120" s="142"/>
      <c r="AL120" s="142"/>
      <c r="AM120" s="142"/>
      <c r="AN120" s="142"/>
      <c r="AO120" s="154"/>
      <c r="AP120" s="171"/>
      <c r="AQ120" s="172"/>
      <c r="AR120" s="179"/>
      <c r="AS120" s="174"/>
      <c r="AT120" s="174"/>
      <c r="AU120" s="156"/>
      <c r="AW120" s="175"/>
      <c r="AX120" s="180"/>
      <c r="AZ120" s="177"/>
      <c r="BA120" s="178"/>
    </row>
    <row r="121" spans="1:53" ht="30" customHeight="1">
      <c r="A121" s="40">
        <v>1</v>
      </c>
      <c r="C121" s="160">
        <f t="shared" si="15"/>
        <v>10.079999999999998</v>
      </c>
      <c r="D121" s="161"/>
      <c r="E121" s="148"/>
      <c r="F121" s="148"/>
      <c r="G121" s="148"/>
      <c r="H121" s="148"/>
      <c r="I121" s="148"/>
      <c r="J121" s="148"/>
      <c r="K121" s="149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247"/>
      <c r="Z121" s="247"/>
      <c r="AA121" s="247"/>
      <c r="AB121" s="247"/>
      <c r="AC121" s="196" t="s">
        <v>172</v>
      </c>
      <c r="AD121" s="197" t="s">
        <v>64</v>
      </c>
      <c r="AE121" s="198">
        <v>1</v>
      </c>
      <c r="AF121" s="151"/>
      <c r="AH121" s="143" t="str">
        <f t="shared" si="12"/>
        <v xml:space="preserve"> </v>
      </c>
      <c r="AI121" s="143" t="str">
        <f t="shared" si="13"/>
        <v xml:space="preserve">  </v>
      </c>
      <c r="AJ121" s="141">
        <f t="shared" si="14"/>
        <v>1</v>
      </c>
      <c r="AK121" s="142"/>
      <c r="AL121" s="142"/>
      <c r="AM121" s="142"/>
      <c r="AN121" s="142"/>
      <c r="AO121" s="154"/>
      <c r="AP121" s="171"/>
      <c r="AQ121" s="172"/>
      <c r="AR121" s="179"/>
      <c r="AS121" s="174"/>
      <c r="AT121" s="174"/>
      <c r="AU121" s="156"/>
      <c r="AW121" s="182"/>
      <c r="AZ121" s="177"/>
      <c r="BA121" s="178"/>
    </row>
    <row r="122" spans="1:53" ht="30" customHeight="1">
      <c r="A122" s="40">
        <v>1</v>
      </c>
      <c r="C122" s="160">
        <f t="shared" si="15"/>
        <v>10.099999999999998</v>
      </c>
      <c r="D122" s="161"/>
      <c r="E122" s="148"/>
      <c r="F122" s="148"/>
      <c r="G122" s="148"/>
      <c r="H122" s="148"/>
      <c r="I122" s="148"/>
      <c r="J122" s="148"/>
      <c r="K122" s="149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247"/>
      <c r="Z122" s="247"/>
      <c r="AA122" s="247"/>
      <c r="AB122" s="247"/>
      <c r="AC122" s="196" t="s">
        <v>172</v>
      </c>
      <c r="AD122" s="197" t="s">
        <v>64</v>
      </c>
      <c r="AE122" s="198">
        <v>1</v>
      </c>
      <c r="AF122" s="151"/>
      <c r="AH122" s="143" t="str">
        <f t="shared" si="12"/>
        <v xml:space="preserve"> </v>
      </c>
      <c r="AI122" s="143" t="str">
        <f t="shared" si="13"/>
        <v xml:space="preserve">  </v>
      </c>
      <c r="AJ122" s="141">
        <f t="shared" si="14"/>
        <v>1</v>
      </c>
      <c r="AK122" s="142"/>
      <c r="AL122" s="142"/>
      <c r="AM122" s="142"/>
      <c r="AN122" s="142"/>
      <c r="AO122" s="154"/>
      <c r="AP122" s="171"/>
      <c r="AQ122" s="172"/>
      <c r="AR122" s="179"/>
      <c r="AS122" s="174"/>
      <c r="AT122" s="174"/>
      <c r="AU122" s="156"/>
      <c r="AW122" s="182"/>
      <c r="AZ122" s="177"/>
      <c r="BA122" s="178"/>
    </row>
    <row r="123" spans="1:53" ht="30" customHeight="1">
      <c r="A123" s="40">
        <v>1</v>
      </c>
      <c r="C123" s="160">
        <f t="shared" si="15"/>
        <v>10.119999999999997</v>
      </c>
      <c r="D123" s="161"/>
      <c r="E123" s="148"/>
      <c r="F123" s="148"/>
      <c r="G123" s="148"/>
      <c r="H123" s="148"/>
      <c r="I123" s="148"/>
      <c r="J123" s="148"/>
      <c r="K123" s="149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247"/>
      <c r="Z123" s="247"/>
      <c r="AA123" s="247"/>
      <c r="AB123" s="247"/>
      <c r="AC123" s="196" t="s">
        <v>172</v>
      </c>
      <c r="AD123" s="197" t="s">
        <v>64</v>
      </c>
      <c r="AE123" s="198">
        <v>1</v>
      </c>
      <c r="AF123" s="151"/>
      <c r="AH123" s="143" t="str">
        <f t="shared" si="12"/>
        <v xml:space="preserve"> </v>
      </c>
      <c r="AI123" s="143" t="str">
        <f t="shared" si="13"/>
        <v xml:space="preserve">  </v>
      </c>
      <c r="AJ123" s="141">
        <f t="shared" si="14"/>
        <v>1</v>
      </c>
      <c r="AK123" s="142"/>
      <c r="AL123" s="142"/>
      <c r="AM123" s="142"/>
      <c r="AN123" s="142"/>
      <c r="AO123" s="154"/>
      <c r="AP123" s="171"/>
      <c r="AQ123" s="172"/>
      <c r="AR123" s="174"/>
      <c r="AS123" s="174"/>
      <c r="AT123" s="174"/>
      <c r="AU123" s="156"/>
      <c r="AW123" s="182"/>
      <c r="AZ123" s="177"/>
      <c r="BA123" s="178"/>
    </row>
    <row r="124" spans="1:53" ht="30" customHeight="1">
      <c r="A124" s="40">
        <v>1</v>
      </c>
      <c r="C124" s="160">
        <f t="shared" si="15"/>
        <v>10.139999999999997</v>
      </c>
      <c r="D124" s="161"/>
      <c r="E124" s="148"/>
      <c r="F124" s="148"/>
      <c r="G124" s="148"/>
      <c r="H124" s="148"/>
      <c r="I124" s="148"/>
      <c r="J124" s="148"/>
      <c r="K124" s="149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247"/>
      <c r="Z124" s="247"/>
      <c r="AA124" s="247"/>
      <c r="AB124" s="247"/>
      <c r="AC124" s="196" t="s">
        <v>172</v>
      </c>
      <c r="AD124" s="197" t="s">
        <v>64</v>
      </c>
      <c r="AE124" s="198">
        <v>1</v>
      </c>
      <c r="AF124" s="151"/>
      <c r="AH124" s="143" t="str">
        <f t="shared" si="12"/>
        <v xml:space="preserve"> </v>
      </c>
      <c r="AI124" s="143" t="str">
        <f t="shared" si="13"/>
        <v xml:space="preserve">  </v>
      </c>
      <c r="AJ124" s="141">
        <f t="shared" si="14"/>
        <v>1</v>
      </c>
      <c r="AK124" s="142"/>
      <c r="AL124" s="142"/>
      <c r="AM124" s="142"/>
      <c r="AN124" s="142"/>
      <c r="AO124" s="154"/>
      <c r="AP124" s="171"/>
      <c r="AQ124" s="172"/>
      <c r="AR124" s="179"/>
      <c r="AS124" s="174"/>
      <c r="AT124" s="174"/>
      <c r="AU124" s="156"/>
      <c r="AW124" s="182"/>
      <c r="AZ124" s="177"/>
      <c r="BA124" s="178"/>
    </row>
    <row r="125" spans="1:53" ht="30" customHeight="1">
      <c r="A125" s="40">
        <v>1</v>
      </c>
      <c r="C125" s="160">
        <f t="shared" si="15"/>
        <v>10.159999999999997</v>
      </c>
      <c r="D125" s="161"/>
      <c r="E125" s="148"/>
      <c r="F125" s="148"/>
      <c r="G125" s="148"/>
      <c r="H125" s="148"/>
      <c r="I125" s="148"/>
      <c r="J125" s="148"/>
      <c r="K125" s="149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247"/>
      <c r="Z125" s="247"/>
      <c r="AA125" s="247"/>
      <c r="AB125" s="247"/>
      <c r="AC125" s="196" t="s">
        <v>172</v>
      </c>
      <c r="AD125" s="197" t="s">
        <v>64</v>
      </c>
      <c r="AE125" s="198">
        <v>1</v>
      </c>
      <c r="AF125" s="151"/>
      <c r="AH125" s="143" t="str">
        <f t="shared" si="12"/>
        <v xml:space="preserve"> </v>
      </c>
      <c r="AI125" s="143" t="str">
        <f t="shared" si="13"/>
        <v xml:space="preserve">  </v>
      </c>
      <c r="AJ125" s="141">
        <f t="shared" si="14"/>
        <v>1</v>
      </c>
      <c r="AK125" s="142"/>
      <c r="AL125" s="142"/>
      <c r="AM125" s="142"/>
      <c r="AN125" s="142"/>
      <c r="AO125" s="154"/>
      <c r="AP125" s="171"/>
      <c r="AQ125" s="172"/>
      <c r="AR125" s="179"/>
      <c r="AS125" s="174"/>
      <c r="AT125" s="174"/>
      <c r="AU125" s="156"/>
      <c r="AW125" s="182"/>
      <c r="AZ125" s="177"/>
      <c r="BA125" s="178"/>
    </row>
    <row r="126" spans="1:53" ht="30" customHeight="1" thickBot="1">
      <c r="A126" s="40">
        <v>1</v>
      </c>
      <c r="C126" s="160">
        <f t="shared" si="15"/>
        <v>10.179999999999996</v>
      </c>
      <c r="D126" s="161"/>
      <c r="E126" s="148"/>
      <c r="F126" s="148"/>
      <c r="G126" s="148"/>
      <c r="H126" s="148"/>
      <c r="I126" s="148"/>
      <c r="J126" s="148"/>
      <c r="K126" s="149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247"/>
      <c r="Z126" s="247"/>
      <c r="AA126" s="247"/>
      <c r="AB126" s="247"/>
      <c r="AC126" s="196" t="s">
        <v>172</v>
      </c>
      <c r="AD126" s="197" t="s">
        <v>64</v>
      </c>
      <c r="AE126" s="198">
        <v>1</v>
      </c>
      <c r="AF126" s="151"/>
      <c r="AH126" s="143" t="str">
        <f t="shared" si="12"/>
        <v xml:space="preserve"> </v>
      </c>
      <c r="AI126" s="143" t="str">
        <f t="shared" si="13"/>
        <v xml:space="preserve">  </v>
      </c>
      <c r="AJ126" s="141">
        <f t="shared" si="14"/>
        <v>1</v>
      </c>
      <c r="AK126" s="183"/>
      <c r="AL126" s="183"/>
      <c r="AM126" s="183"/>
      <c r="AN126" s="183"/>
      <c r="AO126" s="184"/>
      <c r="AP126" s="171"/>
      <c r="AQ126" s="172"/>
      <c r="AR126" s="179"/>
      <c r="AS126" s="174"/>
      <c r="AT126" s="174"/>
      <c r="AU126" s="185"/>
      <c r="AW126" s="186"/>
      <c r="AX126" s="187"/>
      <c r="AY126" s="187"/>
      <c r="AZ126" s="188"/>
      <c r="BA126" s="189"/>
    </row>
    <row r="127" spans="1:53" ht="30" customHeight="1" thickBot="1">
      <c r="A127" s="40">
        <v>1</v>
      </c>
      <c r="C127" s="146">
        <f>IF(C117="","",C117+1)</f>
        <v>11</v>
      </c>
      <c r="D127" s="147"/>
      <c r="E127" s="148"/>
      <c r="F127" s="148"/>
      <c r="G127" s="148"/>
      <c r="H127" s="148"/>
      <c r="I127" s="148"/>
      <c r="J127" s="148"/>
      <c r="K127" s="149"/>
      <c r="L127" s="150"/>
      <c r="M127" s="150"/>
      <c r="N127" s="150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247"/>
      <c r="Z127" s="247"/>
      <c r="AA127" s="247"/>
      <c r="AB127" s="247"/>
      <c r="AC127" s="196" t="s">
        <v>172</v>
      </c>
      <c r="AD127" s="197" t="s">
        <v>64</v>
      </c>
      <c r="AE127" s="198">
        <v>1</v>
      </c>
      <c r="AF127" s="151"/>
      <c r="AH127" s="143" t="str">
        <f t="shared" si="12"/>
        <v xml:space="preserve"> </v>
      </c>
      <c r="AI127" s="143" t="str">
        <f t="shared" si="13"/>
        <v xml:space="preserve">  </v>
      </c>
      <c r="AJ127" s="141">
        <f t="shared" si="14"/>
        <v>1</v>
      </c>
      <c r="AK127" s="153"/>
      <c r="AL127" s="153"/>
      <c r="AM127" s="153"/>
      <c r="AN127" s="153"/>
      <c r="AO127" s="154"/>
      <c r="AP127" s="143"/>
      <c r="AQ127" s="143"/>
      <c r="AR127" s="143"/>
      <c r="AS127" s="155"/>
      <c r="AT127" s="155"/>
      <c r="AU127" s="156"/>
      <c r="AW127" s="157"/>
      <c r="AX127" s="158"/>
      <c r="AY127" s="158"/>
      <c r="AZ127" s="158"/>
      <c r="BA127" s="159"/>
    </row>
    <row r="128" spans="1:53" ht="30" customHeight="1">
      <c r="A128" s="40">
        <v>1</v>
      </c>
      <c r="C128" s="160" t="str">
        <f>IF(C127="","",IF(C127+0.02&lt;$J$8,C127+0.02,""))</f>
        <v/>
      </c>
      <c r="D128" s="161"/>
      <c r="E128" s="148"/>
      <c r="F128" s="148"/>
      <c r="G128" s="148"/>
      <c r="H128" s="148"/>
      <c r="I128" s="148"/>
      <c r="J128" s="148"/>
      <c r="K128" s="149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247"/>
      <c r="Z128" s="247"/>
      <c r="AA128" s="247"/>
      <c r="AB128" s="247"/>
      <c r="AC128" s="196" t="s">
        <v>172</v>
      </c>
      <c r="AD128" s="197" t="s">
        <v>64</v>
      </c>
      <c r="AE128" s="198">
        <v>1</v>
      </c>
      <c r="AF128" s="151"/>
      <c r="AH128" s="143" t="str">
        <f t="shared" si="12"/>
        <v xml:space="preserve"> </v>
      </c>
      <c r="AI128" s="143" t="str">
        <f t="shared" si="13"/>
        <v xml:space="preserve">  </v>
      </c>
      <c r="AJ128" s="141">
        <f t="shared" si="14"/>
        <v>1</v>
      </c>
      <c r="AK128" s="142"/>
      <c r="AL128" s="142"/>
      <c r="AM128" s="142"/>
      <c r="AN128" s="142"/>
      <c r="AO128" s="154"/>
      <c r="AP128" s="165"/>
      <c r="AQ128" s="165"/>
      <c r="AR128" s="166"/>
      <c r="AS128" s="140"/>
      <c r="AT128" s="167"/>
      <c r="AU128" s="168"/>
      <c r="AW128" s="169"/>
      <c r="AX128" s="170"/>
      <c r="AY128" s="158"/>
      <c r="AZ128" s="158"/>
      <c r="BA128" s="159"/>
    </row>
    <row r="129" spans="1:53" ht="30" customHeight="1">
      <c r="A129" s="40">
        <v>1</v>
      </c>
      <c r="C129" s="160" t="str">
        <f t="shared" si="15"/>
        <v/>
      </c>
      <c r="D129" s="161"/>
      <c r="E129" s="148"/>
      <c r="F129" s="148"/>
      <c r="G129" s="148"/>
      <c r="H129" s="148"/>
      <c r="I129" s="148"/>
      <c r="J129" s="148"/>
      <c r="K129" s="149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247"/>
      <c r="Z129" s="247"/>
      <c r="AA129" s="247"/>
      <c r="AB129" s="247"/>
      <c r="AC129" s="196" t="s">
        <v>172</v>
      </c>
      <c r="AD129" s="197" t="s">
        <v>64</v>
      </c>
      <c r="AE129" s="198">
        <v>1</v>
      </c>
      <c r="AF129" s="151"/>
      <c r="AH129" s="143" t="str">
        <f t="shared" si="12"/>
        <v xml:space="preserve"> </v>
      </c>
      <c r="AI129" s="143" t="str">
        <f t="shared" si="13"/>
        <v xml:space="preserve">  </v>
      </c>
      <c r="AJ129" s="141">
        <f t="shared" si="14"/>
        <v>1</v>
      </c>
      <c r="AK129" s="142"/>
      <c r="AL129" s="142"/>
      <c r="AM129" s="142"/>
      <c r="AN129" s="142"/>
      <c r="AO129" s="154"/>
      <c r="AP129" s="171"/>
      <c r="AQ129" s="172"/>
      <c r="AR129" s="172"/>
      <c r="AS129" s="173"/>
      <c r="AT129" s="174"/>
      <c r="AU129" s="174"/>
      <c r="AW129" s="175"/>
      <c r="AX129" s="176"/>
      <c r="AZ129" s="177"/>
      <c r="BA129" s="178"/>
    </row>
    <row r="130" spans="1:53" ht="30" customHeight="1">
      <c r="A130" s="40">
        <v>1</v>
      </c>
      <c r="C130" s="160" t="str">
        <f t="shared" si="15"/>
        <v/>
      </c>
      <c r="D130" s="161"/>
      <c r="E130" s="148"/>
      <c r="F130" s="148"/>
      <c r="G130" s="148"/>
      <c r="H130" s="148"/>
      <c r="I130" s="148"/>
      <c r="J130" s="148"/>
      <c r="K130" s="149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247"/>
      <c r="Z130" s="247"/>
      <c r="AA130" s="247"/>
      <c r="AB130" s="247"/>
      <c r="AC130" s="196" t="s">
        <v>172</v>
      </c>
      <c r="AD130" s="197" t="s">
        <v>64</v>
      </c>
      <c r="AE130" s="198">
        <v>1</v>
      </c>
      <c r="AF130" s="151"/>
      <c r="AH130" s="143" t="str">
        <f t="shared" si="12"/>
        <v xml:space="preserve"> </v>
      </c>
      <c r="AI130" s="143" t="str">
        <f t="shared" si="13"/>
        <v xml:space="preserve">  </v>
      </c>
      <c r="AJ130" s="141">
        <f t="shared" si="14"/>
        <v>1</v>
      </c>
      <c r="AK130" s="142"/>
      <c r="AL130" s="142"/>
      <c r="AM130" s="142"/>
      <c r="AN130" s="142"/>
      <c r="AO130" s="154"/>
      <c r="AP130" s="171"/>
      <c r="AQ130" s="172"/>
      <c r="AR130" s="179"/>
      <c r="AS130" s="174"/>
      <c r="AT130" s="174"/>
      <c r="AU130" s="156"/>
      <c r="AW130" s="175"/>
      <c r="AX130" s="180"/>
      <c r="AZ130" s="177"/>
      <c r="BA130" s="178"/>
    </row>
    <row r="131" spans="1:53" ht="30" customHeight="1">
      <c r="A131" s="40">
        <v>1</v>
      </c>
      <c r="C131" s="160" t="str">
        <f t="shared" si="15"/>
        <v/>
      </c>
      <c r="D131" s="161"/>
      <c r="E131" s="148"/>
      <c r="F131" s="148"/>
      <c r="G131" s="148"/>
      <c r="H131" s="148"/>
      <c r="I131" s="148"/>
      <c r="J131" s="148"/>
      <c r="K131" s="149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247"/>
      <c r="Z131" s="247"/>
      <c r="AA131" s="247"/>
      <c r="AB131" s="247"/>
      <c r="AC131" s="196" t="s">
        <v>172</v>
      </c>
      <c r="AD131" s="197" t="s">
        <v>64</v>
      </c>
      <c r="AE131" s="198">
        <v>1</v>
      </c>
      <c r="AF131" s="151"/>
      <c r="AH131" s="143" t="str">
        <f t="shared" si="12"/>
        <v xml:space="preserve"> </v>
      </c>
      <c r="AI131" s="143" t="str">
        <f t="shared" si="13"/>
        <v xml:space="preserve">  </v>
      </c>
      <c r="AJ131" s="141">
        <f t="shared" si="14"/>
        <v>1</v>
      </c>
      <c r="AK131" s="142"/>
      <c r="AL131" s="142"/>
      <c r="AM131" s="142"/>
      <c r="AN131" s="142"/>
      <c r="AO131" s="154"/>
      <c r="AP131" s="171"/>
      <c r="AQ131" s="172"/>
      <c r="AR131" s="179"/>
      <c r="AS131" s="174"/>
      <c r="AT131" s="174"/>
      <c r="AU131" s="156"/>
      <c r="AW131" s="182"/>
      <c r="AZ131" s="177"/>
      <c r="BA131" s="178"/>
    </row>
    <row r="132" spans="1:53" ht="30" customHeight="1">
      <c r="A132" s="40">
        <v>1</v>
      </c>
      <c r="C132" s="160" t="str">
        <f t="shared" si="15"/>
        <v/>
      </c>
      <c r="D132" s="161"/>
      <c r="E132" s="148"/>
      <c r="F132" s="148"/>
      <c r="G132" s="148"/>
      <c r="H132" s="148"/>
      <c r="I132" s="148"/>
      <c r="J132" s="148"/>
      <c r="K132" s="149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247"/>
      <c r="Z132" s="247"/>
      <c r="AA132" s="247"/>
      <c r="AB132" s="247"/>
      <c r="AC132" s="196" t="s">
        <v>172</v>
      </c>
      <c r="AD132" s="197" t="s">
        <v>64</v>
      </c>
      <c r="AE132" s="198">
        <v>1</v>
      </c>
      <c r="AF132" s="151"/>
      <c r="AH132" s="143" t="str">
        <f t="shared" si="12"/>
        <v xml:space="preserve"> </v>
      </c>
      <c r="AI132" s="143" t="str">
        <f t="shared" si="13"/>
        <v xml:space="preserve">  </v>
      </c>
      <c r="AJ132" s="141">
        <f t="shared" si="14"/>
        <v>1</v>
      </c>
      <c r="AK132" s="142"/>
      <c r="AL132" s="142"/>
      <c r="AM132" s="142"/>
      <c r="AN132" s="142"/>
      <c r="AO132" s="154"/>
      <c r="AP132" s="171"/>
      <c r="AQ132" s="172"/>
      <c r="AR132" s="179"/>
      <c r="AS132" s="174"/>
      <c r="AT132" s="174"/>
      <c r="AU132" s="156"/>
      <c r="AW132" s="182"/>
      <c r="AZ132" s="177"/>
      <c r="BA132" s="178"/>
    </row>
    <row r="133" spans="1:53" ht="30" customHeight="1">
      <c r="A133" s="40">
        <v>1</v>
      </c>
      <c r="C133" s="160" t="str">
        <f t="shared" si="15"/>
        <v/>
      </c>
      <c r="D133" s="161"/>
      <c r="E133" s="148"/>
      <c r="F133" s="148"/>
      <c r="G133" s="148"/>
      <c r="H133" s="148"/>
      <c r="I133" s="148"/>
      <c r="J133" s="148"/>
      <c r="K133" s="149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247"/>
      <c r="Z133" s="247"/>
      <c r="AA133" s="247"/>
      <c r="AB133" s="247"/>
      <c r="AC133" s="196" t="s">
        <v>172</v>
      </c>
      <c r="AD133" s="197" t="s">
        <v>64</v>
      </c>
      <c r="AE133" s="198">
        <v>1</v>
      </c>
      <c r="AF133" s="151"/>
      <c r="AH133" s="143" t="str">
        <f t="shared" si="12"/>
        <v xml:space="preserve"> </v>
      </c>
      <c r="AI133" s="143" t="str">
        <f t="shared" si="13"/>
        <v xml:space="preserve">  </v>
      </c>
      <c r="AJ133" s="141">
        <f t="shared" si="14"/>
        <v>1</v>
      </c>
      <c r="AK133" s="142"/>
      <c r="AL133" s="142"/>
      <c r="AM133" s="142"/>
      <c r="AN133" s="142"/>
      <c r="AO133" s="154"/>
      <c r="AP133" s="171"/>
      <c r="AQ133" s="172"/>
      <c r="AR133" s="174"/>
      <c r="AS133" s="174"/>
      <c r="AT133" s="174"/>
      <c r="AU133" s="156"/>
      <c r="AW133" s="182"/>
      <c r="AZ133" s="177"/>
      <c r="BA133" s="178"/>
    </row>
    <row r="134" spans="1:53" ht="30" customHeight="1">
      <c r="A134" s="40">
        <v>1</v>
      </c>
      <c r="C134" s="160" t="str">
        <f t="shared" si="15"/>
        <v/>
      </c>
      <c r="D134" s="161"/>
      <c r="E134" s="148"/>
      <c r="F134" s="148"/>
      <c r="G134" s="148"/>
      <c r="H134" s="148"/>
      <c r="I134" s="148"/>
      <c r="J134" s="148"/>
      <c r="K134" s="149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247"/>
      <c r="Z134" s="247"/>
      <c r="AA134" s="247"/>
      <c r="AB134" s="247"/>
      <c r="AC134" s="196" t="s">
        <v>172</v>
      </c>
      <c r="AD134" s="197" t="s">
        <v>64</v>
      </c>
      <c r="AE134" s="198">
        <v>1</v>
      </c>
      <c r="AF134" s="151"/>
      <c r="AH134" s="143" t="str">
        <f t="shared" si="12"/>
        <v xml:space="preserve"> </v>
      </c>
      <c r="AI134" s="143" t="str">
        <f t="shared" si="13"/>
        <v xml:space="preserve">  </v>
      </c>
      <c r="AJ134" s="141">
        <f t="shared" si="14"/>
        <v>1</v>
      </c>
      <c r="AK134" s="142"/>
      <c r="AL134" s="142"/>
      <c r="AM134" s="142"/>
      <c r="AN134" s="142"/>
      <c r="AO134" s="154"/>
      <c r="AP134" s="171"/>
      <c r="AQ134" s="172"/>
      <c r="AR134" s="179"/>
      <c r="AS134" s="174"/>
      <c r="AT134" s="174"/>
      <c r="AU134" s="156"/>
      <c r="AW134" s="182"/>
      <c r="AZ134" s="177"/>
      <c r="BA134" s="178"/>
    </row>
    <row r="135" spans="1:53" ht="30" customHeight="1">
      <c r="A135" s="40">
        <v>1</v>
      </c>
      <c r="C135" s="160" t="str">
        <f t="shared" si="15"/>
        <v/>
      </c>
      <c r="D135" s="161"/>
      <c r="E135" s="148"/>
      <c r="F135" s="148"/>
      <c r="G135" s="148"/>
      <c r="H135" s="148"/>
      <c r="I135" s="148"/>
      <c r="J135" s="148"/>
      <c r="K135" s="149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247"/>
      <c r="Z135" s="247"/>
      <c r="AA135" s="247"/>
      <c r="AB135" s="247"/>
      <c r="AC135" s="196" t="s">
        <v>172</v>
      </c>
      <c r="AD135" s="197" t="s">
        <v>64</v>
      </c>
      <c r="AE135" s="198">
        <v>1</v>
      </c>
      <c r="AF135" s="151"/>
      <c r="AH135" s="143" t="str">
        <f t="shared" si="12"/>
        <v xml:space="preserve"> </v>
      </c>
      <c r="AI135" s="143" t="str">
        <f t="shared" si="13"/>
        <v xml:space="preserve">  </v>
      </c>
      <c r="AJ135" s="141">
        <f t="shared" si="14"/>
        <v>1</v>
      </c>
      <c r="AK135" s="142"/>
      <c r="AL135" s="142"/>
      <c r="AM135" s="142"/>
      <c r="AN135" s="142"/>
      <c r="AO135" s="154"/>
      <c r="AP135" s="171"/>
      <c r="AQ135" s="172"/>
      <c r="AR135" s="179"/>
      <c r="AS135" s="174"/>
      <c r="AT135" s="174"/>
      <c r="AU135" s="156"/>
      <c r="AW135" s="182"/>
      <c r="AZ135" s="177"/>
      <c r="BA135" s="178"/>
    </row>
    <row r="136" spans="1:53" ht="30" customHeight="1" thickBot="1">
      <c r="A136" s="40">
        <v>1</v>
      </c>
      <c r="C136" s="160" t="str">
        <f t="shared" si="15"/>
        <v/>
      </c>
      <c r="D136" s="161"/>
      <c r="E136" s="148"/>
      <c r="F136" s="148"/>
      <c r="G136" s="148"/>
      <c r="H136" s="148"/>
      <c r="I136" s="148"/>
      <c r="J136" s="148"/>
      <c r="K136" s="149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247"/>
      <c r="Z136" s="247"/>
      <c r="AA136" s="247"/>
      <c r="AB136" s="247"/>
      <c r="AC136" s="196" t="s">
        <v>172</v>
      </c>
      <c r="AD136" s="197" t="s">
        <v>64</v>
      </c>
      <c r="AE136" s="198">
        <v>1</v>
      </c>
      <c r="AF136" s="151"/>
      <c r="AH136" s="143" t="str">
        <f t="shared" si="12"/>
        <v xml:space="preserve"> </v>
      </c>
      <c r="AI136" s="143" t="str">
        <f t="shared" si="13"/>
        <v xml:space="preserve">  </v>
      </c>
      <c r="AJ136" s="141">
        <f t="shared" si="14"/>
        <v>1</v>
      </c>
      <c r="AK136" s="183"/>
      <c r="AL136" s="183"/>
      <c r="AM136" s="183"/>
      <c r="AN136" s="183"/>
      <c r="AO136" s="184"/>
      <c r="AP136" s="171"/>
      <c r="AQ136" s="172"/>
      <c r="AR136" s="179"/>
      <c r="AS136" s="174"/>
      <c r="AT136" s="174"/>
      <c r="AU136" s="185"/>
      <c r="AW136" s="186"/>
      <c r="AX136" s="187"/>
      <c r="AY136" s="187"/>
      <c r="AZ136" s="188"/>
      <c r="BA136" s="189"/>
    </row>
    <row r="137" spans="1:53" ht="30" customHeight="1" thickBot="1">
      <c r="A137" s="40">
        <v>1</v>
      </c>
      <c r="C137" s="146">
        <f>IF(C127="","",C127+1)</f>
        <v>12</v>
      </c>
      <c r="D137" s="147"/>
      <c r="E137" s="148"/>
      <c r="F137" s="148"/>
      <c r="G137" s="148"/>
      <c r="H137" s="148"/>
      <c r="I137" s="148"/>
      <c r="J137" s="148"/>
      <c r="K137" s="149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247"/>
      <c r="Z137" s="247"/>
      <c r="AA137" s="247"/>
      <c r="AB137" s="247"/>
      <c r="AC137" s="196" t="s">
        <v>172</v>
      </c>
      <c r="AD137" s="197" t="s">
        <v>64</v>
      </c>
      <c r="AE137" s="198">
        <v>1</v>
      </c>
      <c r="AF137" s="151"/>
      <c r="AH137" s="143" t="str">
        <f t="shared" si="12"/>
        <v xml:space="preserve"> </v>
      </c>
      <c r="AI137" s="143" t="str">
        <f t="shared" si="13"/>
        <v xml:space="preserve">  </v>
      </c>
      <c r="AJ137" s="141">
        <f t="shared" si="14"/>
        <v>1</v>
      </c>
      <c r="AK137" s="153"/>
      <c r="AL137" s="153"/>
      <c r="AM137" s="153"/>
      <c r="AN137" s="153"/>
      <c r="AO137" s="154"/>
      <c r="AP137" s="143"/>
      <c r="AQ137" s="143"/>
      <c r="AR137" s="143"/>
      <c r="AS137" s="155"/>
      <c r="AT137" s="155"/>
      <c r="AU137" s="156"/>
      <c r="AW137" s="157"/>
      <c r="AX137" s="158"/>
      <c r="AY137" s="158"/>
      <c r="AZ137" s="158"/>
      <c r="BA137" s="159"/>
    </row>
    <row r="138" spans="1:53" ht="30" customHeight="1">
      <c r="A138" s="40">
        <v>1</v>
      </c>
      <c r="C138" s="160" t="str">
        <f>IF(C137="","",IF(C137+0.02&lt;$J$8,C137+0.02,""))</f>
        <v/>
      </c>
      <c r="D138" s="161"/>
      <c r="E138" s="148"/>
      <c r="F138" s="148"/>
      <c r="G138" s="148"/>
      <c r="H138" s="148"/>
      <c r="I138" s="148"/>
      <c r="J138" s="148"/>
      <c r="K138" s="149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247"/>
      <c r="Z138" s="247"/>
      <c r="AA138" s="247"/>
      <c r="AB138" s="247"/>
      <c r="AC138" s="196" t="s">
        <v>172</v>
      </c>
      <c r="AD138" s="197" t="s">
        <v>64</v>
      </c>
      <c r="AE138" s="198">
        <v>1</v>
      </c>
      <c r="AF138" s="151"/>
      <c r="AH138" s="143" t="str">
        <f t="shared" si="12"/>
        <v xml:space="preserve"> </v>
      </c>
      <c r="AI138" s="143" t="str">
        <f t="shared" si="13"/>
        <v xml:space="preserve">  </v>
      </c>
      <c r="AJ138" s="141">
        <f t="shared" si="14"/>
        <v>1</v>
      </c>
      <c r="AK138" s="142"/>
      <c r="AL138" s="142"/>
      <c r="AM138" s="142"/>
      <c r="AN138" s="142"/>
      <c r="AO138" s="154"/>
      <c r="AP138" s="165"/>
      <c r="AQ138" s="165"/>
      <c r="AR138" s="166"/>
      <c r="AS138" s="140"/>
      <c r="AT138" s="167"/>
      <c r="AU138" s="168"/>
      <c r="AW138" s="169"/>
      <c r="AX138" s="170"/>
      <c r="AY138" s="158"/>
      <c r="AZ138" s="158"/>
      <c r="BA138" s="159"/>
    </row>
    <row r="139" spans="1:53" ht="30" customHeight="1">
      <c r="A139" s="40">
        <v>1</v>
      </c>
      <c r="C139" s="160" t="str">
        <f t="shared" si="15"/>
        <v/>
      </c>
      <c r="D139" s="161"/>
      <c r="E139" s="148"/>
      <c r="F139" s="148"/>
      <c r="G139" s="148"/>
      <c r="H139" s="148"/>
      <c r="I139" s="148"/>
      <c r="J139" s="148"/>
      <c r="K139" s="149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247"/>
      <c r="Z139" s="247"/>
      <c r="AA139" s="247"/>
      <c r="AB139" s="247"/>
      <c r="AC139" s="196" t="s">
        <v>172</v>
      </c>
      <c r="AD139" s="197" t="s">
        <v>64</v>
      </c>
      <c r="AE139" s="198">
        <v>1</v>
      </c>
      <c r="AF139" s="151"/>
      <c r="AH139" s="143" t="str">
        <f t="shared" si="12"/>
        <v xml:space="preserve"> </v>
      </c>
      <c r="AI139" s="143" t="str">
        <f t="shared" si="13"/>
        <v xml:space="preserve">  </v>
      </c>
      <c r="AJ139" s="141">
        <f t="shared" si="14"/>
        <v>1</v>
      </c>
      <c r="AK139" s="142"/>
      <c r="AL139" s="142"/>
      <c r="AM139" s="142"/>
      <c r="AN139" s="142"/>
      <c r="AO139" s="154"/>
      <c r="AP139" s="171"/>
      <c r="AQ139" s="172"/>
      <c r="AR139" s="172"/>
      <c r="AS139" s="173"/>
      <c r="AT139" s="174"/>
      <c r="AU139" s="174"/>
      <c r="AW139" s="175"/>
      <c r="AX139" s="176"/>
      <c r="AZ139" s="177"/>
      <c r="BA139" s="178"/>
    </row>
    <row r="140" spans="1:53" ht="30" customHeight="1">
      <c r="A140" s="40">
        <v>1</v>
      </c>
      <c r="C140" s="160" t="str">
        <f t="shared" si="15"/>
        <v/>
      </c>
      <c r="D140" s="161"/>
      <c r="E140" s="148"/>
      <c r="F140" s="148"/>
      <c r="G140" s="148"/>
      <c r="H140" s="148"/>
      <c r="I140" s="148"/>
      <c r="J140" s="148"/>
      <c r="K140" s="149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247"/>
      <c r="Z140" s="247"/>
      <c r="AA140" s="247"/>
      <c r="AB140" s="247"/>
      <c r="AC140" s="196" t="s">
        <v>172</v>
      </c>
      <c r="AD140" s="197" t="s">
        <v>64</v>
      </c>
      <c r="AE140" s="198">
        <v>1</v>
      </c>
      <c r="AF140" s="151"/>
      <c r="AH140" s="143" t="str">
        <f t="shared" si="12"/>
        <v xml:space="preserve"> </v>
      </c>
      <c r="AI140" s="143" t="str">
        <f t="shared" si="13"/>
        <v xml:space="preserve">  </v>
      </c>
      <c r="AJ140" s="141">
        <f t="shared" si="14"/>
        <v>1</v>
      </c>
      <c r="AK140" s="142"/>
      <c r="AL140" s="142"/>
      <c r="AM140" s="142"/>
      <c r="AN140" s="142"/>
      <c r="AO140" s="154"/>
      <c r="AP140" s="171"/>
      <c r="AQ140" s="172"/>
      <c r="AR140" s="179"/>
      <c r="AS140" s="174"/>
      <c r="AT140" s="174"/>
      <c r="AU140" s="156"/>
      <c r="AW140" s="175"/>
      <c r="AX140" s="180"/>
      <c r="AZ140" s="177"/>
      <c r="BA140" s="178"/>
    </row>
    <row r="141" spans="1:53" ht="30" customHeight="1">
      <c r="A141" s="40">
        <v>1</v>
      </c>
      <c r="C141" s="160" t="str">
        <f t="shared" si="15"/>
        <v/>
      </c>
      <c r="D141" s="161"/>
      <c r="E141" s="148"/>
      <c r="F141" s="148"/>
      <c r="G141" s="148"/>
      <c r="H141" s="148"/>
      <c r="I141" s="148"/>
      <c r="J141" s="148"/>
      <c r="K141" s="149"/>
      <c r="L141" s="150"/>
      <c r="M141" s="150"/>
      <c r="N141" s="150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247"/>
      <c r="Z141" s="247"/>
      <c r="AA141" s="247"/>
      <c r="AB141" s="247"/>
      <c r="AC141" s="196" t="s">
        <v>172</v>
      </c>
      <c r="AD141" s="197" t="s">
        <v>64</v>
      </c>
      <c r="AE141" s="198">
        <v>1</v>
      </c>
      <c r="AF141" s="151"/>
      <c r="AH141" s="143" t="str">
        <f t="shared" si="12"/>
        <v xml:space="preserve"> </v>
      </c>
      <c r="AI141" s="143" t="str">
        <f t="shared" si="13"/>
        <v xml:space="preserve">  </v>
      </c>
      <c r="AJ141" s="141">
        <f t="shared" si="14"/>
        <v>1</v>
      </c>
      <c r="AK141" s="142"/>
      <c r="AL141" s="142"/>
      <c r="AM141" s="142"/>
      <c r="AN141" s="142"/>
      <c r="AO141" s="154"/>
      <c r="AP141" s="171"/>
      <c r="AQ141" s="172"/>
      <c r="AR141" s="179"/>
      <c r="AS141" s="174"/>
      <c r="AT141" s="174"/>
      <c r="AU141" s="156"/>
      <c r="AW141" s="182"/>
      <c r="AZ141" s="177"/>
      <c r="BA141" s="178"/>
    </row>
    <row r="142" spans="1:53" ht="30" customHeight="1">
      <c r="A142" s="40">
        <v>1</v>
      </c>
      <c r="C142" s="160" t="str">
        <f t="shared" si="15"/>
        <v/>
      </c>
      <c r="D142" s="161"/>
      <c r="E142" s="148"/>
      <c r="F142" s="148"/>
      <c r="G142" s="148"/>
      <c r="H142" s="148"/>
      <c r="I142" s="148"/>
      <c r="J142" s="148"/>
      <c r="K142" s="149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247"/>
      <c r="Z142" s="247"/>
      <c r="AA142" s="247"/>
      <c r="AB142" s="247"/>
      <c r="AC142" s="196" t="s">
        <v>172</v>
      </c>
      <c r="AD142" s="197" t="s">
        <v>64</v>
      </c>
      <c r="AE142" s="198">
        <v>1</v>
      </c>
      <c r="AF142" s="151"/>
      <c r="AH142" s="143" t="str">
        <f t="shared" si="12"/>
        <v xml:space="preserve"> </v>
      </c>
      <c r="AI142" s="143" t="str">
        <f t="shared" si="13"/>
        <v xml:space="preserve">  </v>
      </c>
      <c r="AJ142" s="141">
        <f t="shared" si="14"/>
        <v>1</v>
      </c>
      <c r="AK142" s="142"/>
      <c r="AL142" s="142"/>
      <c r="AM142" s="142"/>
      <c r="AN142" s="142"/>
      <c r="AO142" s="154"/>
      <c r="AP142" s="171"/>
      <c r="AQ142" s="172"/>
      <c r="AR142" s="179"/>
      <c r="AS142" s="174"/>
      <c r="AT142" s="174"/>
      <c r="AU142" s="156"/>
      <c r="AW142" s="182"/>
      <c r="AZ142" s="177"/>
      <c r="BA142" s="178"/>
    </row>
    <row r="143" spans="1:53" ht="30" customHeight="1">
      <c r="A143" s="40">
        <v>1</v>
      </c>
      <c r="C143" s="160" t="str">
        <f t="shared" si="15"/>
        <v/>
      </c>
      <c r="D143" s="161"/>
      <c r="E143" s="148"/>
      <c r="F143" s="148"/>
      <c r="G143" s="148"/>
      <c r="H143" s="148"/>
      <c r="I143" s="148"/>
      <c r="J143" s="148"/>
      <c r="K143" s="149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247"/>
      <c r="Z143" s="247"/>
      <c r="AA143" s="247"/>
      <c r="AB143" s="247"/>
      <c r="AC143" s="196" t="s">
        <v>172</v>
      </c>
      <c r="AD143" s="197" t="s">
        <v>64</v>
      </c>
      <c r="AE143" s="198">
        <v>1</v>
      </c>
      <c r="AF143" s="151"/>
      <c r="AH143" s="143" t="str">
        <f t="shared" si="12"/>
        <v xml:space="preserve"> </v>
      </c>
      <c r="AI143" s="143" t="str">
        <f t="shared" si="13"/>
        <v xml:space="preserve">  </v>
      </c>
      <c r="AJ143" s="141">
        <f t="shared" si="14"/>
        <v>1</v>
      </c>
      <c r="AK143" s="142"/>
      <c r="AL143" s="142"/>
      <c r="AM143" s="142"/>
      <c r="AN143" s="142"/>
      <c r="AO143" s="154"/>
      <c r="AP143" s="171"/>
      <c r="AQ143" s="172"/>
      <c r="AR143" s="174"/>
      <c r="AS143" s="174"/>
      <c r="AT143" s="174"/>
      <c r="AU143" s="156"/>
      <c r="AW143" s="182"/>
      <c r="AZ143" s="177"/>
      <c r="BA143" s="178"/>
    </row>
    <row r="144" spans="1:53" ht="30" customHeight="1">
      <c r="A144" s="40">
        <v>1</v>
      </c>
      <c r="C144" s="160" t="str">
        <f t="shared" si="15"/>
        <v/>
      </c>
      <c r="D144" s="161"/>
      <c r="E144" s="148"/>
      <c r="F144" s="148"/>
      <c r="G144" s="148"/>
      <c r="H144" s="148"/>
      <c r="I144" s="148"/>
      <c r="J144" s="148"/>
      <c r="K144" s="149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247"/>
      <c r="Z144" s="247"/>
      <c r="AA144" s="247"/>
      <c r="AB144" s="247"/>
      <c r="AC144" s="196" t="s">
        <v>172</v>
      </c>
      <c r="AD144" s="197" t="s">
        <v>64</v>
      </c>
      <c r="AE144" s="198">
        <v>1</v>
      </c>
      <c r="AF144" s="151"/>
      <c r="AH144" s="143" t="str">
        <f t="shared" si="12"/>
        <v xml:space="preserve"> </v>
      </c>
      <c r="AI144" s="143" t="str">
        <f t="shared" si="13"/>
        <v xml:space="preserve">  </v>
      </c>
      <c r="AJ144" s="141">
        <f t="shared" si="14"/>
        <v>1</v>
      </c>
      <c r="AK144" s="142"/>
      <c r="AL144" s="142"/>
      <c r="AM144" s="142"/>
      <c r="AN144" s="142"/>
      <c r="AO144" s="154"/>
      <c r="AP144" s="171"/>
      <c r="AQ144" s="172"/>
      <c r="AR144" s="179"/>
      <c r="AS144" s="174"/>
      <c r="AT144" s="174"/>
      <c r="AU144" s="156"/>
      <c r="AW144" s="182"/>
      <c r="AZ144" s="177"/>
      <c r="BA144" s="178"/>
    </row>
    <row r="145" spans="1:53" ht="30" customHeight="1">
      <c r="A145" s="40">
        <v>1</v>
      </c>
      <c r="C145" s="160" t="str">
        <f t="shared" si="15"/>
        <v/>
      </c>
      <c r="D145" s="161"/>
      <c r="E145" s="148"/>
      <c r="F145" s="148"/>
      <c r="G145" s="148"/>
      <c r="H145" s="148"/>
      <c r="I145" s="148"/>
      <c r="J145" s="148"/>
      <c r="K145" s="149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247"/>
      <c r="Z145" s="247"/>
      <c r="AA145" s="247"/>
      <c r="AB145" s="247"/>
      <c r="AC145" s="196" t="s">
        <v>172</v>
      </c>
      <c r="AD145" s="197" t="s">
        <v>64</v>
      </c>
      <c r="AE145" s="198">
        <v>1</v>
      </c>
      <c r="AF145" s="151"/>
      <c r="AH145" s="143" t="str">
        <f t="shared" si="12"/>
        <v xml:space="preserve"> </v>
      </c>
      <c r="AI145" s="143" t="str">
        <f t="shared" si="13"/>
        <v xml:space="preserve">  </v>
      </c>
      <c r="AJ145" s="141">
        <f t="shared" si="14"/>
        <v>1</v>
      </c>
      <c r="AK145" s="142"/>
      <c r="AL145" s="142"/>
      <c r="AM145" s="142"/>
      <c r="AN145" s="142"/>
      <c r="AO145" s="154"/>
      <c r="AP145" s="171"/>
      <c r="AQ145" s="172"/>
      <c r="AR145" s="179"/>
      <c r="AS145" s="174"/>
      <c r="AT145" s="174"/>
      <c r="AU145" s="156"/>
      <c r="AW145" s="182"/>
      <c r="AZ145" s="177"/>
      <c r="BA145" s="178"/>
    </row>
    <row r="146" spans="1:53" ht="30" customHeight="1" thickBot="1">
      <c r="A146" s="40">
        <v>1</v>
      </c>
      <c r="C146" s="160" t="str">
        <f t="shared" si="15"/>
        <v/>
      </c>
      <c r="D146" s="161"/>
      <c r="E146" s="148"/>
      <c r="F146" s="148"/>
      <c r="G146" s="148"/>
      <c r="H146" s="148"/>
      <c r="I146" s="148"/>
      <c r="J146" s="148"/>
      <c r="K146" s="149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247"/>
      <c r="Z146" s="247"/>
      <c r="AA146" s="247"/>
      <c r="AB146" s="247"/>
      <c r="AC146" s="196" t="s">
        <v>172</v>
      </c>
      <c r="AD146" s="197" t="s">
        <v>64</v>
      </c>
      <c r="AE146" s="198">
        <v>1</v>
      </c>
      <c r="AF146" s="151"/>
      <c r="AH146" s="143" t="str">
        <f t="shared" si="12"/>
        <v xml:space="preserve"> </v>
      </c>
      <c r="AI146" s="143" t="str">
        <f t="shared" si="13"/>
        <v xml:space="preserve">  </v>
      </c>
      <c r="AJ146" s="141">
        <f t="shared" si="14"/>
        <v>1</v>
      </c>
      <c r="AK146" s="183"/>
      <c r="AL146" s="183"/>
      <c r="AM146" s="183"/>
      <c r="AN146" s="183"/>
      <c r="AO146" s="184"/>
      <c r="AP146" s="171"/>
      <c r="AQ146" s="172"/>
      <c r="AR146" s="179"/>
      <c r="AS146" s="174"/>
      <c r="AT146" s="174"/>
      <c r="AU146" s="185"/>
      <c r="AW146" s="186"/>
      <c r="AX146" s="187"/>
      <c r="AY146" s="187"/>
      <c r="AZ146" s="188"/>
      <c r="BA146" s="189"/>
    </row>
    <row r="147" spans="1:53" ht="30" customHeight="1" thickBot="1">
      <c r="A147" s="40">
        <v>1</v>
      </c>
      <c r="C147" s="146">
        <f>IF(C137="","",C137+1)</f>
        <v>13</v>
      </c>
      <c r="D147" s="147"/>
      <c r="E147" s="148"/>
      <c r="F147" s="148"/>
      <c r="G147" s="148"/>
      <c r="H147" s="148"/>
      <c r="I147" s="148"/>
      <c r="J147" s="148"/>
      <c r="K147" s="149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247"/>
      <c r="Z147" s="247"/>
      <c r="AA147" s="247"/>
      <c r="AB147" s="247"/>
      <c r="AC147" s="196" t="s">
        <v>172</v>
      </c>
      <c r="AD147" s="197" t="s">
        <v>64</v>
      </c>
      <c r="AE147" s="198">
        <v>1</v>
      </c>
      <c r="AF147" s="151"/>
      <c r="AH147" s="143" t="str">
        <f t="shared" si="12"/>
        <v xml:space="preserve"> </v>
      </c>
      <c r="AI147" s="143" t="str">
        <f t="shared" si="13"/>
        <v xml:space="preserve">  </v>
      </c>
      <c r="AJ147" s="141">
        <f t="shared" si="14"/>
        <v>1</v>
      </c>
      <c r="AK147" s="153"/>
      <c r="AL147" s="153"/>
      <c r="AM147" s="153"/>
      <c r="AN147" s="153"/>
      <c r="AO147" s="154"/>
      <c r="AP147" s="143"/>
      <c r="AQ147" s="143"/>
      <c r="AR147" s="143"/>
      <c r="AS147" s="155"/>
      <c r="AT147" s="155"/>
      <c r="AU147" s="156"/>
      <c r="AW147" s="157"/>
      <c r="AX147" s="158"/>
      <c r="AY147" s="158"/>
      <c r="AZ147" s="158"/>
      <c r="BA147" s="159"/>
    </row>
    <row r="148" spans="1:53" ht="30" customHeight="1">
      <c r="A148" s="40">
        <v>1</v>
      </c>
      <c r="C148" s="160" t="str">
        <f>IF(C147="","",IF(C147+0.02&lt;$J$8,C147+0.02,""))</f>
        <v/>
      </c>
      <c r="D148" s="161"/>
      <c r="E148" s="148"/>
      <c r="F148" s="148"/>
      <c r="G148" s="148"/>
      <c r="H148" s="148"/>
      <c r="I148" s="148"/>
      <c r="J148" s="148"/>
      <c r="K148" s="149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247"/>
      <c r="Z148" s="247"/>
      <c r="AA148" s="247"/>
      <c r="AB148" s="247"/>
      <c r="AC148" s="196" t="s">
        <v>172</v>
      </c>
      <c r="AD148" s="197" t="s">
        <v>64</v>
      </c>
      <c r="AE148" s="198">
        <v>1</v>
      </c>
      <c r="AF148" s="151"/>
      <c r="AH148" s="143" t="str">
        <f t="shared" si="12"/>
        <v xml:space="preserve"> </v>
      </c>
      <c r="AI148" s="143" t="str">
        <f t="shared" si="13"/>
        <v xml:space="preserve">  </v>
      </c>
      <c r="AJ148" s="141">
        <f t="shared" si="14"/>
        <v>1</v>
      </c>
      <c r="AK148" s="142"/>
      <c r="AL148" s="142"/>
      <c r="AM148" s="142"/>
      <c r="AN148" s="142"/>
      <c r="AO148" s="154"/>
      <c r="AP148" s="165"/>
      <c r="AQ148" s="165"/>
      <c r="AR148" s="166"/>
      <c r="AS148" s="140"/>
      <c r="AT148" s="167"/>
      <c r="AU148" s="168"/>
      <c r="AW148" s="169"/>
      <c r="AX148" s="170"/>
      <c r="AY148" s="158"/>
      <c r="AZ148" s="158"/>
      <c r="BA148" s="159"/>
    </row>
    <row r="149" spans="1:53" ht="30" customHeight="1">
      <c r="A149" s="40">
        <v>1</v>
      </c>
      <c r="C149" s="160" t="str">
        <f t="shared" si="15"/>
        <v/>
      </c>
      <c r="D149" s="161"/>
      <c r="E149" s="162"/>
      <c r="F149" s="162"/>
      <c r="G149" s="162"/>
      <c r="H149" s="162"/>
      <c r="I149" s="162"/>
      <c r="J149" s="162"/>
      <c r="K149" s="163"/>
      <c r="L149" s="164"/>
      <c r="M149" s="164"/>
      <c r="N149" s="164"/>
      <c r="O149" s="150"/>
      <c r="P149" s="164"/>
      <c r="Q149" s="164"/>
      <c r="R149" s="164"/>
      <c r="S149" s="164"/>
      <c r="T149" s="164"/>
      <c r="U149" s="164"/>
      <c r="V149" s="164"/>
      <c r="W149" s="164"/>
      <c r="X149" s="164"/>
      <c r="Y149" s="247"/>
      <c r="Z149" s="247"/>
      <c r="AA149" s="247"/>
      <c r="AB149" s="247"/>
      <c r="AC149" s="196" t="s">
        <v>172</v>
      </c>
      <c r="AD149" s="197" t="s">
        <v>64</v>
      </c>
      <c r="AE149" s="198">
        <v>1</v>
      </c>
      <c r="AF149" s="151"/>
      <c r="AH149" s="143" t="str">
        <f t="shared" si="12"/>
        <v xml:space="preserve"> </v>
      </c>
      <c r="AI149" s="143" t="str">
        <f t="shared" si="13"/>
        <v xml:space="preserve">  </v>
      </c>
      <c r="AJ149" s="141">
        <f t="shared" si="14"/>
        <v>1</v>
      </c>
      <c r="AK149" s="142"/>
      <c r="AL149" s="142"/>
      <c r="AM149" s="142"/>
      <c r="AN149" s="142"/>
      <c r="AO149" s="154"/>
      <c r="AP149" s="171"/>
      <c r="AQ149" s="172"/>
      <c r="AR149" s="172"/>
      <c r="AS149" s="173"/>
      <c r="AT149" s="174"/>
      <c r="AU149" s="174"/>
      <c r="AW149" s="175"/>
      <c r="AX149" s="176"/>
      <c r="AZ149" s="177"/>
      <c r="BA149" s="178"/>
    </row>
    <row r="150" spans="1:53" ht="30" customHeight="1">
      <c r="A150" s="40">
        <v>1</v>
      </c>
      <c r="C150" s="160" t="str">
        <f t="shared" si="15"/>
        <v/>
      </c>
      <c r="D150" s="161"/>
      <c r="E150" s="148"/>
      <c r="F150" s="148"/>
      <c r="G150" s="148"/>
      <c r="H150" s="148"/>
      <c r="I150" s="148"/>
      <c r="J150" s="148"/>
      <c r="K150" s="149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247"/>
      <c r="Z150" s="247"/>
      <c r="AA150" s="247"/>
      <c r="AB150" s="247"/>
      <c r="AC150" s="196" t="s">
        <v>172</v>
      </c>
      <c r="AD150" s="197" t="s">
        <v>64</v>
      </c>
      <c r="AE150" s="198">
        <v>1</v>
      </c>
      <c r="AF150" s="151"/>
      <c r="AH150" s="143" t="str">
        <f t="shared" si="12"/>
        <v xml:space="preserve"> </v>
      </c>
      <c r="AI150" s="143" t="str">
        <f t="shared" si="13"/>
        <v xml:space="preserve">  </v>
      </c>
      <c r="AJ150" s="141">
        <f t="shared" si="14"/>
        <v>1</v>
      </c>
      <c r="AK150" s="142"/>
      <c r="AL150" s="142"/>
      <c r="AM150" s="142"/>
      <c r="AN150" s="142"/>
      <c r="AO150" s="154"/>
      <c r="AP150" s="171"/>
      <c r="AQ150" s="172"/>
      <c r="AR150" s="179"/>
      <c r="AS150" s="174"/>
      <c r="AT150" s="174"/>
      <c r="AU150" s="156"/>
      <c r="AW150" s="175"/>
      <c r="AX150" s="180"/>
      <c r="AZ150" s="177"/>
      <c r="BA150" s="178"/>
    </row>
    <row r="151" spans="1:53" ht="30" customHeight="1">
      <c r="A151" s="40">
        <v>1</v>
      </c>
      <c r="C151" s="160" t="str">
        <f t="shared" si="15"/>
        <v/>
      </c>
      <c r="D151" s="161"/>
      <c r="E151" s="148"/>
      <c r="F151" s="148"/>
      <c r="G151" s="148"/>
      <c r="H151" s="148"/>
      <c r="I151" s="148"/>
      <c r="J151" s="148"/>
      <c r="K151" s="149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247"/>
      <c r="Z151" s="247"/>
      <c r="AA151" s="247"/>
      <c r="AB151" s="247"/>
      <c r="AC151" s="196" t="s">
        <v>172</v>
      </c>
      <c r="AD151" s="197" t="s">
        <v>64</v>
      </c>
      <c r="AE151" s="198">
        <v>1</v>
      </c>
      <c r="AF151" s="151"/>
      <c r="AH151" s="143" t="str">
        <f t="shared" si="12"/>
        <v xml:space="preserve"> </v>
      </c>
      <c r="AI151" s="143" t="str">
        <f t="shared" si="13"/>
        <v xml:space="preserve">  </v>
      </c>
      <c r="AJ151" s="141">
        <f t="shared" si="14"/>
        <v>1</v>
      </c>
      <c r="AK151" s="142"/>
      <c r="AL151" s="142"/>
      <c r="AM151" s="142"/>
      <c r="AN151" s="142"/>
      <c r="AO151" s="154"/>
      <c r="AP151" s="171"/>
      <c r="AQ151" s="172"/>
      <c r="AR151" s="179"/>
      <c r="AS151" s="174"/>
      <c r="AT151" s="174"/>
      <c r="AU151" s="156"/>
      <c r="AW151" s="182"/>
      <c r="AZ151" s="177"/>
      <c r="BA151" s="178"/>
    </row>
    <row r="152" spans="1:53" ht="30" customHeight="1">
      <c r="A152" s="40">
        <v>1</v>
      </c>
      <c r="C152" s="160" t="str">
        <f t="shared" si="15"/>
        <v/>
      </c>
      <c r="D152" s="161"/>
      <c r="E152" s="148"/>
      <c r="F152" s="148"/>
      <c r="G152" s="148"/>
      <c r="H152" s="148"/>
      <c r="I152" s="148"/>
      <c r="J152" s="148"/>
      <c r="K152" s="149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247"/>
      <c r="Z152" s="247"/>
      <c r="AA152" s="247"/>
      <c r="AB152" s="247"/>
      <c r="AC152" s="196" t="s">
        <v>172</v>
      </c>
      <c r="AD152" s="197" t="s">
        <v>64</v>
      </c>
      <c r="AE152" s="198">
        <v>1</v>
      </c>
      <c r="AF152" s="151"/>
      <c r="AH152" s="143" t="str">
        <f t="shared" si="12"/>
        <v xml:space="preserve"> </v>
      </c>
      <c r="AI152" s="143" t="str">
        <f t="shared" si="13"/>
        <v xml:space="preserve">  </v>
      </c>
      <c r="AJ152" s="141">
        <f t="shared" si="14"/>
        <v>1</v>
      </c>
      <c r="AK152" s="142"/>
      <c r="AL152" s="142"/>
      <c r="AM152" s="142"/>
      <c r="AN152" s="142"/>
      <c r="AO152" s="154"/>
      <c r="AP152" s="171"/>
      <c r="AQ152" s="172"/>
      <c r="AR152" s="179"/>
      <c r="AS152" s="174"/>
      <c r="AT152" s="174"/>
      <c r="AU152" s="156"/>
      <c r="AW152" s="182"/>
      <c r="AZ152" s="177"/>
      <c r="BA152" s="178"/>
    </row>
    <row r="153" spans="1:53" ht="30" customHeight="1">
      <c r="A153" s="40">
        <v>1</v>
      </c>
      <c r="C153" s="160" t="str">
        <f t="shared" si="15"/>
        <v/>
      </c>
      <c r="D153" s="161"/>
      <c r="E153" s="148"/>
      <c r="F153" s="148"/>
      <c r="G153" s="148"/>
      <c r="H153" s="148"/>
      <c r="I153" s="148"/>
      <c r="J153" s="148"/>
      <c r="K153" s="149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247"/>
      <c r="Z153" s="247"/>
      <c r="AA153" s="247"/>
      <c r="AB153" s="247"/>
      <c r="AC153" s="196" t="s">
        <v>172</v>
      </c>
      <c r="AD153" s="197" t="s">
        <v>64</v>
      </c>
      <c r="AE153" s="198">
        <v>1</v>
      </c>
      <c r="AF153" s="151"/>
      <c r="AH153" s="143" t="str">
        <f t="shared" si="12"/>
        <v xml:space="preserve"> </v>
      </c>
      <c r="AI153" s="143" t="str">
        <f t="shared" si="13"/>
        <v xml:space="preserve">  </v>
      </c>
      <c r="AJ153" s="141">
        <f t="shared" si="14"/>
        <v>1</v>
      </c>
      <c r="AK153" s="142"/>
      <c r="AL153" s="142"/>
      <c r="AM153" s="142"/>
      <c r="AN153" s="142"/>
      <c r="AO153" s="154"/>
      <c r="AP153" s="171"/>
      <c r="AQ153" s="172"/>
      <c r="AR153" s="174"/>
      <c r="AS153" s="174"/>
      <c r="AT153" s="174"/>
      <c r="AU153" s="156"/>
      <c r="AW153" s="182"/>
      <c r="AZ153" s="177"/>
      <c r="BA153" s="178"/>
    </row>
    <row r="154" spans="1:53" ht="30" customHeight="1">
      <c r="A154" s="40">
        <v>1</v>
      </c>
      <c r="C154" s="160" t="str">
        <f t="shared" si="15"/>
        <v/>
      </c>
      <c r="D154" s="161"/>
      <c r="E154" s="148"/>
      <c r="F154" s="148"/>
      <c r="G154" s="148"/>
      <c r="H154" s="148"/>
      <c r="I154" s="148"/>
      <c r="J154" s="148"/>
      <c r="K154" s="149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247"/>
      <c r="Z154" s="247"/>
      <c r="AA154" s="247"/>
      <c r="AB154" s="247"/>
      <c r="AC154" s="196" t="s">
        <v>172</v>
      </c>
      <c r="AD154" s="197" t="s">
        <v>64</v>
      </c>
      <c r="AE154" s="198">
        <v>1</v>
      </c>
      <c r="AF154" s="151"/>
      <c r="AH154" s="143" t="str">
        <f t="shared" si="12"/>
        <v xml:space="preserve"> </v>
      </c>
      <c r="AI154" s="143" t="str">
        <f t="shared" si="13"/>
        <v xml:space="preserve">  </v>
      </c>
      <c r="AJ154" s="141">
        <f t="shared" si="14"/>
        <v>1</v>
      </c>
      <c r="AK154" s="142"/>
      <c r="AL154" s="142"/>
      <c r="AM154" s="142"/>
      <c r="AN154" s="142"/>
      <c r="AO154" s="154"/>
      <c r="AP154" s="171"/>
      <c r="AQ154" s="172"/>
      <c r="AR154" s="179"/>
      <c r="AS154" s="174"/>
      <c r="AT154" s="174"/>
      <c r="AU154" s="156"/>
      <c r="AW154" s="182"/>
      <c r="AZ154" s="177"/>
      <c r="BA154" s="178"/>
    </row>
    <row r="155" spans="1:53" ht="30" customHeight="1">
      <c r="A155" s="40">
        <v>1</v>
      </c>
      <c r="C155" s="160" t="str">
        <f t="shared" si="15"/>
        <v/>
      </c>
      <c r="D155" s="161"/>
      <c r="E155" s="148"/>
      <c r="F155" s="148"/>
      <c r="G155" s="148"/>
      <c r="H155" s="148"/>
      <c r="I155" s="148"/>
      <c r="J155" s="148"/>
      <c r="K155" s="149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247"/>
      <c r="Z155" s="247"/>
      <c r="AA155" s="247"/>
      <c r="AB155" s="247"/>
      <c r="AC155" s="196" t="s">
        <v>172</v>
      </c>
      <c r="AD155" s="197" t="s">
        <v>64</v>
      </c>
      <c r="AE155" s="198">
        <v>1</v>
      </c>
      <c r="AF155" s="151"/>
      <c r="AH155" s="143" t="str">
        <f t="shared" ref="AH155:AH218" si="16">IF(OR(M155="x",N155="x"),"FC3",IF(OR(L155="x",K155="x"),"FC2",IF(OR(J155="x",I155="x",H155="x",G155="x",E155="x",F155="x"),"FC1"," ")))</f>
        <v xml:space="preserve"> </v>
      </c>
      <c r="AI155" s="143" t="str">
        <f t="shared" ref="AI155:AI218" si="17">IF(OR(S155="x",T155="x"),"OPA","  ")</f>
        <v xml:space="preserve">  </v>
      </c>
      <c r="AJ155" s="141">
        <f t="shared" ref="AJ155:AJ218" si="18">IF(A155="","",A155)</f>
        <v>1</v>
      </c>
      <c r="AK155" s="142"/>
      <c r="AL155" s="142"/>
      <c r="AM155" s="142"/>
      <c r="AN155" s="142"/>
      <c r="AO155" s="154"/>
      <c r="AP155" s="171"/>
      <c r="AQ155" s="172"/>
      <c r="AR155" s="179"/>
      <c r="AS155" s="174"/>
      <c r="AT155" s="174"/>
      <c r="AU155" s="156"/>
      <c r="AW155" s="182"/>
      <c r="AZ155" s="177"/>
      <c r="BA155" s="178"/>
    </row>
    <row r="156" spans="1:53" ht="30" customHeight="1" thickBot="1">
      <c r="A156" s="40">
        <v>1</v>
      </c>
      <c r="C156" s="160" t="str">
        <f t="shared" si="15"/>
        <v/>
      </c>
      <c r="D156" s="161"/>
      <c r="E156" s="148"/>
      <c r="F156" s="148"/>
      <c r="G156" s="148"/>
      <c r="H156" s="148"/>
      <c r="I156" s="148"/>
      <c r="J156" s="148"/>
      <c r="K156" s="149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247"/>
      <c r="Z156" s="247"/>
      <c r="AA156" s="247"/>
      <c r="AB156" s="247"/>
      <c r="AC156" s="196" t="s">
        <v>172</v>
      </c>
      <c r="AD156" s="197" t="s">
        <v>64</v>
      </c>
      <c r="AE156" s="198">
        <v>1</v>
      </c>
      <c r="AF156" s="151"/>
      <c r="AH156" s="143" t="str">
        <f t="shared" si="16"/>
        <v xml:space="preserve"> </v>
      </c>
      <c r="AI156" s="143" t="str">
        <f t="shared" si="17"/>
        <v xml:space="preserve">  </v>
      </c>
      <c r="AJ156" s="141">
        <f t="shared" si="18"/>
        <v>1</v>
      </c>
      <c r="AK156" s="183"/>
      <c r="AL156" s="183"/>
      <c r="AM156" s="183"/>
      <c r="AN156" s="183"/>
      <c r="AO156" s="184"/>
      <c r="AP156" s="171"/>
      <c r="AQ156" s="172"/>
      <c r="AR156" s="179"/>
      <c r="AS156" s="174"/>
      <c r="AT156" s="174"/>
      <c r="AU156" s="185"/>
      <c r="AW156" s="186"/>
      <c r="AX156" s="187"/>
      <c r="AY156" s="187"/>
      <c r="AZ156" s="188"/>
      <c r="BA156" s="189"/>
    </row>
    <row r="157" spans="1:53" ht="30" customHeight="1" thickBot="1">
      <c r="A157" s="40">
        <v>1</v>
      </c>
      <c r="C157" s="146">
        <f>IF(C147="","",C147+1)</f>
        <v>14</v>
      </c>
      <c r="D157" s="147"/>
      <c r="E157" s="148"/>
      <c r="F157" s="148"/>
      <c r="G157" s="148"/>
      <c r="H157" s="148"/>
      <c r="I157" s="148"/>
      <c r="J157" s="148"/>
      <c r="K157" s="149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247"/>
      <c r="Z157" s="247"/>
      <c r="AA157" s="247"/>
      <c r="AB157" s="247"/>
      <c r="AC157" s="196" t="s">
        <v>172</v>
      </c>
      <c r="AD157" s="197" t="s">
        <v>64</v>
      </c>
      <c r="AE157" s="198">
        <v>1</v>
      </c>
      <c r="AF157" s="151"/>
      <c r="AH157" s="143" t="str">
        <f t="shared" si="16"/>
        <v xml:space="preserve"> </v>
      </c>
      <c r="AI157" s="143" t="str">
        <f t="shared" si="17"/>
        <v xml:space="preserve">  </v>
      </c>
      <c r="AJ157" s="141">
        <f t="shared" si="18"/>
        <v>1</v>
      </c>
      <c r="AK157" s="153"/>
      <c r="AL157" s="153"/>
      <c r="AM157" s="153"/>
      <c r="AN157" s="153"/>
      <c r="AO157" s="154"/>
      <c r="AP157" s="143"/>
      <c r="AQ157" s="143"/>
      <c r="AR157" s="143"/>
      <c r="AS157" s="155"/>
      <c r="AT157" s="155"/>
      <c r="AU157" s="156"/>
      <c r="AW157" s="157"/>
      <c r="AX157" s="158"/>
      <c r="AY157" s="158"/>
      <c r="AZ157" s="158"/>
      <c r="BA157" s="159"/>
    </row>
    <row r="158" spans="1:53" ht="30" customHeight="1">
      <c r="A158" s="40">
        <v>1</v>
      </c>
      <c r="C158" s="160" t="str">
        <f>IF(C157="","",IF(C157+0.02&lt;$J$8,C157+0.02,""))</f>
        <v/>
      </c>
      <c r="D158" s="161"/>
      <c r="E158" s="148"/>
      <c r="F158" s="148"/>
      <c r="G158" s="148"/>
      <c r="H158" s="148"/>
      <c r="I158" s="148"/>
      <c r="J158" s="148"/>
      <c r="K158" s="149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247"/>
      <c r="Z158" s="247"/>
      <c r="AA158" s="247"/>
      <c r="AB158" s="247"/>
      <c r="AC158" s="196" t="s">
        <v>172</v>
      </c>
      <c r="AD158" s="197" t="s">
        <v>64</v>
      </c>
      <c r="AE158" s="198">
        <v>1</v>
      </c>
      <c r="AF158" s="151"/>
      <c r="AH158" s="143" t="str">
        <f t="shared" si="16"/>
        <v xml:space="preserve"> </v>
      </c>
      <c r="AI158" s="143" t="str">
        <f t="shared" si="17"/>
        <v xml:space="preserve">  </v>
      </c>
      <c r="AJ158" s="141">
        <f t="shared" si="18"/>
        <v>1</v>
      </c>
      <c r="AK158" s="142"/>
      <c r="AL158" s="142"/>
      <c r="AM158" s="142"/>
      <c r="AN158" s="142"/>
      <c r="AO158" s="154"/>
      <c r="AP158" s="165"/>
      <c r="AQ158" s="165"/>
      <c r="AR158" s="166"/>
      <c r="AS158" s="140"/>
      <c r="AT158" s="167"/>
      <c r="AU158" s="168"/>
      <c r="AW158" s="169"/>
      <c r="AX158" s="170"/>
      <c r="AY158" s="158"/>
      <c r="AZ158" s="158"/>
      <c r="BA158" s="159"/>
    </row>
    <row r="159" spans="1:53" ht="30" customHeight="1">
      <c r="A159" s="40">
        <v>1</v>
      </c>
      <c r="C159" s="160" t="str">
        <f t="shared" si="15"/>
        <v/>
      </c>
      <c r="D159" s="161"/>
      <c r="E159" s="148"/>
      <c r="F159" s="148"/>
      <c r="G159" s="148"/>
      <c r="H159" s="148"/>
      <c r="I159" s="148"/>
      <c r="J159" s="148"/>
      <c r="K159" s="149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247"/>
      <c r="Z159" s="247"/>
      <c r="AA159" s="247"/>
      <c r="AB159" s="247"/>
      <c r="AC159" s="196" t="s">
        <v>172</v>
      </c>
      <c r="AD159" s="197" t="s">
        <v>64</v>
      </c>
      <c r="AE159" s="198">
        <v>1</v>
      </c>
      <c r="AF159" s="151"/>
      <c r="AH159" s="143" t="str">
        <f t="shared" si="16"/>
        <v xml:space="preserve"> </v>
      </c>
      <c r="AI159" s="143" t="str">
        <f t="shared" si="17"/>
        <v xml:space="preserve">  </v>
      </c>
      <c r="AJ159" s="141">
        <f t="shared" si="18"/>
        <v>1</v>
      </c>
      <c r="AK159" s="142"/>
      <c r="AL159" s="142"/>
      <c r="AM159" s="142"/>
      <c r="AN159" s="142"/>
      <c r="AO159" s="154"/>
      <c r="AP159" s="171"/>
      <c r="AQ159" s="172"/>
      <c r="AR159" s="172"/>
      <c r="AS159" s="173"/>
      <c r="AT159" s="174"/>
      <c r="AU159" s="174"/>
      <c r="AW159" s="175"/>
      <c r="AX159" s="176"/>
      <c r="AZ159" s="177"/>
      <c r="BA159" s="178"/>
    </row>
    <row r="160" spans="1:53" ht="30" customHeight="1">
      <c r="A160" s="40">
        <v>1</v>
      </c>
      <c r="C160" s="160" t="str">
        <f t="shared" si="15"/>
        <v/>
      </c>
      <c r="D160" s="161"/>
      <c r="E160" s="148"/>
      <c r="F160" s="148"/>
      <c r="G160" s="148"/>
      <c r="H160" s="148"/>
      <c r="I160" s="148"/>
      <c r="J160" s="148"/>
      <c r="K160" s="149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247"/>
      <c r="Z160" s="247"/>
      <c r="AA160" s="247"/>
      <c r="AB160" s="247"/>
      <c r="AC160" s="196" t="s">
        <v>172</v>
      </c>
      <c r="AD160" s="197" t="s">
        <v>64</v>
      </c>
      <c r="AE160" s="198">
        <v>1</v>
      </c>
      <c r="AF160" s="151"/>
      <c r="AH160" s="143" t="str">
        <f t="shared" si="16"/>
        <v xml:space="preserve"> </v>
      </c>
      <c r="AI160" s="143" t="str">
        <f t="shared" si="17"/>
        <v xml:space="preserve">  </v>
      </c>
      <c r="AJ160" s="141">
        <f t="shared" si="18"/>
        <v>1</v>
      </c>
      <c r="AK160" s="142"/>
      <c r="AL160" s="142"/>
      <c r="AM160" s="142"/>
      <c r="AN160" s="142"/>
      <c r="AO160" s="154"/>
      <c r="AP160" s="171"/>
      <c r="AQ160" s="172"/>
      <c r="AR160" s="179"/>
      <c r="AS160" s="174"/>
      <c r="AT160" s="174"/>
      <c r="AU160" s="156"/>
      <c r="AW160" s="175"/>
      <c r="AX160" s="180"/>
      <c r="AZ160" s="177"/>
      <c r="BA160" s="178"/>
    </row>
    <row r="161" spans="1:53" ht="30" customHeight="1">
      <c r="A161" s="40">
        <v>1</v>
      </c>
      <c r="C161" s="160" t="str">
        <f t="shared" si="15"/>
        <v/>
      </c>
      <c r="D161" s="161"/>
      <c r="E161" s="148"/>
      <c r="F161" s="148"/>
      <c r="G161" s="148"/>
      <c r="H161" s="148"/>
      <c r="I161" s="148"/>
      <c r="J161" s="148"/>
      <c r="K161" s="149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247"/>
      <c r="Z161" s="247"/>
      <c r="AA161" s="247"/>
      <c r="AB161" s="247"/>
      <c r="AC161" s="196" t="s">
        <v>172</v>
      </c>
      <c r="AD161" s="197" t="s">
        <v>64</v>
      </c>
      <c r="AE161" s="198">
        <v>1</v>
      </c>
      <c r="AF161" s="151"/>
      <c r="AH161" s="143" t="str">
        <f t="shared" si="16"/>
        <v xml:space="preserve"> </v>
      </c>
      <c r="AI161" s="143" t="str">
        <f t="shared" si="17"/>
        <v xml:space="preserve">  </v>
      </c>
      <c r="AJ161" s="141">
        <f t="shared" si="18"/>
        <v>1</v>
      </c>
      <c r="AK161" s="142"/>
      <c r="AL161" s="142"/>
      <c r="AM161" s="142"/>
      <c r="AN161" s="142"/>
      <c r="AO161" s="154"/>
      <c r="AP161" s="171"/>
      <c r="AQ161" s="172"/>
      <c r="AR161" s="179"/>
      <c r="AS161" s="174"/>
      <c r="AT161" s="174"/>
      <c r="AU161" s="156"/>
      <c r="AW161" s="182"/>
      <c r="AZ161" s="177"/>
      <c r="BA161" s="178"/>
    </row>
    <row r="162" spans="1:53" ht="30" customHeight="1">
      <c r="A162" s="40">
        <v>1</v>
      </c>
      <c r="C162" s="160" t="str">
        <f t="shared" si="15"/>
        <v/>
      </c>
      <c r="D162" s="161"/>
      <c r="E162" s="148"/>
      <c r="F162" s="148"/>
      <c r="G162" s="148"/>
      <c r="H162" s="148"/>
      <c r="I162" s="148"/>
      <c r="J162" s="148"/>
      <c r="K162" s="149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247"/>
      <c r="Z162" s="247"/>
      <c r="AA162" s="247"/>
      <c r="AB162" s="247"/>
      <c r="AC162" s="196" t="s">
        <v>172</v>
      </c>
      <c r="AD162" s="197" t="s">
        <v>64</v>
      </c>
      <c r="AE162" s="198">
        <v>1</v>
      </c>
      <c r="AF162" s="151"/>
      <c r="AH162" s="143" t="str">
        <f t="shared" si="16"/>
        <v xml:space="preserve"> </v>
      </c>
      <c r="AI162" s="143" t="str">
        <f t="shared" si="17"/>
        <v xml:space="preserve">  </v>
      </c>
      <c r="AJ162" s="141">
        <f t="shared" si="18"/>
        <v>1</v>
      </c>
      <c r="AK162" s="142"/>
      <c r="AL162" s="142"/>
      <c r="AM162" s="142"/>
      <c r="AN162" s="142"/>
      <c r="AO162" s="154"/>
      <c r="AP162" s="171"/>
      <c r="AQ162" s="172"/>
      <c r="AR162" s="179"/>
      <c r="AS162" s="174"/>
      <c r="AT162" s="174"/>
      <c r="AU162" s="156"/>
      <c r="AW162" s="182"/>
      <c r="AZ162" s="177"/>
      <c r="BA162" s="178"/>
    </row>
    <row r="163" spans="1:53" ht="30" customHeight="1">
      <c r="A163" s="40">
        <v>1</v>
      </c>
      <c r="C163" s="160" t="str">
        <f t="shared" si="15"/>
        <v/>
      </c>
      <c r="D163" s="161"/>
      <c r="E163" s="148"/>
      <c r="F163" s="148"/>
      <c r="G163" s="148"/>
      <c r="H163" s="148"/>
      <c r="I163" s="148"/>
      <c r="J163" s="148"/>
      <c r="K163" s="149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247"/>
      <c r="Z163" s="247"/>
      <c r="AA163" s="247"/>
      <c r="AB163" s="247"/>
      <c r="AC163" s="196" t="s">
        <v>172</v>
      </c>
      <c r="AD163" s="197" t="s">
        <v>64</v>
      </c>
      <c r="AE163" s="198">
        <v>1</v>
      </c>
      <c r="AF163" s="151"/>
      <c r="AH163" s="143" t="str">
        <f t="shared" si="16"/>
        <v xml:space="preserve"> </v>
      </c>
      <c r="AI163" s="143" t="str">
        <f t="shared" si="17"/>
        <v xml:space="preserve">  </v>
      </c>
      <c r="AJ163" s="141">
        <f t="shared" si="18"/>
        <v>1</v>
      </c>
      <c r="AK163" s="142"/>
      <c r="AL163" s="142"/>
      <c r="AM163" s="142"/>
      <c r="AN163" s="142"/>
      <c r="AO163" s="154"/>
      <c r="AP163" s="171"/>
      <c r="AQ163" s="172"/>
      <c r="AR163" s="174"/>
      <c r="AS163" s="174"/>
      <c r="AT163" s="174"/>
      <c r="AU163" s="156"/>
      <c r="AW163" s="182"/>
      <c r="AZ163" s="177"/>
      <c r="BA163" s="178"/>
    </row>
    <row r="164" spans="1:53" ht="30" customHeight="1">
      <c r="A164" s="40">
        <v>1</v>
      </c>
      <c r="C164" s="160" t="str">
        <f t="shared" si="15"/>
        <v/>
      </c>
      <c r="D164" s="161"/>
      <c r="E164" s="148"/>
      <c r="F164" s="148"/>
      <c r="G164" s="148"/>
      <c r="H164" s="148"/>
      <c r="I164" s="148"/>
      <c r="J164" s="148"/>
      <c r="K164" s="149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247"/>
      <c r="Z164" s="247"/>
      <c r="AA164" s="247"/>
      <c r="AB164" s="247"/>
      <c r="AC164" s="196" t="s">
        <v>172</v>
      </c>
      <c r="AD164" s="197" t="s">
        <v>64</v>
      </c>
      <c r="AE164" s="198">
        <v>1</v>
      </c>
      <c r="AF164" s="151"/>
      <c r="AH164" s="143" t="str">
        <f t="shared" si="16"/>
        <v xml:space="preserve"> </v>
      </c>
      <c r="AI164" s="143" t="str">
        <f t="shared" si="17"/>
        <v xml:space="preserve">  </v>
      </c>
      <c r="AJ164" s="141">
        <f t="shared" si="18"/>
        <v>1</v>
      </c>
      <c r="AK164" s="142"/>
      <c r="AL164" s="142"/>
      <c r="AM164" s="142"/>
      <c r="AN164" s="142"/>
      <c r="AO164" s="154"/>
      <c r="AP164" s="171"/>
      <c r="AQ164" s="172"/>
      <c r="AR164" s="179"/>
      <c r="AS164" s="174"/>
      <c r="AT164" s="174"/>
      <c r="AU164" s="156"/>
      <c r="AW164" s="182"/>
      <c r="AZ164" s="177"/>
      <c r="BA164" s="178"/>
    </row>
    <row r="165" spans="1:53" ht="30" customHeight="1">
      <c r="A165" s="40">
        <v>1</v>
      </c>
      <c r="C165" s="160" t="str">
        <f t="shared" si="15"/>
        <v/>
      </c>
      <c r="D165" s="161"/>
      <c r="E165" s="148"/>
      <c r="F165" s="148"/>
      <c r="G165" s="148"/>
      <c r="H165" s="148"/>
      <c r="I165" s="148"/>
      <c r="J165" s="148"/>
      <c r="K165" s="149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247"/>
      <c r="Z165" s="247"/>
      <c r="AA165" s="247"/>
      <c r="AB165" s="247"/>
      <c r="AC165" s="196" t="s">
        <v>172</v>
      </c>
      <c r="AD165" s="197" t="s">
        <v>64</v>
      </c>
      <c r="AE165" s="198">
        <v>1</v>
      </c>
      <c r="AF165" s="151"/>
      <c r="AH165" s="143" t="str">
        <f t="shared" si="16"/>
        <v xml:space="preserve"> </v>
      </c>
      <c r="AI165" s="143" t="str">
        <f t="shared" si="17"/>
        <v xml:space="preserve">  </v>
      </c>
      <c r="AJ165" s="141">
        <f t="shared" si="18"/>
        <v>1</v>
      </c>
      <c r="AK165" s="142"/>
      <c r="AL165" s="142"/>
      <c r="AM165" s="142"/>
      <c r="AN165" s="142"/>
      <c r="AO165" s="154"/>
      <c r="AP165" s="171"/>
      <c r="AQ165" s="172"/>
      <c r="AR165" s="179"/>
      <c r="AS165" s="174"/>
      <c r="AT165" s="174"/>
      <c r="AU165" s="156"/>
      <c r="AW165" s="182"/>
      <c r="AZ165" s="177"/>
      <c r="BA165" s="178"/>
    </row>
    <row r="166" spans="1:53" ht="30" customHeight="1" thickBot="1">
      <c r="A166" s="40">
        <v>1</v>
      </c>
      <c r="C166" s="160" t="str">
        <f t="shared" ref="C166:C229" si="19">IF(C165="","",IF(C165+0.02&lt;$J$8,C165+0.02,""))</f>
        <v/>
      </c>
      <c r="D166" s="161"/>
      <c r="E166" s="148"/>
      <c r="F166" s="148"/>
      <c r="G166" s="148"/>
      <c r="H166" s="148"/>
      <c r="I166" s="148"/>
      <c r="J166" s="148"/>
      <c r="K166" s="149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247"/>
      <c r="Z166" s="247"/>
      <c r="AA166" s="247"/>
      <c r="AB166" s="247"/>
      <c r="AC166" s="196" t="s">
        <v>172</v>
      </c>
      <c r="AD166" s="197" t="s">
        <v>64</v>
      </c>
      <c r="AE166" s="198">
        <v>1</v>
      </c>
      <c r="AF166" s="151"/>
      <c r="AH166" s="143" t="str">
        <f t="shared" si="16"/>
        <v xml:space="preserve"> </v>
      </c>
      <c r="AI166" s="143" t="str">
        <f t="shared" si="17"/>
        <v xml:space="preserve">  </v>
      </c>
      <c r="AJ166" s="141">
        <f t="shared" si="18"/>
        <v>1</v>
      </c>
      <c r="AK166" s="183"/>
      <c r="AL166" s="183"/>
      <c r="AM166" s="183"/>
      <c r="AN166" s="183"/>
      <c r="AO166" s="184"/>
      <c r="AP166" s="171"/>
      <c r="AQ166" s="172"/>
      <c r="AR166" s="179"/>
      <c r="AS166" s="174"/>
      <c r="AT166" s="174"/>
      <c r="AU166" s="185"/>
      <c r="AW166" s="186"/>
      <c r="AX166" s="187"/>
      <c r="AY166" s="187"/>
      <c r="AZ166" s="188"/>
      <c r="BA166" s="189"/>
    </row>
    <row r="167" spans="1:53" ht="30" customHeight="1" thickBot="1">
      <c r="A167" s="40">
        <v>1</v>
      </c>
      <c r="C167" s="146">
        <f>IF(C157="","",C157+1)</f>
        <v>15</v>
      </c>
      <c r="D167" s="147"/>
      <c r="E167" s="148"/>
      <c r="F167" s="148"/>
      <c r="G167" s="148"/>
      <c r="H167" s="148"/>
      <c r="I167" s="148"/>
      <c r="J167" s="148"/>
      <c r="K167" s="149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 t="s">
        <v>179</v>
      </c>
      <c r="V167" s="150"/>
      <c r="W167" s="150"/>
      <c r="X167" s="150"/>
      <c r="Y167" s="247"/>
      <c r="Z167" s="247"/>
      <c r="AA167" s="247"/>
      <c r="AB167" s="247"/>
      <c r="AC167" s="196" t="s">
        <v>172</v>
      </c>
      <c r="AD167" s="197" t="s">
        <v>64</v>
      </c>
      <c r="AE167" s="198">
        <v>1</v>
      </c>
      <c r="AF167" s="151"/>
      <c r="AH167" s="143" t="str">
        <f t="shared" si="16"/>
        <v xml:space="preserve"> </v>
      </c>
      <c r="AI167" s="143" t="str">
        <f t="shared" si="17"/>
        <v xml:space="preserve">  </v>
      </c>
      <c r="AJ167" s="141">
        <f t="shared" si="18"/>
        <v>1</v>
      </c>
      <c r="AK167" s="153"/>
      <c r="AL167" s="153"/>
      <c r="AM167" s="153"/>
      <c r="AN167" s="153"/>
      <c r="AO167" s="154"/>
      <c r="AP167" s="143"/>
      <c r="AQ167" s="143"/>
      <c r="AR167" s="143"/>
      <c r="AS167" s="155"/>
      <c r="AT167" s="155"/>
      <c r="AU167" s="156"/>
      <c r="AW167" s="157"/>
      <c r="AX167" s="158"/>
      <c r="AY167" s="158"/>
      <c r="AZ167" s="158"/>
      <c r="BA167" s="159"/>
    </row>
    <row r="168" spans="1:53" ht="30" customHeight="1">
      <c r="A168" s="40">
        <v>1</v>
      </c>
      <c r="C168" s="160" t="str">
        <f>IF(C167="","",IF(C167+0.02&lt;$J$8,C167+0.02,""))</f>
        <v/>
      </c>
      <c r="D168" s="161"/>
      <c r="E168" s="148"/>
      <c r="F168" s="148"/>
      <c r="G168" s="148"/>
      <c r="H168" s="148"/>
      <c r="I168" s="148"/>
      <c r="J168" s="148"/>
      <c r="K168" s="149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247"/>
      <c r="Z168" s="247"/>
      <c r="AA168" s="247"/>
      <c r="AB168" s="247"/>
      <c r="AC168" s="196" t="s">
        <v>172</v>
      </c>
      <c r="AD168" s="197" t="s">
        <v>64</v>
      </c>
      <c r="AE168" s="198">
        <v>1</v>
      </c>
      <c r="AF168" s="151"/>
      <c r="AH168" s="143" t="str">
        <f t="shared" si="16"/>
        <v xml:space="preserve"> </v>
      </c>
      <c r="AI168" s="143" t="str">
        <f t="shared" si="17"/>
        <v xml:space="preserve">  </v>
      </c>
      <c r="AJ168" s="141">
        <f t="shared" si="18"/>
        <v>1</v>
      </c>
      <c r="AK168" s="142"/>
      <c r="AL168" s="142"/>
      <c r="AM168" s="142"/>
      <c r="AN168" s="142"/>
      <c r="AO168" s="154"/>
      <c r="AP168" s="165"/>
      <c r="AQ168" s="165"/>
      <c r="AR168" s="166"/>
      <c r="AS168" s="140"/>
      <c r="AT168" s="167"/>
      <c r="AU168" s="168"/>
      <c r="AW168" s="169"/>
      <c r="AX168" s="170"/>
      <c r="AY168" s="158"/>
      <c r="AZ168" s="158"/>
      <c r="BA168" s="159"/>
    </row>
    <row r="169" spans="1:53" ht="30" customHeight="1">
      <c r="A169" s="40">
        <v>1</v>
      </c>
      <c r="C169" s="160" t="str">
        <f t="shared" si="19"/>
        <v/>
      </c>
      <c r="D169" s="161"/>
      <c r="E169" s="148"/>
      <c r="F169" s="148"/>
      <c r="G169" s="148"/>
      <c r="H169" s="148"/>
      <c r="I169" s="148"/>
      <c r="J169" s="148"/>
      <c r="K169" s="149"/>
      <c r="L169" s="150"/>
      <c r="M169" s="150"/>
      <c r="N169" s="150"/>
      <c r="O169" s="150"/>
      <c r="P169" s="150"/>
      <c r="Q169" s="150"/>
      <c r="R169" s="150"/>
      <c r="S169" s="150"/>
      <c r="T169" s="150"/>
      <c r="U169" s="150"/>
      <c r="V169" s="150"/>
      <c r="W169" s="150"/>
      <c r="X169" s="150"/>
      <c r="Y169" s="247"/>
      <c r="Z169" s="247"/>
      <c r="AA169" s="247"/>
      <c r="AB169" s="247"/>
      <c r="AC169" s="196" t="s">
        <v>172</v>
      </c>
      <c r="AD169" s="197" t="s">
        <v>64</v>
      </c>
      <c r="AE169" s="198">
        <v>1</v>
      </c>
      <c r="AF169" s="151"/>
      <c r="AH169" s="143" t="str">
        <f t="shared" si="16"/>
        <v xml:space="preserve"> </v>
      </c>
      <c r="AI169" s="143" t="str">
        <f t="shared" si="17"/>
        <v xml:space="preserve">  </v>
      </c>
      <c r="AJ169" s="141">
        <f t="shared" si="18"/>
        <v>1</v>
      </c>
      <c r="AK169" s="142"/>
      <c r="AL169" s="142"/>
      <c r="AM169" s="142"/>
      <c r="AN169" s="142"/>
      <c r="AO169" s="154"/>
      <c r="AP169" s="171"/>
      <c r="AQ169" s="172"/>
      <c r="AR169" s="172"/>
      <c r="AS169" s="173"/>
      <c r="AT169" s="174"/>
      <c r="AU169" s="174"/>
      <c r="AW169" s="175"/>
      <c r="AX169" s="176"/>
      <c r="AZ169" s="177"/>
      <c r="BA169" s="178"/>
    </row>
    <row r="170" spans="1:53" ht="30" customHeight="1">
      <c r="A170" s="40">
        <v>1</v>
      </c>
      <c r="C170" s="160" t="str">
        <f t="shared" si="19"/>
        <v/>
      </c>
      <c r="D170" s="161"/>
      <c r="E170" s="148"/>
      <c r="F170" s="148"/>
      <c r="G170" s="148"/>
      <c r="H170" s="148"/>
      <c r="I170" s="148"/>
      <c r="J170" s="148"/>
      <c r="K170" s="149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247"/>
      <c r="Z170" s="247"/>
      <c r="AA170" s="247"/>
      <c r="AB170" s="247"/>
      <c r="AC170" s="196" t="s">
        <v>172</v>
      </c>
      <c r="AD170" s="197" t="s">
        <v>64</v>
      </c>
      <c r="AE170" s="198">
        <v>1</v>
      </c>
      <c r="AF170" s="151"/>
      <c r="AH170" s="143" t="str">
        <f t="shared" si="16"/>
        <v xml:space="preserve"> </v>
      </c>
      <c r="AI170" s="143" t="str">
        <f t="shared" si="17"/>
        <v xml:space="preserve">  </v>
      </c>
      <c r="AJ170" s="141">
        <f t="shared" si="18"/>
        <v>1</v>
      </c>
      <c r="AK170" s="142"/>
      <c r="AL170" s="142"/>
      <c r="AM170" s="142"/>
      <c r="AN170" s="142"/>
      <c r="AO170" s="154"/>
      <c r="AP170" s="171"/>
      <c r="AQ170" s="172"/>
      <c r="AR170" s="179"/>
      <c r="AS170" s="174"/>
      <c r="AT170" s="174"/>
      <c r="AU170" s="156"/>
      <c r="AW170" s="175"/>
      <c r="AX170" s="180"/>
      <c r="AZ170" s="177"/>
      <c r="BA170" s="178"/>
    </row>
    <row r="171" spans="1:53" ht="30" customHeight="1">
      <c r="A171" s="40">
        <v>1</v>
      </c>
      <c r="C171" s="160" t="str">
        <f t="shared" si="19"/>
        <v/>
      </c>
      <c r="D171" s="161"/>
      <c r="E171" s="148"/>
      <c r="F171" s="148"/>
      <c r="G171" s="148"/>
      <c r="H171" s="148"/>
      <c r="I171" s="148"/>
      <c r="J171" s="148"/>
      <c r="K171" s="149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247"/>
      <c r="Z171" s="247"/>
      <c r="AA171" s="247"/>
      <c r="AB171" s="247"/>
      <c r="AC171" s="196" t="s">
        <v>172</v>
      </c>
      <c r="AD171" s="197" t="s">
        <v>64</v>
      </c>
      <c r="AE171" s="198">
        <v>1</v>
      </c>
      <c r="AF171" s="151"/>
      <c r="AH171" s="143" t="str">
        <f t="shared" si="16"/>
        <v xml:space="preserve"> </v>
      </c>
      <c r="AI171" s="143" t="str">
        <f t="shared" si="17"/>
        <v xml:space="preserve">  </v>
      </c>
      <c r="AJ171" s="141">
        <f t="shared" si="18"/>
        <v>1</v>
      </c>
      <c r="AK171" s="142"/>
      <c r="AL171" s="142"/>
      <c r="AM171" s="142"/>
      <c r="AN171" s="142"/>
      <c r="AO171" s="154"/>
      <c r="AP171" s="171"/>
      <c r="AQ171" s="172"/>
      <c r="AR171" s="179"/>
      <c r="AS171" s="174"/>
      <c r="AT171" s="174"/>
      <c r="AU171" s="156"/>
      <c r="AW171" s="182"/>
      <c r="AZ171" s="177"/>
      <c r="BA171" s="178"/>
    </row>
    <row r="172" spans="1:53" ht="30" customHeight="1">
      <c r="A172" s="40">
        <v>1</v>
      </c>
      <c r="C172" s="160" t="str">
        <f t="shared" si="19"/>
        <v/>
      </c>
      <c r="D172" s="161"/>
      <c r="E172" s="148"/>
      <c r="F172" s="148"/>
      <c r="G172" s="148"/>
      <c r="H172" s="148"/>
      <c r="I172" s="148"/>
      <c r="J172" s="148"/>
      <c r="K172" s="149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247"/>
      <c r="Z172" s="247"/>
      <c r="AA172" s="247"/>
      <c r="AB172" s="247"/>
      <c r="AC172" s="196" t="s">
        <v>172</v>
      </c>
      <c r="AD172" s="197" t="s">
        <v>64</v>
      </c>
      <c r="AE172" s="198">
        <v>1</v>
      </c>
      <c r="AF172" s="151"/>
      <c r="AH172" s="143" t="str">
        <f t="shared" si="16"/>
        <v xml:space="preserve"> </v>
      </c>
      <c r="AI172" s="143" t="str">
        <f t="shared" si="17"/>
        <v xml:space="preserve">  </v>
      </c>
      <c r="AJ172" s="141">
        <f t="shared" si="18"/>
        <v>1</v>
      </c>
      <c r="AK172" s="142"/>
      <c r="AL172" s="142"/>
      <c r="AM172" s="142"/>
      <c r="AN172" s="142"/>
      <c r="AO172" s="154"/>
      <c r="AP172" s="171"/>
      <c r="AQ172" s="172"/>
      <c r="AR172" s="179"/>
      <c r="AS172" s="174"/>
      <c r="AT172" s="174"/>
      <c r="AU172" s="156"/>
      <c r="AW172" s="182"/>
      <c r="AZ172" s="177"/>
      <c r="BA172" s="178"/>
    </row>
    <row r="173" spans="1:53" ht="30" customHeight="1">
      <c r="A173" s="40">
        <v>1</v>
      </c>
      <c r="C173" s="160" t="str">
        <f t="shared" si="19"/>
        <v/>
      </c>
      <c r="D173" s="161"/>
      <c r="E173" s="148"/>
      <c r="F173" s="148"/>
      <c r="G173" s="148"/>
      <c r="H173" s="148"/>
      <c r="I173" s="148"/>
      <c r="J173" s="148"/>
      <c r="K173" s="149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247"/>
      <c r="Z173" s="247"/>
      <c r="AA173" s="247"/>
      <c r="AB173" s="247"/>
      <c r="AC173" s="196" t="s">
        <v>172</v>
      </c>
      <c r="AD173" s="197" t="s">
        <v>64</v>
      </c>
      <c r="AE173" s="198">
        <v>1</v>
      </c>
      <c r="AF173" s="151"/>
      <c r="AH173" s="143" t="str">
        <f t="shared" si="16"/>
        <v xml:space="preserve"> </v>
      </c>
      <c r="AI173" s="143" t="str">
        <f t="shared" si="17"/>
        <v xml:space="preserve">  </v>
      </c>
      <c r="AJ173" s="141">
        <f t="shared" si="18"/>
        <v>1</v>
      </c>
      <c r="AK173" s="142"/>
      <c r="AL173" s="142"/>
      <c r="AM173" s="142"/>
      <c r="AN173" s="142"/>
      <c r="AO173" s="154"/>
      <c r="AP173" s="171"/>
      <c r="AQ173" s="172"/>
      <c r="AR173" s="174"/>
      <c r="AS173" s="174"/>
      <c r="AT173" s="174"/>
      <c r="AU173" s="156"/>
      <c r="AW173" s="182"/>
      <c r="AZ173" s="177"/>
      <c r="BA173" s="178"/>
    </row>
    <row r="174" spans="1:53" ht="30" customHeight="1">
      <c r="A174" s="40">
        <v>1</v>
      </c>
      <c r="C174" s="160" t="str">
        <f t="shared" si="19"/>
        <v/>
      </c>
      <c r="D174" s="161"/>
      <c r="E174" s="148"/>
      <c r="F174" s="148"/>
      <c r="G174" s="148"/>
      <c r="H174" s="148"/>
      <c r="I174" s="148"/>
      <c r="J174" s="148"/>
      <c r="K174" s="149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247"/>
      <c r="Z174" s="247"/>
      <c r="AA174" s="247"/>
      <c r="AB174" s="247"/>
      <c r="AC174" s="196" t="s">
        <v>172</v>
      </c>
      <c r="AD174" s="197" t="s">
        <v>64</v>
      </c>
      <c r="AE174" s="198">
        <v>1</v>
      </c>
      <c r="AF174" s="151"/>
      <c r="AH174" s="143" t="str">
        <f t="shared" si="16"/>
        <v xml:space="preserve"> </v>
      </c>
      <c r="AI174" s="143" t="str">
        <f t="shared" si="17"/>
        <v xml:space="preserve">  </v>
      </c>
      <c r="AJ174" s="141">
        <f t="shared" si="18"/>
        <v>1</v>
      </c>
      <c r="AK174" s="142"/>
      <c r="AL174" s="142"/>
      <c r="AM174" s="142"/>
      <c r="AN174" s="142"/>
      <c r="AO174" s="154"/>
      <c r="AP174" s="171"/>
      <c r="AQ174" s="172"/>
      <c r="AR174" s="179"/>
      <c r="AS174" s="174"/>
      <c r="AT174" s="174"/>
      <c r="AU174" s="156"/>
      <c r="AW174" s="182"/>
      <c r="AZ174" s="177"/>
      <c r="BA174" s="178"/>
    </row>
    <row r="175" spans="1:53" ht="30" customHeight="1">
      <c r="A175" s="40">
        <v>1</v>
      </c>
      <c r="C175" s="160" t="str">
        <f t="shared" si="19"/>
        <v/>
      </c>
      <c r="D175" s="161"/>
      <c r="E175" s="148"/>
      <c r="F175" s="148"/>
      <c r="G175" s="148"/>
      <c r="H175" s="148"/>
      <c r="I175" s="148"/>
      <c r="J175" s="148"/>
      <c r="K175" s="149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247"/>
      <c r="Z175" s="247"/>
      <c r="AA175" s="247"/>
      <c r="AB175" s="247"/>
      <c r="AC175" s="196" t="s">
        <v>172</v>
      </c>
      <c r="AD175" s="197" t="s">
        <v>64</v>
      </c>
      <c r="AE175" s="198">
        <v>1</v>
      </c>
      <c r="AF175" s="151"/>
      <c r="AH175" s="143" t="str">
        <f t="shared" si="16"/>
        <v xml:space="preserve"> </v>
      </c>
      <c r="AI175" s="143" t="str">
        <f t="shared" si="17"/>
        <v xml:space="preserve">  </v>
      </c>
      <c r="AJ175" s="141">
        <f t="shared" si="18"/>
        <v>1</v>
      </c>
      <c r="AK175" s="142"/>
      <c r="AL175" s="142"/>
      <c r="AM175" s="142"/>
      <c r="AN175" s="142"/>
      <c r="AO175" s="154"/>
      <c r="AP175" s="171"/>
      <c r="AQ175" s="172"/>
      <c r="AR175" s="179"/>
      <c r="AS175" s="174"/>
      <c r="AT175" s="174"/>
      <c r="AU175" s="156"/>
      <c r="AW175" s="182"/>
      <c r="AZ175" s="177"/>
      <c r="BA175" s="178"/>
    </row>
    <row r="176" spans="1:53" ht="30" customHeight="1" thickBot="1">
      <c r="A176" s="40">
        <v>1</v>
      </c>
      <c r="C176" s="160" t="str">
        <f t="shared" si="19"/>
        <v/>
      </c>
      <c r="D176" s="161"/>
      <c r="E176" s="162"/>
      <c r="F176" s="162"/>
      <c r="G176" s="162"/>
      <c r="H176" s="162"/>
      <c r="I176" s="162"/>
      <c r="J176" s="162"/>
      <c r="K176" s="163"/>
      <c r="L176" s="164"/>
      <c r="M176" s="164"/>
      <c r="N176" s="164"/>
      <c r="O176" s="150"/>
      <c r="P176" s="164"/>
      <c r="Q176" s="164"/>
      <c r="R176" s="164"/>
      <c r="S176" s="164"/>
      <c r="T176" s="164"/>
      <c r="U176" s="164"/>
      <c r="V176" s="164"/>
      <c r="W176" s="164"/>
      <c r="X176" s="164"/>
      <c r="Y176" s="247"/>
      <c r="Z176" s="247"/>
      <c r="AA176" s="247"/>
      <c r="AB176" s="247"/>
      <c r="AC176" s="196" t="s">
        <v>172</v>
      </c>
      <c r="AD176" s="197" t="s">
        <v>64</v>
      </c>
      <c r="AE176" s="198">
        <v>1</v>
      </c>
      <c r="AF176" s="151"/>
      <c r="AH176" s="143" t="str">
        <f t="shared" si="16"/>
        <v xml:space="preserve"> </v>
      </c>
      <c r="AI176" s="143" t="str">
        <f t="shared" si="17"/>
        <v xml:space="preserve">  </v>
      </c>
      <c r="AJ176" s="141">
        <f t="shared" si="18"/>
        <v>1</v>
      </c>
      <c r="AK176" s="183"/>
      <c r="AL176" s="183"/>
      <c r="AM176" s="183"/>
      <c r="AN176" s="183"/>
      <c r="AO176" s="184"/>
      <c r="AP176" s="171"/>
      <c r="AQ176" s="172"/>
      <c r="AR176" s="179"/>
      <c r="AS176" s="174"/>
      <c r="AT176" s="174"/>
      <c r="AU176" s="185"/>
      <c r="AW176" s="186"/>
      <c r="AX176" s="187"/>
      <c r="AY176" s="187"/>
      <c r="AZ176" s="188"/>
      <c r="BA176" s="189"/>
    </row>
    <row r="177" spans="1:53" ht="30" customHeight="1" thickBot="1">
      <c r="A177" s="40">
        <v>1</v>
      </c>
      <c r="C177" s="146">
        <f>IF(C167="","",C167+1)</f>
        <v>16</v>
      </c>
      <c r="D177" s="147"/>
      <c r="E177" s="148"/>
      <c r="F177" s="148"/>
      <c r="G177" s="148"/>
      <c r="H177" s="148"/>
      <c r="I177" s="148"/>
      <c r="J177" s="148"/>
      <c r="K177" s="149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247"/>
      <c r="Z177" s="247"/>
      <c r="AA177" s="247"/>
      <c r="AB177" s="247"/>
      <c r="AC177" s="196" t="s">
        <v>172</v>
      </c>
      <c r="AD177" s="197" t="s">
        <v>64</v>
      </c>
      <c r="AE177" s="198">
        <v>1</v>
      </c>
      <c r="AF177" s="151"/>
      <c r="AH177" s="143" t="str">
        <f t="shared" si="16"/>
        <v xml:space="preserve"> </v>
      </c>
      <c r="AI177" s="143" t="str">
        <f t="shared" si="17"/>
        <v xml:space="preserve">  </v>
      </c>
      <c r="AJ177" s="141">
        <f t="shared" si="18"/>
        <v>1</v>
      </c>
      <c r="AK177" s="153"/>
      <c r="AL177" s="153"/>
      <c r="AM177" s="153"/>
      <c r="AN177" s="153"/>
      <c r="AO177" s="154"/>
      <c r="AP177" s="143"/>
      <c r="AQ177" s="143"/>
      <c r="AR177" s="143"/>
      <c r="AS177" s="155"/>
      <c r="AT177" s="155"/>
      <c r="AU177" s="156"/>
      <c r="AW177" s="157"/>
      <c r="AX177" s="158"/>
      <c r="AY177" s="158"/>
      <c r="AZ177" s="158"/>
      <c r="BA177" s="159"/>
    </row>
    <row r="178" spans="1:53" ht="30" customHeight="1">
      <c r="A178" s="40">
        <v>1</v>
      </c>
      <c r="C178" s="160" t="str">
        <f>IF(C177="","",IF(C177+0.02&lt;$J$8,C177+0.02,""))</f>
        <v/>
      </c>
      <c r="D178" s="161"/>
      <c r="E178" s="148"/>
      <c r="F178" s="148"/>
      <c r="G178" s="148"/>
      <c r="H178" s="148"/>
      <c r="I178" s="148"/>
      <c r="J178" s="148"/>
      <c r="K178" s="149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247"/>
      <c r="Z178" s="247"/>
      <c r="AA178" s="247"/>
      <c r="AB178" s="247"/>
      <c r="AC178" s="196" t="s">
        <v>172</v>
      </c>
      <c r="AD178" s="197" t="s">
        <v>64</v>
      </c>
      <c r="AE178" s="198">
        <v>1</v>
      </c>
      <c r="AF178" s="151"/>
      <c r="AH178" s="143" t="str">
        <f t="shared" si="16"/>
        <v xml:space="preserve"> </v>
      </c>
      <c r="AI178" s="143" t="str">
        <f t="shared" si="17"/>
        <v xml:space="preserve">  </v>
      </c>
      <c r="AJ178" s="141">
        <f t="shared" si="18"/>
        <v>1</v>
      </c>
      <c r="AK178" s="142"/>
      <c r="AL178" s="142"/>
      <c r="AM178" s="142"/>
      <c r="AN178" s="142"/>
      <c r="AO178" s="154"/>
      <c r="AP178" s="165"/>
      <c r="AQ178" s="165"/>
      <c r="AR178" s="166"/>
      <c r="AS178" s="140"/>
      <c r="AT178" s="167"/>
      <c r="AU178" s="168"/>
      <c r="AW178" s="169"/>
      <c r="AX178" s="170"/>
      <c r="AY178" s="158"/>
      <c r="AZ178" s="158"/>
      <c r="BA178" s="159"/>
    </row>
    <row r="179" spans="1:53" ht="30" customHeight="1">
      <c r="A179" s="40">
        <v>1</v>
      </c>
      <c r="C179" s="160" t="str">
        <f t="shared" si="19"/>
        <v/>
      </c>
      <c r="D179" s="161"/>
      <c r="E179" s="148"/>
      <c r="F179" s="148"/>
      <c r="G179" s="148"/>
      <c r="H179" s="148"/>
      <c r="I179" s="148"/>
      <c r="J179" s="148"/>
      <c r="K179" s="149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247"/>
      <c r="Z179" s="247"/>
      <c r="AA179" s="247"/>
      <c r="AB179" s="247"/>
      <c r="AC179" s="196" t="s">
        <v>172</v>
      </c>
      <c r="AD179" s="197" t="s">
        <v>64</v>
      </c>
      <c r="AE179" s="198">
        <v>1</v>
      </c>
      <c r="AF179" s="151"/>
      <c r="AH179" s="143" t="str">
        <f t="shared" si="16"/>
        <v xml:space="preserve"> </v>
      </c>
      <c r="AI179" s="143" t="str">
        <f t="shared" si="17"/>
        <v xml:space="preserve">  </v>
      </c>
      <c r="AJ179" s="141">
        <f t="shared" si="18"/>
        <v>1</v>
      </c>
      <c r="AK179" s="142"/>
      <c r="AL179" s="142"/>
      <c r="AM179" s="142"/>
      <c r="AN179" s="142"/>
      <c r="AO179" s="154"/>
      <c r="AP179" s="171"/>
      <c r="AQ179" s="172"/>
      <c r="AR179" s="172"/>
      <c r="AS179" s="173"/>
      <c r="AT179" s="174"/>
      <c r="AU179" s="174"/>
      <c r="AW179" s="175"/>
      <c r="AX179" s="176"/>
      <c r="AZ179" s="177"/>
      <c r="BA179" s="178"/>
    </row>
    <row r="180" spans="1:53" ht="30" customHeight="1">
      <c r="A180" s="40">
        <v>1</v>
      </c>
      <c r="C180" s="160" t="str">
        <f t="shared" si="19"/>
        <v/>
      </c>
      <c r="D180" s="161"/>
      <c r="E180" s="148"/>
      <c r="F180" s="148"/>
      <c r="G180" s="148"/>
      <c r="H180" s="148"/>
      <c r="I180" s="148"/>
      <c r="J180" s="148"/>
      <c r="K180" s="149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247"/>
      <c r="Z180" s="247"/>
      <c r="AA180" s="247"/>
      <c r="AB180" s="247"/>
      <c r="AC180" s="196" t="s">
        <v>172</v>
      </c>
      <c r="AD180" s="197" t="s">
        <v>64</v>
      </c>
      <c r="AE180" s="198">
        <v>1</v>
      </c>
      <c r="AF180" s="151"/>
      <c r="AH180" s="143" t="str">
        <f t="shared" si="16"/>
        <v xml:space="preserve"> </v>
      </c>
      <c r="AI180" s="143" t="str">
        <f t="shared" si="17"/>
        <v xml:space="preserve">  </v>
      </c>
      <c r="AJ180" s="141">
        <f t="shared" si="18"/>
        <v>1</v>
      </c>
      <c r="AK180" s="142"/>
      <c r="AL180" s="142"/>
      <c r="AM180" s="142"/>
      <c r="AN180" s="142"/>
      <c r="AO180" s="154"/>
      <c r="AP180" s="171"/>
      <c r="AQ180" s="172"/>
      <c r="AR180" s="179"/>
      <c r="AS180" s="174"/>
      <c r="AT180" s="174"/>
      <c r="AU180" s="156"/>
      <c r="AW180" s="175"/>
      <c r="AX180" s="180"/>
      <c r="AZ180" s="177"/>
      <c r="BA180" s="178"/>
    </row>
    <row r="181" spans="1:53" ht="30" customHeight="1">
      <c r="A181" s="40">
        <v>1</v>
      </c>
      <c r="C181" s="160" t="str">
        <f t="shared" si="19"/>
        <v/>
      </c>
      <c r="D181" s="161"/>
      <c r="E181" s="148"/>
      <c r="F181" s="148"/>
      <c r="G181" s="148"/>
      <c r="H181" s="148"/>
      <c r="I181" s="148"/>
      <c r="J181" s="148"/>
      <c r="K181" s="149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247"/>
      <c r="Z181" s="247"/>
      <c r="AA181" s="247"/>
      <c r="AB181" s="247"/>
      <c r="AC181" s="196" t="s">
        <v>172</v>
      </c>
      <c r="AD181" s="197" t="s">
        <v>64</v>
      </c>
      <c r="AE181" s="198">
        <v>1</v>
      </c>
      <c r="AF181" s="151"/>
      <c r="AH181" s="143" t="str">
        <f t="shared" si="16"/>
        <v xml:space="preserve"> </v>
      </c>
      <c r="AI181" s="143" t="str">
        <f t="shared" si="17"/>
        <v xml:space="preserve">  </v>
      </c>
      <c r="AJ181" s="141">
        <f t="shared" si="18"/>
        <v>1</v>
      </c>
      <c r="AK181" s="142"/>
      <c r="AL181" s="142"/>
      <c r="AM181" s="142"/>
      <c r="AN181" s="142"/>
      <c r="AO181" s="154"/>
      <c r="AP181" s="171"/>
      <c r="AQ181" s="172"/>
      <c r="AR181" s="179"/>
      <c r="AS181" s="174"/>
      <c r="AT181" s="174"/>
      <c r="AU181" s="156"/>
      <c r="AW181" s="182"/>
      <c r="AZ181" s="177"/>
      <c r="BA181" s="178"/>
    </row>
    <row r="182" spans="1:53" ht="30" customHeight="1">
      <c r="A182" s="40">
        <v>1</v>
      </c>
      <c r="C182" s="160" t="str">
        <f t="shared" si="19"/>
        <v/>
      </c>
      <c r="D182" s="161"/>
      <c r="E182" s="148"/>
      <c r="F182" s="148"/>
      <c r="G182" s="148"/>
      <c r="H182" s="148"/>
      <c r="I182" s="148"/>
      <c r="J182" s="148"/>
      <c r="K182" s="149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247"/>
      <c r="Z182" s="247"/>
      <c r="AA182" s="247"/>
      <c r="AB182" s="247"/>
      <c r="AC182" s="196" t="s">
        <v>172</v>
      </c>
      <c r="AD182" s="197" t="s">
        <v>64</v>
      </c>
      <c r="AE182" s="198">
        <v>1</v>
      </c>
      <c r="AF182" s="151"/>
      <c r="AH182" s="143" t="str">
        <f t="shared" si="16"/>
        <v xml:space="preserve"> </v>
      </c>
      <c r="AI182" s="143" t="str">
        <f t="shared" si="17"/>
        <v xml:space="preserve">  </v>
      </c>
      <c r="AJ182" s="141">
        <f t="shared" si="18"/>
        <v>1</v>
      </c>
      <c r="AK182" s="142"/>
      <c r="AL182" s="142"/>
      <c r="AM182" s="142"/>
      <c r="AN182" s="142"/>
      <c r="AO182" s="154"/>
      <c r="AP182" s="171"/>
      <c r="AQ182" s="172"/>
      <c r="AR182" s="179"/>
      <c r="AS182" s="174"/>
      <c r="AT182" s="174"/>
      <c r="AU182" s="156"/>
      <c r="AW182" s="182"/>
      <c r="AZ182" s="177"/>
      <c r="BA182" s="178"/>
    </row>
    <row r="183" spans="1:53" ht="30" customHeight="1">
      <c r="A183" s="40">
        <v>1</v>
      </c>
      <c r="C183" s="160" t="str">
        <f t="shared" si="19"/>
        <v/>
      </c>
      <c r="D183" s="161"/>
      <c r="E183" s="148"/>
      <c r="F183" s="148"/>
      <c r="G183" s="148"/>
      <c r="H183" s="148"/>
      <c r="I183" s="148"/>
      <c r="J183" s="148"/>
      <c r="K183" s="149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247"/>
      <c r="Z183" s="247"/>
      <c r="AA183" s="247"/>
      <c r="AB183" s="247"/>
      <c r="AC183" s="196" t="s">
        <v>172</v>
      </c>
      <c r="AD183" s="197" t="s">
        <v>64</v>
      </c>
      <c r="AE183" s="198">
        <v>1</v>
      </c>
      <c r="AF183" s="151"/>
      <c r="AH183" s="143" t="str">
        <f t="shared" si="16"/>
        <v xml:space="preserve"> </v>
      </c>
      <c r="AI183" s="143" t="str">
        <f t="shared" si="17"/>
        <v xml:space="preserve">  </v>
      </c>
      <c r="AJ183" s="141">
        <f t="shared" si="18"/>
        <v>1</v>
      </c>
      <c r="AK183" s="142"/>
      <c r="AL183" s="142"/>
      <c r="AM183" s="142"/>
      <c r="AN183" s="142"/>
      <c r="AO183" s="154"/>
      <c r="AP183" s="171"/>
      <c r="AQ183" s="172"/>
      <c r="AR183" s="174"/>
      <c r="AS183" s="174"/>
      <c r="AT183" s="174"/>
      <c r="AU183" s="156"/>
      <c r="AW183" s="182"/>
      <c r="AZ183" s="177"/>
      <c r="BA183" s="178"/>
    </row>
    <row r="184" spans="1:53" ht="30" customHeight="1">
      <c r="A184" s="40">
        <v>1</v>
      </c>
      <c r="C184" s="160" t="str">
        <f t="shared" si="19"/>
        <v/>
      </c>
      <c r="D184" s="161"/>
      <c r="E184" s="148"/>
      <c r="F184" s="148"/>
      <c r="G184" s="148"/>
      <c r="H184" s="148"/>
      <c r="I184" s="148"/>
      <c r="J184" s="148"/>
      <c r="K184" s="149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247"/>
      <c r="Z184" s="247"/>
      <c r="AA184" s="247"/>
      <c r="AB184" s="247"/>
      <c r="AC184" s="196" t="s">
        <v>172</v>
      </c>
      <c r="AD184" s="197" t="s">
        <v>64</v>
      </c>
      <c r="AE184" s="198">
        <v>1</v>
      </c>
      <c r="AF184" s="151"/>
      <c r="AH184" s="143" t="str">
        <f t="shared" si="16"/>
        <v xml:space="preserve"> </v>
      </c>
      <c r="AI184" s="143" t="str">
        <f t="shared" si="17"/>
        <v xml:space="preserve">  </v>
      </c>
      <c r="AJ184" s="141">
        <f t="shared" si="18"/>
        <v>1</v>
      </c>
      <c r="AK184" s="142"/>
      <c r="AL184" s="142"/>
      <c r="AM184" s="142"/>
      <c r="AN184" s="142"/>
      <c r="AO184" s="154"/>
      <c r="AP184" s="171"/>
      <c r="AQ184" s="172"/>
      <c r="AR184" s="179"/>
      <c r="AS184" s="174"/>
      <c r="AT184" s="174"/>
      <c r="AU184" s="156"/>
      <c r="AW184" s="182"/>
      <c r="AZ184" s="177"/>
      <c r="BA184" s="178"/>
    </row>
    <row r="185" spans="1:53" ht="30" customHeight="1">
      <c r="A185" s="40">
        <v>1</v>
      </c>
      <c r="C185" s="160" t="str">
        <f t="shared" si="19"/>
        <v/>
      </c>
      <c r="D185" s="161"/>
      <c r="E185" s="148"/>
      <c r="F185" s="148"/>
      <c r="G185" s="148"/>
      <c r="H185" s="148"/>
      <c r="I185" s="148"/>
      <c r="J185" s="148"/>
      <c r="K185" s="149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247"/>
      <c r="Z185" s="247"/>
      <c r="AA185" s="247"/>
      <c r="AB185" s="247"/>
      <c r="AC185" s="196" t="s">
        <v>172</v>
      </c>
      <c r="AD185" s="197" t="s">
        <v>64</v>
      </c>
      <c r="AE185" s="198">
        <v>1</v>
      </c>
      <c r="AF185" s="151"/>
      <c r="AH185" s="143" t="str">
        <f t="shared" si="16"/>
        <v xml:space="preserve"> </v>
      </c>
      <c r="AI185" s="143" t="str">
        <f t="shared" si="17"/>
        <v xml:space="preserve">  </v>
      </c>
      <c r="AJ185" s="141">
        <f t="shared" si="18"/>
        <v>1</v>
      </c>
      <c r="AK185" s="142"/>
      <c r="AL185" s="142"/>
      <c r="AM185" s="142"/>
      <c r="AN185" s="142"/>
      <c r="AO185" s="154"/>
      <c r="AP185" s="171"/>
      <c r="AQ185" s="172"/>
      <c r="AR185" s="179"/>
      <c r="AS185" s="174"/>
      <c r="AT185" s="174"/>
      <c r="AU185" s="156"/>
      <c r="AW185" s="182"/>
      <c r="AZ185" s="177"/>
      <c r="BA185" s="178"/>
    </row>
    <row r="186" spans="1:53" ht="30" customHeight="1" thickBot="1">
      <c r="A186" s="40">
        <v>1</v>
      </c>
      <c r="C186" s="160" t="str">
        <f t="shared" si="19"/>
        <v/>
      </c>
      <c r="D186" s="161"/>
      <c r="E186" s="148"/>
      <c r="F186" s="148"/>
      <c r="G186" s="148"/>
      <c r="H186" s="148"/>
      <c r="I186" s="148"/>
      <c r="J186" s="148"/>
      <c r="K186" s="149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247"/>
      <c r="Z186" s="247"/>
      <c r="AA186" s="247"/>
      <c r="AB186" s="247"/>
      <c r="AC186" s="196" t="s">
        <v>172</v>
      </c>
      <c r="AD186" s="197" t="s">
        <v>64</v>
      </c>
      <c r="AE186" s="198">
        <v>1</v>
      </c>
      <c r="AF186" s="151"/>
      <c r="AH186" s="143" t="str">
        <f t="shared" si="16"/>
        <v xml:space="preserve"> </v>
      </c>
      <c r="AI186" s="143" t="str">
        <f t="shared" si="17"/>
        <v xml:space="preserve">  </v>
      </c>
      <c r="AJ186" s="141">
        <f t="shared" si="18"/>
        <v>1</v>
      </c>
      <c r="AK186" s="183"/>
      <c r="AL186" s="183"/>
      <c r="AM186" s="183"/>
      <c r="AN186" s="183"/>
      <c r="AO186" s="184"/>
      <c r="AP186" s="171"/>
      <c r="AQ186" s="172"/>
      <c r="AR186" s="179"/>
      <c r="AS186" s="174"/>
      <c r="AT186" s="174"/>
      <c r="AU186" s="185"/>
      <c r="AW186" s="186"/>
      <c r="AX186" s="187"/>
      <c r="AY186" s="187"/>
      <c r="AZ186" s="188"/>
      <c r="BA186" s="189"/>
    </row>
    <row r="187" spans="1:53" ht="30" customHeight="1" thickBot="1">
      <c r="A187" s="40">
        <v>1</v>
      </c>
      <c r="C187" s="146">
        <f>IF(C177="","",C177+1)</f>
        <v>17</v>
      </c>
      <c r="D187" s="147"/>
      <c r="E187" s="148"/>
      <c r="F187" s="148"/>
      <c r="G187" s="148"/>
      <c r="H187" s="148"/>
      <c r="I187" s="148"/>
      <c r="J187" s="148"/>
      <c r="K187" s="149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247"/>
      <c r="Z187" s="247"/>
      <c r="AA187" s="247"/>
      <c r="AB187" s="247"/>
      <c r="AC187" s="196" t="s">
        <v>172</v>
      </c>
      <c r="AD187" s="197" t="s">
        <v>64</v>
      </c>
      <c r="AE187" s="198">
        <v>1</v>
      </c>
      <c r="AF187" s="151"/>
      <c r="AH187" s="143" t="str">
        <f t="shared" si="16"/>
        <v xml:space="preserve"> </v>
      </c>
      <c r="AI187" s="143" t="str">
        <f t="shared" si="17"/>
        <v xml:space="preserve">  </v>
      </c>
      <c r="AJ187" s="141">
        <f t="shared" si="18"/>
        <v>1</v>
      </c>
      <c r="AK187" s="153"/>
      <c r="AL187" s="153"/>
      <c r="AM187" s="153"/>
      <c r="AN187" s="153"/>
      <c r="AO187" s="154"/>
      <c r="AP187" s="143"/>
      <c r="AQ187" s="143"/>
      <c r="AR187" s="143"/>
      <c r="AS187" s="155"/>
      <c r="AT187" s="155"/>
      <c r="AU187" s="156"/>
      <c r="AW187" s="157"/>
      <c r="AX187" s="158"/>
      <c r="AY187" s="158"/>
      <c r="AZ187" s="158"/>
      <c r="BA187" s="159"/>
    </row>
    <row r="188" spans="1:53" ht="30" customHeight="1">
      <c r="A188" s="40">
        <v>1</v>
      </c>
      <c r="C188" s="160" t="str">
        <f>IF(C187="","",IF(C187+0.02&lt;$J$8,C187+0.02,""))</f>
        <v/>
      </c>
      <c r="D188" s="161"/>
      <c r="E188" s="148"/>
      <c r="F188" s="148"/>
      <c r="G188" s="148"/>
      <c r="H188" s="148"/>
      <c r="I188" s="148"/>
      <c r="J188" s="148"/>
      <c r="K188" s="149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247"/>
      <c r="Z188" s="247"/>
      <c r="AA188" s="247"/>
      <c r="AB188" s="247"/>
      <c r="AC188" s="196" t="s">
        <v>172</v>
      </c>
      <c r="AD188" s="197" t="s">
        <v>64</v>
      </c>
      <c r="AE188" s="198">
        <v>1</v>
      </c>
      <c r="AF188" s="151"/>
      <c r="AH188" s="143" t="str">
        <f t="shared" si="16"/>
        <v xml:space="preserve"> </v>
      </c>
      <c r="AI188" s="143" t="str">
        <f t="shared" si="17"/>
        <v xml:space="preserve">  </v>
      </c>
      <c r="AJ188" s="141">
        <f t="shared" si="18"/>
        <v>1</v>
      </c>
      <c r="AK188" s="142"/>
      <c r="AL188" s="142"/>
      <c r="AM188" s="142"/>
      <c r="AN188" s="142"/>
      <c r="AO188" s="154"/>
      <c r="AP188" s="165"/>
      <c r="AQ188" s="165"/>
      <c r="AR188" s="166"/>
      <c r="AS188" s="140"/>
      <c r="AT188" s="167"/>
      <c r="AU188" s="168"/>
      <c r="AW188" s="169"/>
      <c r="AX188" s="170"/>
      <c r="AY188" s="158"/>
      <c r="AZ188" s="158"/>
      <c r="BA188" s="159"/>
    </row>
    <row r="189" spans="1:53" ht="30" customHeight="1">
      <c r="A189" s="40">
        <v>1</v>
      </c>
      <c r="C189" s="160" t="str">
        <f t="shared" si="19"/>
        <v/>
      </c>
      <c r="D189" s="161"/>
      <c r="E189" s="148"/>
      <c r="F189" s="148"/>
      <c r="G189" s="148"/>
      <c r="H189" s="148"/>
      <c r="I189" s="148"/>
      <c r="J189" s="148"/>
      <c r="K189" s="149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247"/>
      <c r="Z189" s="247"/>
      <c r="AA189" s="247"/>
      <c r="AB189" s="247"/>
      <c r="AC189" s="196" t="s">
        <v>172</v>
      </c>
      <c r="AD189" s="197" t="s">
        <v>64</v>
      </c>
      <c r="AE189" s="198">
        <v>1</v>
      </c>
      <c r="AF189" s="151"/>
      <c r="AH189" s="143" t="str">
        <f t="shared" si="16"/>
        <v xml:space="preserve"> </v>
      </c>
      <c r="AI189" s="143" t="str">
        <f t="shared" si="17"/>
        <v xml:space="preserve">  </v>
      </c>
      <c r="AJ189" s="141">
        <f t="shared" si="18"/>
        <v>1</v>
      </c>
      <c r="AK189" s="142"/>
      <c r="AL189" s="142"/>
      <c r="AM189" s="142"/>
      <c r="AN189" s="142"/>
      <c r="AO189" s="154"/>
      <c r="AP189" s="171"/>
      <c r="AQ189" s="172"/>
      <c r="AR189" s="172"/>
      <c r="AS189" s="173"/>
      <c r="AT189" s="174"/>
      <c r="AU189" s="174"/>
      <c r="AW189" s="175"/>
      <c r="AX189" s="176"/>
      <c r="AZ189" s="177"/>
      <c r="BA189" s="178"/>
    </row>
    <row r="190" spans="1:53" ht="30" customHeight="1">
      <c r="A190" s="40">
        <v>1</v>
      </c>
      <c r="C190" s="160" t="str">
        <f t="shared" si="19"/>
        <v/>
      </c>
      <c r="D190" s="161"/>
      <c r="E190" s="148"/>
      <c r="F190" s="148"/>
      <c r="G190" s="148"/>
      <c r="H190" s="148"/>
      <c r="I190" s="148"/>
      <c r="J190" s="148"/>
      <c r="K190" s="149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247"/>
      <c r="Z190" s="247"/>
      <c r="AA190" s="247"/>
      <c r="AB190" s="247"/>
      <c r="AC190" s="196" t="s">
        <v>172</v>
      </c>
      <c r="AD190" s="197" t="s">
        <v>64</v>
      </c>
      <c r="AE190" s="198">
        <v>1</v>
      </c>
      <c r="AF190" s="151"/>
      <c r="AH190" s="143" t="str">
        <f t="shared" si="16"/>
        <v xml:space="preserve"> </v>
      </c>
      <c r="AI190" s="143" t="str">
        <f t="shared" si="17"/>
        <v xml:space="preserve">  </v>
      </c>
      <c r="AJ190" s="141">
        <f t="shared" si="18"/>
        <v>1</v>
      </c>
      <c r="AK190" s="142"/>
      <c r="AL190" s="142"/>
      <c r="AM190" s="142"/>
      <c r="AN190" s="142"/>
      <c r="AO190" s="154"/>
      <c r="AP190" s="171"/>
      <c r="AQ190" s="172"/>
      <c r="AR190" s="179"/>
      <c r="AS190" s="174"/>
      <c r="AT190" s="174"/>
      <c r="AU190" s="156"/>
      <c r="AW190" s="175"/>
      <c r="AX190" s="180"/>
      <c r="AZ190" s="177"/>
      <c r="BA190" s="178"/>
    </row>
    <row r="191" spans="1:53" ht="30" customHeight="1">
      <c r="A191" s="40">
        <v>1</v>
      </c>
      <c r="C191" s="160" t="str">
        <f t="shared" si="19"/>
        <v/>
      </c>
      <c r="D191" s="161"/>
      <c r="E191" s="148"/>
      <c r="F191" s="148"/>
      <c r="G191" s="148"/>
      <c r="H191" s="148"/>
      <c r="I191" s="148"/>
      <c r="J191" s="148"/>
      <c r="K191" s="149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247"/>
      <c r="Z191" s="247"/>
      <c r="AA191" s="247"/>
      <c r="AB191" s="247"/>
      <c r="AC191" s="196" t="s">
        <v>172</v>
      </c>
      <c r="AD191" s="197" t="s">
        <v>64</v>
      </c>
      <c r="AE191" s="198">
        <v>1</v>
      </c>
      <c r="AF191" s="151"/>
      <c r="AH191" s="143" t="str">
        <f t="shared" si="16"/>
        <v xml:space="preserve"> </v>
      </c>
      <c r="AI191" s="143" t="str">
        <f t="shared" si="17"/>
        <v xml:space="preserve">  </v>
      </c>
      <c r="AJ191" s="141">
        <f t="shared" si="18"/>
        <v>1</v>
      </c>
      <c r="AK191" s="142"/>
      <c r="AL191" s="142"/>
      <c r="AM191" s="142"/>
      <c r="AN191" s="142"/>
      <c r="AO191" s="154"/>
      <c r="AP191" s="171"/>
      <c r="AQ191" s="172"/>
      <c r="AR191" s="179"/>
      <c r="AS191" s="174"/>
      <c r="AT191" s="174"/>
      <c r="AU191" s="156"/>
      <c r="AW191" s="182"/>
      <c r="AZ191" s="177"/>
      <c r="BA191" s="178"/>
    </row>
    <row r="192" spans="1:53" ht="30" customHeight="1">
      <c r="A192" s="40">
        <v>1</v>
      </c>
      <c r="C192" s="160" t="str">
        <f t="shared" si="19"/>
        <v/>
      </c>
      <c r="D192" s="161"/>
      <c r="E192" s="148"/>
      <c r="F192" s="148"/>
      <c r="G192" s="148"/>
      <c r="H192" s="148"/>
      <c r="I192" s="148"/>
      <c r="J192" s="148"/>
      <c r="K192" s="149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247"/>
      <c r="Z192" s="247"/>
      <c r="AA192" s="247"/>
      <c r="AB192" s="247"/>
      <c r="AC192" s="196" t="s">
        <v>172</v>
      </c>
      <c r="AD192" s="197" t="s">
        <v>64</v>
      </c>
      <c r="AE192" s="198">
        <v>1</v>
      </c>
      <c r="AF192" s="151"/>
      <c r="AH192" s="143" t="str">
        <f t="shared" si="16"/>
        <v xml:space="preserve"> </v>
      </c>
      <c r="AI192" s="143" t="str">
        <f t="shared" si="17"/>
        <v xml:space="preserve">  </v>
      </c>
      <c r="AJ192" s="141">
        <f t="shared" si="18"/>
        <v>1</v>
      </c>
      <c r="AK192" s="142"/>
      <c r="AL192" s="142"/>
      <c r="AM192" s="142"/>
      <c r="AN192" s="142"/>
      <c r="AO192" s="154"/>
      <c r="AP192" s="171"/>
      <c r="AQ192" s="172"/>
      <c r="AR192" s="179"/>
      <c r="AS192" s="174"/>
      <c r="AT192" s="174"/>
      <c r="AU192" s="156"/>
      <c r="AW192" s="182"/>
      <c r="AZ192" s="177"/>
      <c r="BA192" s="178"/>
    </row>
    <row r="193" spans="1:53" ht="30" customHeight="1">
      <c r="A193" s="40">
        <v>1</v>
      </c>
      <c r="C193" s="160" t="str">
        <f t="shared" si="19"/>
        <v/>
      </c>
      <c r="D193" s="161"/>
      <c r="E193" s="148"/>
      <c r="F193" s="148"/>
      <c r="G193" s="148"/>
      <c r="H193" s="148"/>
      <c r="I193" s="148"/>
      <c r="J193" s="148"/>
      <c r="K193" s="149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247"/>
      <c r="Z193" s="247"/>
      <c r="AA193" s="247"/>
      <c r="AB193" s="247"/>
      <c r="AC193" s="196" t="s">
        <v>172</v>
      </c>
      <c r="AD193" s="197" t="s">
        <v>64</v>
      </c>
      <c r="AE193" s="198">
        <v>1</v>
      </c>
      <c r="AF193" s="151"/>
      <c r="AH193" s="143" t="str">
        <f t="shared" si="16"/>
        <v xml:space="preserve"> </v>
      </c>
      <c r="AI193" s="143" t="str">
        <f t="shared" si="17"/>
        <v xml:space="preserve">  </v>
      </c>
      <c r="AJ193" s="141">
        <f t="shared" si="18"/>
        <v>1</v>
      </c>
      <c r="AK193" s="142"/>
      <c r="AL193" s="142"/>
      <c r="AM193" s="142"/>
      <c r="AN193" s="142"/>
      <c r="AO193" s="154"/>
      <c r="AP193" s="171"/>
      <c r="AQ193" s="172"/>
      <c r="AR193" s="174"/>
      <c r="AS193" s="174"/>
      <c r="AT193" s="174"/>
      <c r="AU193" s="156"/>
      <c r="AW193" s="182"/>
      <c r="AZ193" s="177"/>
      <c r="BA193" s="178"/>
    </row>
    <row r="194" spans="1:53" ht="30" customHeight="1">
      <c r="A194" s="40">
        <v>1</v>
      </c>
      <c r="C194" s="160" t="str">
        <f t="shared" si="19"/>
        <v/>
      </c>
      <c r="D194" s="161"/>
      <c r="E194" s="148"/>
      <c r="F194" s="148"/>
      <c r="G194" s="148"/>
      <c r="H194" s="148"/>
      <c r="I194" s="148"/>
      <c r="J194" s="148"/>
      <c r="K194" s="149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247"/>
      <c r="Z194" s="247"/>
      <c r="AA194" s="247"/>
      <c r="AB194" s="247"/>
      <c r="AC194" s="196" t="s">
        <v>172</v>
      </c>
      <c r="AD194" s="197" t="s">
        <v>64</v>
      </c>
      <c r="AE194" s="198">
        <v>1</v>
      </c>
      <c r="AF194" s="151"/>
      <c r="AH194" s="143" t="str">
        <f t="shared" si="16"/>
        <v xml:space="preserve"> </v>
      </c>
      <c r="AI194" s="143" t="str">
        <f t="shared" si="17"/>
        <v xml:space="preserve">  </v>
      </c>
      <c r="AJ194" s="141">
        <f t="shared" si="18"/>
        <v>1</v>
      </c>
      <c r="AK194" s="142"/>
      <c r="AL194" s="142"/>
      <c r="AM194" s="142"/>
      <c r="AN194" s="142"/>
      <c r="AO194" s="154"/>
      <c r="AP194" s="171"/>
      <c r="AQ194" s="172"/>
      <c r="AR194" s="179"/>
      <c r="AS194" s="174"/>
      <c r="AT194" s="174"/>
      <c r="AU194" s="156"/>
      <c r="AW194" s="182"/>
      <c r="AZ194" s="177"/>
      <c r="BA194" s="178"/>
    </row>
    <row r="195" spans="1:53" ht="30" customHeight="1">
      <c r="A195" s="40">
        <v>1</v>
      </c>
      <c r="C195" s="160" t="str">
        <f t="shared" si="19"/>
        <v/>
      </c>
      <c r="D195" s="161"/>
      <c r="E195" s="148"/>
      <c r="F195" s="148"/>
      <c r="G195" s="148"/>
      <c r="H195" s="148"/>
      <c r="I195" s="148"/>
      <c r="J195" s="148"/>
      <c r="K195" s="149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247"/>
      <c r="Z195" s="247"/>
      <c r="AA195" s="247"/>
      <c r="AB195" s="247"/>
      <c r="AC195" s="196" t="s">
        <v>172</v>
      </c>
      <c r="AD195" s="197" t="s">
        <v>64</v>
      </c>
      <c r="AE195" s="198">
        <v>1</v>
      </c>
      <c r="AF195" s="151"/>
      <c r="AH195" s="143" t="str">
        <f t="shared" si="16"/>
        <v xml:space="preserve"> </v>
      </c>
      <c r="AI195" s="143" t="str">
        <f t="shared" si="17"/>
        <v xml:space="preserve">  </v>
      </c>
      <c r="AJ195" s="141">
        <f t="shared" si="18"/>
        <v>1</v>
      </c>
      <c r="AK195" s="142"/>
      <c r="AL195" s="142"/>
      <c r="AM195" s="142"/>
      <c r="AN195" s="142"/>
      <c r="AO195" s="154"/>
      <c r="AP195" s="171"/>
      <c r="AQ195" s="172"/>
      <c r="AR195" s="179"/>
      <c r="AS195" s="174"/>
      <c r="AT195" s="174"/>
      <c r="AU195" s="156"/>
      <c r="AW195" s="182"/>
      <c r="AZ195" s="177"/>
      <c r="BA195" s="178"/>
    </row>
    <row r="196" spans="1:53" ht="30" customHeight="1" thickBot="1">
      <c r="A196" s="40">
        <v>1</v>
      </c>
      <c r="C196" s="160" t="str">
        <f t="shared" si="19"/>
        <v/>
      </c>
      <c r="D196" s="161"/>
      <c r="E196" s="148"/>
      <c r="F196" s="148"/>
      <c r="G196" s="148"/>
      <c r="H196" s="148"/>
      <c r="I196" s="148"/>
      <c r="J196" s="148"/>
      <c r="K196" s="149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 t="s">
        <v>179</v>
      </c>
      <c r="V196" s="150"/>
      <c r="W196" s="150"/>
      <c r="X196" s="150"/>
      <c r="Y196" s="247"/>
      <c r="Z196" s="247"/>
      <c r="AA196" s="247"/>
      <c r="AB196" s="247"/>
      <c r="AC196" s="196" t="s">
        <v>172</v>
      </c>
      <c r="AD196" s="197" t="s">
        <v>64</v>
      </c>
      <c r="AE196" s="198">
        <v>1</v>
      </c>
      <c r="AF196" s="151"/>
      <c r="AH196" s="143" t="str">
        <f t="shared" si="16"/>
        <v xml:space="preserve"> </v>
      </c>
      <c r="AI196" s="143" t="str">
        <f t="shared" si="17"/>
        <v xml:space="preserve">  </v>
      </c>
      <c r="AJ196" s="141">
        <f t="shared" si="18"/>
        <v>1</v>
      </c>
      <c r="AK196" s="183"/>
      <c r="AL196" s="183"/>
      <c r="AM196" s="183"/>
      <c r="AN196" s="183"/>
      <c r="AO196" s="184"/>
      <c r="AP196" s="171"/>
      <c r="AQ196" s="172"/>
      <c r="AR196" s="179"/>
      <c r="AS196" s="174"/>
      <c r="AT196" s="174"/>
      <c r="AU196" s="185"/>
      <c r="AW196" s="186"/>
      <c r="AX196" s="187"/>
      <c r="AY196" s="187"/>
      <c r="AZ196" s="188"/>
      <c r="BA196" s="189"/>
    </row>
    <row r="197" spans="1:53" ht="30" customHeight="1" thickBot="1">
      <c r="A197" s="40">
        <v>1</v>
      </c>
      <c r="C197" s="146">
        <f>IF(C187="","",C187+1)</f>
        <v>18</v>
      </c>
      <c r="D197" s="147"/>
      <c r="E197" s="148"/>
      <c r="F197" s="148"/>
      <c r="G197" s="148"/>
      <c r="H197" s="148"/>
      <c r="I197" s="148"/>
      <c r="J197" s="148"/>
      <c r="K197" s="149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247"/>
      <c r="Z197" s="247"/>
      <c r="AA197" s="247"/>
      <c r="AB197" s="247"/>
      <c r="AC197" s="196" t="s">
        <v>172</v>
      </c>
      <c r="AD197" s="197" t="s">
        <v>64</v>
      </c>
      <c r="AE197" s="198">
        <v>1</v>
      </c>
      <c r="AF197" s="151"/>
      <c r="AH197" s="143" t="str">
        <f t="shared" si="16"/>
        <v xml:space="preserve"> </v>
      </c>
      <c r="AI197" s="143" t="str">
        <f t="shared" si="17"/>
        <v xml:space="preserve">  </v>
      </c>
      <c r="AJ197" s="141">
        <f t="shared" si="18"/>
        <v>1</v>
      </c>
      <c r="AK197" s="153"/>
      <c r="AL197" s="153"/>
      <c r="AM197" s="153"/>
      <c r="AN197" s="153"/>
      <c r="AO197" s="154"/>
      <c r="AP197" s="143"/>
      <c r="AQ197" s="143"/>
      <c r="AR197" s="143"/>
      <c r="AS197" s="155"/>
      <c r="AT197" s="155"/>
      <c r="AU197" s="156"/>
      <c r="AW197" s="157"/>
      <c r="AX197" s="158"/>
      <c r="AY197" s="158"/>
      <c r="AZ197" s="158"/>
      <c r="BA197" s="159"/>
    </row>
    <row r="198" spans="1:53" ht="30" customHeight="1">
      <c r="A198" s="40">
        <v>1</v>
      </c>
      <c r="C198" s="160" t="str">
        <f>IF(C197="","",IF(C197+0.02&lt;$J$8,C197+0.02,""))</f>
        <v/>
      </c>
      <c r="D198" s="161"/>
      <c r="E198" s="148"/>
      <c r="F198" s="148"/>
      <c r="G198" s="148"/>
      <c r="H198" s="148"/>
      <c r="I198" s="148"/>
      <c r="J198" s="148"/>
      <c r="K198" s="149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247"/>
      <c r="Z198" s="247"/>
      <c r="AA198" s="247"/>
      <c r="AB198" s="247"/>
      <c r="AC198" s="196" t="s">
        <v>172</v>
      </c>
      <c r="AD198" s="197" t="s">
        <v>64</v>
      </c>
      <c r="AE198" s="198">
        <v>1</v>
      </c>
      <c r="AF198" s="151"/>
      <c r="AH198" s="143" t="str">
        <f t="shared" si="16"/>
        <v xml:space="preserve"> </v>
      </c>
      <c r="AI198" s="143" t="str">
        <f t="shared" si="17"/>
        <v xml:space="preserve">  </v>
      </c>
      <c r="AJ198" s="141">
        <f t="shared" si="18"/>
        <v>1</v>
      </c>
      <c r="AK198" s="142"/>
      <c r="AL198" s="142"/>
      <c r="AM198" s="142"/>
      <c r="AN198" s="142"/>
      <c r="AO198" s="154"/>
      <c r="AP198" s="165"/>
      <c r="AQ198" s="165"/>
      <c r="AR198" s="166"/>
      <c r="AS198" s="140"/>
      <c r="AT198" s="167"/>
      <c r="AU198" s="168"/>
      <c r="AW198" s="169"/>
      <c r="AX198" s="170"/>
      <c r="AY198" s="158"/>
      <c r="AZ198" s="158"/>
      <c r="BA198" s="159"/>
    </row>
    <row r="199" spans="1:53" ht="30" customHeight="1">
      <c r="A199" s="40">
        <v>1</v>
      </c>
      <c r="C199" s="160" t="str">
        <f t="shared" si="19"/>
        <v/>
      </c>
      <c r="D199" s="161"/>
      <c r="E199" s="148"/>
      <c r="F199" s="148"/>
      <c r="G199" s="148"/>
      <c r="H199" s="148"/>
      <c r="I199" s="148"/>
      <c r="J199" s="148"/>
      <c r="K199" s="149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247"/>
      <c r="Z199" s="247"/>
      <c r="AA199" s="247"/>
      <c r="AB199" s="247"/>
      <c r="AC199" s="196" t="s">
        <v>172</v>
      </c>
      <c r="AD199" s="197" t="s">
        <v>64</v>
      </c>
      <c r="AE199" s="198">
        <v>1</v>
      </c>
      <c r="AF199" s="151"/>
      <c r="AH199" s="143" t="str">
        <f t="shared" si="16"/>
        <v xml:space="preserve"> </v>
      </c>
      <c r="AI199" s="143" t="str">
        <f t="shared" si="17"/>
        <v xml:space="preserve">  </v>
      </c>
      <c r="AJ199" s="141">
        <f t="shared" si="18"/>
        <v>1</v>
      </c>
      <c r="AK199" s="142"/>
      <c r="AL199" s="142"/>
      <c r="AM199" s="142"/>
      <c r="AN199" s="142"/>
      <c r="AO199" s="154"/>
      <c r="AP199" s="171"/>
      <c r="AQ199" s="172"/>
      <c r="AR199" s="172"/>
      <c r="AS199" s="173"/>
      <c r="AT199" s="174"/>
      <c r="AU199" s="174"/>
      <c r="AW199" s="175"/>
      <c r="AX199" s="176"/>
      <c r="AZ199" s="177"/>
      <c r="BA199" s="178"/>
    </row>
    <row r="200" spans="1:53" ht="30" customHeight="1">
      <c r="A200" s="40">
        <v>1</v>
      </c>
      <c r="C200" s="160" t="str">
        <f t="shared" si="19"/>
        <v/>
      </c>
      <c r="D200" s="161"/>
      <c r="E200" s="148"/>
      <c r="F200" s="148"/>
      <c r="G200" s="148"/>
      <c r="H200" s="148"/>
      <c r="I200" s="148"/>
      <c r="J200" s="148"/>
      <c r="K200" s="149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247"/>
      <c r="Z200" s="247"/>
      <c r="AA200" s="247"/>
      <c r="AB200" s="247"/>
      <c r="AC200" s="196" t="s">
        <v>172</v>
      </c>
      <c r="AD200" s="197" t="s">
        <v>64</v>
      </c>
      <c r="AE200" s="198">
        <v>1</v>
      </c>
      <c r="AF200" s="151"/>
      <c r="AH200" s="143" t="str">
        <f t="shared" si="16"/>
        <v xml:space="preserve"> </v>
      </c>
      <c r="AI200" s="143" t="str">
        <f t="shared" si="17"/>
        <v xml:space="preserve">  </v>
      </c>
      <c r="AJ200" s="141">
        <f t="shared" si="18"/>
        <v>1</v>
      </c>
      <c r="AK200" s="142"/>
      <c r="AL200" s="142"/>
      <c r="AM200" s="142"/>
      <c r="AN200" s="142"/>
      <c r="AO200" s="154"/>
      <c r="AP200" s="171"/>
      <c r="AQ200" s="172"/>
      <c r="AR200" s="179"/>
      <c r="AS200" s="174"/>
      <c r="AT200" s="174"/>
      <c r="AU200" s="156"/>
      <c r="AW200" s="175"/>
      <c r="AX200" s="180"/>
      <c r="AZ200" s="177"/>
      <c r="BA200" s="178"/>
    </row>
    <row r="201" spans="1:53" ht="30" customHeight="1">
      <c r="A201" s="40">
        <v>1</v>
      </c>
      <c r="C201" s="160" t="str">
        <f t="shared" si="19"/>
        <v/>
      </c>
      <c r="D201" s="161"/>
      <c r="E201" s="162"/>
      <c r="F201" s="162"/>
      <c r="G201" s="162"/>
      <c r="H201" s="162"/>
      <c r="I201" s="162"/>
      <c r="J201" s="162"/>
      <c r="K201" s="163"/>
      <c r="L201" s="164"/>
      <c r="M201" s="164"/>
      <c r="N201" s="164"/>
      <c r="O201" s="150"/>
      <c r="P201" s="164"/>
      <c r="Q201" s="164"/>
      <c r="R201" s="164"/>
      <c r="S201" s="164"/>
      <c r="T201" s="164"/>
      <c r="U201" s="164"/>
      <c r="V201" s="164"/>
      <c r="W201" s="164"/>
      <c r="X201" s="164"/>
      <c r="Y201" s="247"/>
      <c r="Z201" s="247"/>
      <c r="AA201" s="247"/>
      <c r="AB201" s="247"/>
      <c r="AC201" s="196" t="s">
        <v>172</v>
      </c>
      <c r="AD201" s="197" t="s">
        <v>64</v>
      </c>
      <c r="AE201" s="198">
        <v>1</v>
      </c>
      <c r="AF201" s="151"/>
      <c r="AH201" s="143" t="str">
        <f t="shared" si="16"/>
        <v xml:space="preserve"> </v>
      </c>
      <c r="AI201" s="143" t="str">
        <f t="shared" si="17"/>
        <v xml:space="preserve">  </v>
      </c>
      <c r="AJ201" s="141">
        <f t="shared" si="18"/>
        <v>1</v>
      </c>
      <c r="AK201" s="142"/>
      <c r="AL201" s="142"/>
      <c r="AM201" s="142"/>
      <c r="AN201" s="142"/>
      <c r="AO201" s="154"/>
      <c r="AP201" s="171"/>
      <c r="AQ201" s="172"/>
      <c r="AR201" s="179"/>
      <c r="AS201" s="174"/>
      <c r="AT201" s="174"/>
      <c r="AU201" s="156"/>
      <c r="AW201" s="182"/>
      <c r="AZ201" s="177"/>
      <c r="BA201" s="178"/>
    </row>
    <row r="202" spans="1:53" ht="30" customHeight="1">
      <c r="A202" s="40">
        <v>1</v>
      </c>
      <c r="C202" s="160" t="str">
        <f t="shared" si="19"/>
        <v/>
      </c>
      <c r="D202" s="161"/>
      <c r="E202" s="148"/>
      <c r="F202" s="148"/>
      <c r="G202" s="148"/>
      <c r="H202" s="148"/>
      <c r="I202" s="148"/>
      <c r="J202" s="148"/>
      <c r="K202" s="149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247"/>
      <c r="Z202" s="247"/>
      <c r="AA202" s="247"/>
      <c r="AB202" s="247"/>
      <c r="AC202" s="196" t="s">
        <v>172</v>
      </c>
      <c r="AD202" s="197" t="s">
        <v>64</v>
      </c>
      <c r="AE202" s="198">
        <v>1</v>
      </c>
      <c r="AF202" s="151"/>
      <c r="AH202" s="143" t="str">
        <f t="shared" si="16"/>
        <v xml:space="preserve"> </v>
      </c>
      <c r="AI202" s="143" t="str">
        <f t="shared" si="17"/>
        <v xml:space="preserve">  </v>
      </c>
      <c r="AJ202" s="141">
        <f t="shared" si="18"/>
        <v>1</v>
      </c>
      <c r="AK202" s="142"/>
      <c r="AL202" s="142"/>
      <c r="AM202" s="142"/>
      <c r="AN202" s="142"/>
      <c r="AO202" s="154"/>
      <c r="AP202" s="171"/>
      <c r="AQ202" s="172"/>
      <c r="AR202" s="179"/>
      <c r="AS202" s="174"/>
      <c r="AT202" s="174"/>
      <c r="AU202" s="156"/>
      <c r="AW202" s="182"/>
      <c r="AZ202" s="177"/>
      <c r="BA202" s="178"/>
    </row>
    <row r="203" spans="1:53" ht="30" customHeight="1">
      <c r="A203" s="40">
        <v>1</v>
      </c>
      <c r="C203" s="160" t="str">
        <f t="shared" si="19"/>
        <v/>
      </c>
      <c r="D203" s="161"/>
      <c r="E203" s="148"/>
      <c r="F203" s="148"/>
      <c r="G203" s="148"/>
      <c r="H203" s="148"/>
      <c r="I203" s="148"/>
      <c r="J203" s="148"/>
      <c r="K203" s="149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247"/>
      <c r="Z203" s="247"/>
      <c r="AA203" s="247"/>
      <c r="AB203" s="247"/>
      <c r="AC203" s="196" t="s">
        <v>172</v>
      </c>
      <c r="AD203" s="197" t="s">
        <v>64</v>
      </c>
      <c r="AE203" s="198">
        <v>1</v>
      </c>
      <c r="AF203" s="151"/>
      <c r="AH203" s="143" t="str">
        <f t="shared" si="16"/>
        <v xml:space="preserve"> </v>
      </c>
      <c r="AI203" s="143" t="str">
        <f t="shared" si="17"/>
        <v xml:space="preserve">  </v>
      </c>
      <c r="AJ203" s="141">
        <f t="shared" si="18"/>
        <v>1</v>
      </c>
      <c r="AK203" s="142"/>
      <c r="AL203" s="142"/>
      <c r="AM203" s="142"/>
      <c r="AN203" s="142"/>
      <c r="AO203" s="154"/>
      <c r="AP203" s="171"/>
      <c r="AQ203" s="172"/>
      <c r="AR203" s="174"/>
      <c r="AS203" s="174"/>
      <c r="AT203" s="174"/>
      <c r="AU203" s="156"/>
      <c r="AW203" s="182"/>
      <c r="AZ203" s="177"/>
      <c r="BA203" s="178"/>
    </row>
    <row r="204" spans="1:53" ht="30" customHeight="1">
      <c r="A204" s="40">
        <v>1</v>
      </c>
      <c r="C204" s="160" t="str">
        <f t="shared" si="19"/>
        <v/>
      </c>
      <c r="D204" s="161"/>
      <c r="E204" s="148"/>
      <c r="F204" s="148"/>
      <c r="G204" s="148"/>
      <c r="H204" s="148"/>
      <c r="I204" s="148"/>
      <c r="J204" s="148"/>
      <c r="K204" s="149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247"/>
      <c r="Z204" s="247"/>
      <c r="AA204" s="247"/>
      <c r="AB204" s="247"/>
      <c r="AC204" s="196" t="s">
        <v>172</v>
      </c>
      <c r="AD204" s="197" t="s">
        <v>64</v>
      </c>
      <c r="AE204" s="198">
        <v>1</v>
      </c>
      <c r="AF204" s="151"/>
      <c r="AH204" s="143" t="str">
        <f t="shared" si="16"/>
        <v xml:space="preserve"> </v>
      </c>
      <c r="AI204" s="143" t="str">
        <f t="shared" si="17"/>
        <v xml:space="preserve">  </v>
      </c>
      <c r="AJ204" s="141">
        <f t="shared" si="18"/>
        <v>1</v>
      </c>
      <c r="AK204" s="142"/>
      <c r="AL204" s="142"/>
      <c r="AM204" s="142"/>
      <c r="AN204" s="142"/>
      <c r="AO204" s="154"/>
      <c r="AP204" s="171"/>
      <c r="AQ204" s="172"/>
      <c r="AR204" s="179"/>
      <c r="AS204" s="174"/>
      <c r="AT204" s="174"/>
      <c r="AU204" s="156"/>
      <c r="AW204" s="182"/>
      <c r="AZ204" s="177"/>
      <c r="BA204" s="178"/>
    </row>
    <row r="205" spans="1:53" ht="30" customHeight="1">
      <c r="A205" s="40">
        <v>1</v>
      </c>
      <c r="C205" s="160" t="str">
        <f t="shared" si="19"/>
        <v/>
      </c>
      <c r="D205" s="161"/>
      <c r="E205" s="148"/>
      <c r="F205" s="148"/>
      <c r="G205" s="148"/>
      <c r="H205" s="148"/>
      <c r="I205" s="148"/>
      <c r="J205" s="148"/>
      <c r="K205" s="149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247"/>
      <c r="Z205" s="247"/>
      <c r="AA205" s="247"/>
      <c r="AB205" s="247"/>
      <c r="AC205" s="196" t="s">
        <v>172</v>
      </c>
      <c r="AD205" s="197" t="s">
        <v>64</v>
      </c>
      <c r="AE205" s="198">
        <v>1</v>
      </c>
      <c r="AF205" s="151"/>
      <c r="AH205" s="143" t="str">
        <f t="shared" si="16"/>
        <v xml:space="preserve"> </v>
      </c>
      <c r="AI205" s="143" t="str">
        <f t="shared" si="17"/>
        <v xml:space="preserve">  </v>
      </c>
      <c r="AJ205" s="141">
        <f t="shared" si="18"/>
        <v>1</v>
      </c>
      <c r="AK205" s="142"/>
      <c r="AL205" s="142"/>
      <c r="AM205" s="142"/>
      <c r="AN205" s="142"/>
      <c r="AO205" s="154"/>
      <c r="AP205" s="171"/>
      <c r="AQ205" s="172"/>
      <c r="AR205" s="179"/>
      <c r="AS205" s="174"/>
      <c r="AT205" s="174"/>
      <c r="AU205" s="156"/>
      <c r="AW205" s="182"/>
      <c r="AZ205" s="177"/>
      <c r="BA205" s="178"/>
    </row>
    <row r="206" spans="1:53" ht="30" customHeight="1" thickBot="1">
      <c r="A206" s="40">
        <v>1</v>
      </c>
      <c r="C206" s="160" t="str">
        <f t="shared" si="19"/>
        <v/>
      </c>
      <c r="D206" s="161"/>
      <c r="E206" s="148"/>
      <c r="F206" s="148"/>
      <c r="G206" s="148"/>
      <c r="H206" s="148"/>
      <c r="I206" s="148"/>
      <c r="J206" s="148"/>
      <c r="K206" s="149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247"/>
      <c r="Z206" s="247"/>
      <c r="AA206" s="247"/>
      <c r="AB206" s="247"/>
      <c r="AC206" s="196" t="s">
        <v>172</v>
      </c>
      <c r="AD206" s="197" t="s">
        <v>64</v>
      </c>
      <c r="AE206" s="198">
        <v>1</v>
      </c>
      <c r="AF206" s="151"/>
      <c r="AH206" s="143" t="str">
        <f t="shared" si="16"/>
        <v xml:space="preserve"> </v>
      </c>
      <c r="AI206" s="143" t="str">
        <f t="shared" si="17"/>
        <v xml:space="preserve">  </v>
      </c>
      <c r="AJ206" s="141">
        <f t="shared" si="18"/>
        <v>1</v>
      </c>
      <c r="AK206" s="183"/>
      <c r="AL206" s="183"/>
      <c r="AM206" s="183"/>
      <c r="AN206" s="183"/>
      <c r="AO206" s="184"/>
      <c r="AP206" s="171"/>
      <c r="AQ206" s="172"/>
      <c r="AR206" s="179"/>
      <c r="AS206" s="174"/>
      <c r="AT206" s="174"/>
      <c r="AU206" s="185"/>
      <c r="AW206" s="186"/>
      <c r="AX206" s="187"/>
      <c r="AY206" s="187"/>
      <c r="AZ206" s="188"/>
      <c r="BA206" s="189"/>
    </row>
    <row r="207" spans="1:53" ht="30" customHeight="1" thickBot="1">
      <c r="A207" s="40">
        <v>1</v>
      </c>
      <c r="C207" s="146">
        <f>IF(C197="","",C197+1)</f>
        <v>19</v>
      </c>
      <c r="D207" s="147"/>
      <c r="E207" s="148"/>
      <c r="F207" s="148"/>
      <c r="G207" s="148"/>
      <c r="H207" s="148"/>
      <c r="I207" s="148"/>
      <c r="J207" s="148"/>
      <c r="K207" s="149"/>
      <c r="L207" s="150"/>
      <c r="M207" s="150"/>
      <c r="N207" s="150"/>
      <c r="O207" s="150" t="s">
        <v>179</v>
      </c>
      <c r="P207" s="150"/>
      <c r="Q207" s="150"/>
      <c r="R207" s="150"/>
      <c r="S207" s="150"/>
      <c r="T207" s="150" t="s">
        <v>179</v>
      </c>
      <c r="U207" s="150"/>
      <c r="V207" s="150"/>
      <c r="W207" s="150"/>
      <c r="X207" s="150"/>
      <c r="Y207" s="247"/>
      <c r="Z207" s="247"/>
      <c r="AA207" s="247"/>
      <c r="AB207" s="247"/>
      <c r="AC207" s="196" t="s">
        <v>172</v>
      </c>
      <c r="AD207" s="197" t="s">
        <v>64</v>
      </c>
      <c r="AE207" s="198">
        <v>1</v>
      </c>
      <c r="AF207" s="151"/>
      <c r="AH207" s="143" t="str">
        <f t="shared" si="16"/>
        <v xml:space="preserve"> </v>
      </c>
      <c r="AI207" s="143" t="str">
        <f t="shared" si="17"/>
        <v>OPA</v>
      </c>
      <c r="AJ207" s="141">
        <f t="shared" si="18"/>
        <v>1</v>
      </c>
      <c r="AK207" s="153"/>
      <c r="AL207" s="153"/>
      <c r="AM207" s="153"/>
      <c r="AN207" s="153"/>
      <c r="AO207" s="154"/>
      <c r="AP207" s="143"/>
      <c r="AQ207" s="143"/>
      <c r="AR207" s="143"/>
      <c r="AS207" s="155"/>
      <c r="AT207" s="155"/>
      <c r="AU207" s="156"/>
      <c r="AW207" s="157"/>
      <c r="AX207" s="158"/>
      <c r="AY207" s="158"/>
      <c r="AZ207" s="158"/>
      <c r="BA207" s="159"/>
    </row>
    <row r="208" spans="1:53" ht="30" customHeight="1">
      <c r="A208" s="40">
        <v>1</v>
      </c>
      <c r="C208" s="160" t="str">
        <f>IF(C207="","",IF(C207+0.02&lt;$J$8,C207+0.02,""))</f>
        <v/>
      </c>
      <c r="D208" s="161"/>
      <c r="E208" s="148"/>
      <c r="F208" s="148"/>
      <c r="G208" s="148"/>
      <c r="H208" s="148"/>
      <c r="I208" s="148"/>
      <c r="J208" s="148"/>
      <c r="K208" s="149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247"/>
      <c r="Z208" s="247"/>
      <c r="AA208" s="247"/>
      <c r="AB208" s="247"/>
      <c r="AC208" s="196" t="s">
        <v>172</v>
      </c>
      <c r="AD208" s="197" t="s">
        <v>64</v>
      </c>
      <c r="AE208" s="198">
        <v>1</v>
      </c>
      <c r="AF208" s="151"/>
      <c r="AH208" s="143" t="str">
        <f t="shared" si="16"/>
        <v xml:space="preserve"> </v>
      </c>
      <c r="AI208" s="143" t="str">
        <f t="shared" si="17"/>
        <v xml:space="preserve">  </v>
      </c>
      <c r="AJ208" s="141">
        <f t="shared" si="18"/>
        <v>1</v>
      </c>
      <c r="AK208" s="142"/>
      <c r="AL208" s="142"/>
      <c r="AM208" s="142"/>
      <c r="AN208" s="142"/>
      <c r="AO208" s="154"/>
      <c r="AP208" s="165"/>
      <c r="AQ208" s="165"/>
      <c r="AR208" s="166"/>
      <c r="AS208" s="140"/>
      <c r="AT208" s="167"/>
      <c r="AU208" s="168"/>
      <c r="AW208" s="169"/>
      <c r="AX208" s="170"/>
      <c r="AY208" s="158"/>
      <c r="AZ208" s="158"/>
      <c r="BA208" s="159"/>
    </row>
    <row r="209" spans="1:53" ht="30" customHeight="1">
      <c r="A209" s="40">
        <v>1</v>
      </c>
      <c r="C209" s="160" t="str">
        <f t="shared" si="19"/>
        <v/>
      </c>
      <c r="D209" s="161"/>
      <c r="E209" s="148"/>
      <c r="F209" s="148"/>
      <c r="G209" s="148"/>
      <c r="H209" s="148"/>
      <c r="I209" s="148"/>
      <c r="J209" s="148"/>
      <c r="K209" s="149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247"/>
      <c r="Z209" s="247"/>
      <c r="AA209" s="247"/>
      <c r="AB209" s="247"/>
      <c r="AC209" s="196" t="s">
        <v>172</v>
      </c>
      <c r="AD209" s="197" t="s">
        <v>64</v>
      </c>
      <c r="AE209" s="198">
        <v>1</v>
      </c>
      <c r="AF209" s="151"/>
      <c r="AH209" s="143" t="str">
        <f t="shared" si="16"/>
        <v xml:space="preserve"> </v>
      </c>
      <c r="AI209" s="143" t="str">
        <f t="shared" si="17"/>
        <v xml:space="preserve">  </v>
      </c>
      <c r="AJ209" s="141">
        <f t="shared" si="18"/>
        <v>1</v>
      </c>
      <c r="AK209" s="142"/>
      <c r="AL209" s="142"/>
      <c r="AM209" s="142"/>
      <c r="AN209" s="142"/>
      <c r="AO209" s="154"/>
      <c r="AP209" s="171"/>
      <c r="AQ209" s="172"/>
      <c r="AR209" s="172"/>
      <c r="AS209" s="173"/>
      <c r="AT209" s="174"/>
      <c r="AU209" s="174"/>
      <c r="AW209" s="175"/>
      <c r="AX209" s="176"/>
      <c r="AZ209" s="177"/>
      <c r="BA209" s="178"/>
    </row>
    <row r="210" spans="1:53" ht="30" customHeight="1">
      <c r="A210" s="40">
        <v>1</v>
      </c>
      <c r="C210" s="160" t="str">
        <f t="shared" si="19"/>
        <v/>
      </c>
      <c r="D210" s="161"/>
      <c r="E210" s="148"/>
      <c r="F210" s="148"/>
      <c r="G210" s="148"/>
      <c r="H210" s="148"/>
      <c r="I210" s="148"/>
      <c r="J210" s="148"/>
      <c r="K210" s="149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247"/>
      <c r="Z210" s="247"/>
      <c r="AA210" s="247"/>
      <c r="AB210" s="247"/>
      <c r="AC210" s="196" t="s">
        <v>172</v>
      </c>
      <c r="AD210" s="197" t="s">
        <v>64</v>
      </c>
      <c r="AE210" s="198">
        <v>1</v>
      </c>
      <c r="AF210" s="151"/>
      <c r="AH210" s="143" t="str">
        <f t="shared" si="16"/>
        <v xml:space="preserve"> </v>
      </c>
      <c r="AI210" s="143" t="str">
        <f t="shared" si="17"/>
        <v xml:space="preserve">  </v>
      </c>
      <c r="AJ210" s="141">
        <f t="shared" si="18"/>
        <v>1</v>
      </c>
      <c r="AK210" s="142"/>
      <c r="AL210" s="142"/>
      <c r="AM210" s="142"/>
      <c r="AN210" s="142"/>
      <c r="AO210" s="154"/>
      <c r="AP210" s="171"/>
      <c r="AQ210" s="172"/>
      <c r="AR210" s="179"/>
      <c r="AS210" s="174"/>
      <c r="AT210" s="174"/>
      <c r="AU210" s="156"/>
      <c r="AW210" s="175"/>
      <c r="AX210" s="180"/>
      <c r="AZ210" s="177"/>
      <c r="BA210" s="178"/>
    </row>
    <row r="211" spans="1:53" ht="30" customHeight="1">
      <c r="A211" s="40">
        <v>1</v>
      </c>
      <c r="C211" s="160" t="str">
        <f t="shared" si="19"/>
        <v/>
      </c>
      <c r="D211" s="161"/>
      <c r="E211" s="162"/>
      <c r="F211" s="162"/>
      <c r="G211" s="162"/>
      <c r="H211" s="162"/>
      <c r="I211" s="162"/>
      <c r="J211" s="162"/>
      <c r="K211" s="163"/>
      <c r="L211" s="164"/>
      <c r="M211" s="164"/>
      <c r="N211" s="164"/>
      <c r="O211" s="150"/>
      <c r="P211" s="164"/>
      <c r="Q211" s="164"/>
      <c r="R211" s="164"/>
      <c r="S211" s="164"/>
      <c r="T211" s="164"/>
      <c r="U211" s="164"/>
      <c r="V211" s="164"/>
      <c r="W211" s="164"/>
      <c r="X211" s="164"/>
      <c r="Y211" s="247"/>
      <c r="Z211" s="247"/>
      <c r="AA211" s="247"/>
      <c r="AB211" s="247"/>
      <c r="AC211" s="196" t="s">
        <v>172</v>
      </c>
      <c r="AD211" s="197" t="s">
        <v>64</v>
      </c>
      <c r="AE211" s="198">
        <v>1</v>
      </c>
      <c r="AF211" s="151"/>
      <c r="AH211" s="143" t="str">
        <f t="shared" si="16"/>
        <v xml:space="preserve"> </v>
      </c>
      <c r="AI211" s="143" t="str">
        <f t="shared" si="17"/>
        <v xml:space="preserve">  </v>
      </c>
      <c r="AJ211" s="141">
        <f t="shared" si="18"/>
        <v>1</v>
      </c>
      <c r="AK211" s="142"/>
      <c r="AL211" s="142"/>
      <c r="AM211" s="142"/>
      <c r="AN211" s="142"/>
      <c r="AO211" s="154"/>
      <c r="AP211" s="171"/>
      <c r="AQ211" s="172"/>
      <c r="AR211" s="179"/>
      <c r="AS211" s="174"/>
      <c r="AT211" s="174"/>
      <c r="AU211" s="156"/>
      <c r="AW211" s="182"/>
      <c r="AZ211" s="177"/>
      <c r="BA211" s="178"/>
    </row>
    <row r="212" spans="1:53" ht="30" customHeight="1">
      <c r="A212" s="40">
        <v>1</v>
      </c>
      <c r="C212" s="160" t="str">
        <f t="shared" si="19"/>
        <v/>
      </c>
      <c r="D212" s="161"/>
      <c r="E212" s="148"/>
      <c r="F212" s="148"/>
      <c r="G212" s="148"/>
      <c r="H212" s="148"/>
      <c r="I212" s="148"/>
      <c r="J212" s="148"/>
      <c r="K212" s="149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247"/>
      <c r="Z212" s="247"/>
      <c r="AA212" s="247"/>
      <c r="AB212" s="247"/>
      <c r="AC212" s="196" t="s">
        <v>172</v>
      </c>
      <c r="AD212" s="197" t="s">
        <v>64</v>
      </c>
      <c r="AE212" s="198">
        <v>1</v>
      </c>
      <c r="AF212" s="151"/>
      <c r="AH212" s="143" t="str">
        <f t="shared" si="16"/>
        <v xml:space="preserve"> </v>
      </c>
      <c r="AI212" s="143" t="str">
        <f t="shared" si="17"/>
        <v xml:space="preserve">  </v>
      </c>
      <c r="AJ212" s="141">
        <f t="shared" si="18"/>
        <v>1</v>
      </c>
      <c r="AK212" s="142"/>
      <c r="AL212" s="142"/>
      <c r="AM212" s="142"/>
      <c r="AN212" s="142"/>
      <c r="AO212" s="154"/>
      <c r="AP212" s="171"/>
      <c r="AQ212" s="172"/>
      <c r="AR212" s="179"/>
      <c r="AS212" s="174"/>
      <c r="AT212" s="174"/>
      <c r="AU212" s="156"/>
      <c r="AW212" s="182"/>
      <c r="AZ212" s="177"/>
      <c r="BA212" s="178"/>
    </row>
    <row r="213" spans="1:53" ht="30" customHeight="1">
      <c r="A213" s="40">
        <v>1</v>
      </c>
      <c r="C213" s="160" t="str">
        <f t="shared" si="19"/>
        <v/>
      </c>
      <c r="D213" s="161"/>
      <c r="E213" s="148"/>
      <c r="F213" s="148"/>
      <c r="G213" s="148"/>
      <c r="H213" s="148"/>
      <c r="I213" s="148"/>
      <c r="J213" s="148"/>
      <c r="K213" s="149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247"/>
      <c r="Z213" s="247"/>
      <c r="AA213" s="247"/>
      <c r="AB213" s="247"/>
      <c r="AC213" s="196" t="s">
        <v>172</v>
      </c>
      <c r="AD213" s="197" t="s">
        <v>64</v>
      </c>
      <c r="AE213" s="198">
        <v>1</v>
      </c>
      <c r="AF213" s="151"/>
      <c r="AH213" s="143" t="str">
        <f t="shared" si="16"/>
        <v xml:space="preserve"> </v>
      </c>
      <c r="AI213" s="143" t="str">
        <f t="shared" si="17"/>
        <v xml:space="preserve">  </v>
      </c>
      <c r="AJ213" s="141">
        <f t="shared" si="18"/>
        <v>1</v>
      </c>
      <c r="AK213" s="142"/>
      <c r="AL213" s="142"/>
      <c r="AM213" s="142"/>
      <c r="AN213" s="142"/>
      <c r="AO213" s="154"/>
      <c r="AP213" s="171"/>
      <c r="AQ213" s="172"/>
      <c r="AR213" s="174"/>
      <c r="AS213" s="174"/>
      <c r="AT213" s="174"/>
      <c r="AU213" s="156"/>
      <c r="AW213" s="182"/>
      <c r="AZ213" s="177"/>
      <c r="BA213" s="178"/>
    </row>
    <row r="214" spans="1:53" ht="30" customHeight="1">
      <c r="A214" s="40">
        <v>1</v>
      </c>
      <c r="C214" s="160" t="str">
        <f t="shared" si="19"/>
        <v/>
      </c>
      <c r="D214" s="161"/>
      <c r="E214" s="148"/>
      <c r="F214" s="148"/>
      <c r="G214" s="148"/>
      <c r="H214" s="148"/>
      <c r="I214" s="148"/>
      <c r="J214" s="148"/>
      <c r="K214" s="149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247"/>
      <c r="Z214" s="247"/>
      <c r="AA214" s="247"/>
      <c r="AB214" s="247"/>
      <c r="AC214" s="196" t="s">
        <v>172</v>
      </c>
      <c r="AD214" s="197" t="s">
        <v>64</v>
      </c>
      <c r="AE214" s="198">
        <v>1</v>
      </c>
      <c r="AF214" s="151"/>
      <c r="AH214" s="143" t="str">
        <f t="shared" si="16"/>
        <v xml:space="preserve"> </v>
      </c>
      <c r="AI214" s="143" t="str">
        <f t="shared" si="17"/>
        <v xml:space="preserve">  </v>
      </c>
      <c r="AJ214" s="141">
        <f t="shared" si="18"/>
        <v>1</v>
      </c>
      <c r="AK214" s="142"/>
      <c r="AL214" s="142"/>
      <c r="AM214" s="142"/>
      <c r="AN214" s="142"/>
      <c r="AO214" s="154"/>
      <c r="AP214" s="171"/>
      <c r="AQ214" s="172"/>
      <c r="AR214" s="179"/>
      <c r="AS214" s="174"/>
      <c r="AT214" s="174"/>
      <c r="AU214" s="156"/>
      <c r="AW214" s="182"/>
      <c r="AZ214" s="177"/>
      <c r="BA214" s="178"/>
    </row>
    <row r="215" spans="1:53" ht="30" customHeight="1">
      <c r="A215" s="40">
        <v>1</v>
      </c>
      <c r="C215" s="160" t="str">
        <f t="shared" si="19"/>
        <v/>
      </c>
      <c r="D215" s="161"/>
      <c r="E215" s="148"/>
      <c r="F215" s="148"/>
      <c r="G215" s="148"/>
      <c r="H215" s="148"/>
      <c r="I215" s="148"/>
      <c r="J215" s="148"/>
      <c r="K215" s="149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247"/>
      <c r="Z215" s="247"/>
      <c r="AA215" s="247"/>
      <c r="AB215" s="247"/>
      <c r="AC215" s="196" t="s">
        <v>172</v>
      </c>
      <c r="AD215" s="197" t="s">
        <v>64</v>
      </c>
      <c r="AE215" s="198">
        <v>1</v>
      </c>
      <c r="AF215" s="151"/>
      <c r="AH215" s="143" t="str">
        <f t="shared" si="16"/>
        <v xml:space="preserve"> </v>
      </c>
      <c r="AI215" s="143" t="str">
        <f t="shared" si="17"/>
        <v xml:space="preserve">  </v>
      </c>
      <c r="AJ215" s="141">
        <f t="shared" si="18"/>
        <v>1</v>
      </c>
      <c r="AK215" s="142"/>
      <c r="AL215" s="142"/>
      <c r="AM215" s="142"/>
      <c r="AN215" s="142"/>
      <c r="AO215" s="154"/>
      <c r="AP215" s="171"/>
      <c r="AQ215" s="172"/>
      <c r="AR215" s="179"/>
      <c r="AS215" s="174"/>
      <c r="AT215" s="174"/>
      <c r="AU215" s="156"/>
      <c r="AW215" s="182"/>
      <c r="AZ215" s="177"/>
      <c r="BA215" s="178"/>
    </row>
    <row r="216" spans="1:53" ht="30" customHeight="1" thickBot="1">
      <c r="A216" s="40">
        <v>1</v>
      </c>
      <c r="C216" s="160" t="str">
        <f t="shared" si="19"/>
        <v/>
      </c>
      <c r="D216" s="161"/>
      <c r="E216" s="148"/>
      <c r="F216" s="148"/>
      <c r="G216" s="148"/>
      <c r="H216" s="148"/>
      <c r="I216" s="148"/>
      <c r="J216" s="148"/>
      <c r="K216" s="149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247"/>
      <c r="Z216" s="247"/>
      <c r="AA216" s="247"/>
      <c r="AB216" s="247"/>
      <c r="AC216" s="196" t="s">
        <v>172</v>
      </c>
      <c r="AD216" s="197" t="s">
        <v>64</v>
      </c>
      <c r="AE216" s="198">
        <v>1</v>
      </c>
      <c r="AF216" s="151"/>
      <c r="AH216" s="143" t="str">
        <f t="shared" si="16"/>
        <v xml:space="preserve"> </v>
      </c>
      <c r="AI216" s="143" t="str">
        <f t="shared" si="17"/>
        <v xml:space="preserve">  </v>
      </c>
      <c r="AJ216" s="141">
        <f t="shared" si="18"/>
        <v>1</v>
      </c>
      <c r="AK216" s="183"/>
      <c r="AL216" s="183"/>
      <c r="AM216" s="183"/>
      <c r="AN216" s="183"/>
      <c r="AO216" s="184"/>
      <c r="AP216" s="171"/>
      <c r="AQ216" s="172"/>
      <c r="AR216" s="179"/>
      <c r="AS216" s="174"/>
      <c r="AT216" s="174"/>
      <c r="AU216" s="185"/>
      <c r="AW216" s="186"/>
      <c r="AX216" s="187"/>
      <c r="AY216" s="187"/>
      <c r="AZ216" s="188"/>
      <c r="BA216" s="189"/>
    </row>
    <row r="217" spans="1:53" ht="30" customHeight="1" thickBot="1">
      <c r="A217" s="40">
        <v>1</v>
      </c>
      <c r="C217" s="146">
        <f>IF(C207="","",C207+1)</f>
        <v>20</v>
      </c>
      <c r="D217" s="147"/>
      <c r="E217" s="148"/>
      <c r="F217" s="148"/>
      <c r="G217" s="148"/>
      <c r="H217" s="148"/>
      <c r="I217" s="148"/>
      <c r="J217" s="148"/>
      <c r="K217" s="149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247"/>
      <c r="Z217" s="247"/>
      <c r="AA217" s="247"/>
      <c r="AB217" s="247"/>
      <c r="AC217" s="196" t="s">
        <v>172</v>
      </c>
      <c r="AD217" s="197" t="s">
        <v>64</v>
      </c>
      <c r="AE217" s="198">
        <v>1</v>
      </c>
      <c r="AF217" s="151"/>
      <c r="AH217" s="143" t="str">
        <f t="shared" si="16"/>
        <v xml:space="preserve"> </v>
      </c>
      <c r="AI217" s="143" t="str">
        <f t="shared" si="17"/>
        <v xml:space="preserve">  </v>
      </c>
      <c r="AJ217" s="141">
        <f t="shared" si="18"/>
        <v>1</v>
      </c>
      <c r="AK217" s="153"/>
      <c r="AL217" s="153"/>
      <c r="AM217" s="153"/>
      <c r="AN217" s="153"/>
      <c r="AO217" s="154"/>
      <c r="AP217" s="143"/>
      <c r="AQ217" s="143"/>
      <c r="AR217" s="143"/>
      <c r="AS217" s="155"/>
      <c r="AT217" s="155"/>
      <c r="AU217" s="156"/>
      <c r="AW217" s="157"/>
      <c r="AX217" s="158"/>
      <c r="AY217" s="158"/>
      <c r="AZ217" s="158"/>
      <c r="BA217" s="159"/>
    </row>
    <row r="218" spans="1:53" ht="30" customHeight="1">
      <c r="A218" s="40">
        <v>1</v>
      </c>
      <c r="C218" s="160" t="str">
        <f>IF(C217="","",IF(C217+0.02&lt;$J$8,C217+0.02,""))</f>
        <v/>
      </c>
      <c r="D218" s="161"/>
      <c r="E218" s="148"/>
      <c r="F218" s="148"/>
      <c r="G218" s="148"/>
      <c r="H218" s="148"/>
      <c r="I218" s="148"/>
      <c r="J218" s="148"/>
      <c r="K218" s="149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247"/>
      <c r="Z218" s="247"/>
      <c r="AA218" s="247"/>
      <c r="AB218" s="247"/>
      <c r="AC218" s="196" t="s">
        <v>172</v>
      </c>
      <c r="AD218" s="197" t="s">
        <v>64</v>
      </c>
      <c r="AE218" s="198">
        <v>1</v>
      </c>
      <c r="AF218" s="151"/>
      <c r="AH218" s="143" t="str">
        <f t="shared" si="16"/>
        <v xml:space="preserve"> </v>
      </c>
      <c r="AI218" s="143" t="str">
        <f t="shared" si="17"/>
        <v xml:space="preserve">  </v>
      </c>
      <c r="AJ218" s="141">
        <f t="shared" si="18"/>
        <v>1</v>
      </c>
      <c r="AK218" s="142"/>
      <c r="AL218" s="142"/>
      <c r="AM218" s="142"/>
      <c r="AN218" s="142"/>
      <c r="AO218" s="154"/>
      <c r="AP218" s="165"/>
      <c r="AQ218" s="165"/>
      <c r="AR218" s="166"/>
      <c r="AS218" s="140"/>
      <c r="AT218" s="167"/>
      <c r="AU218" s="168"/>
      <c r="AW218" s="169"/>
      <c r="AX218" s="170"/>
      <c r="AY218" s="158"/>
      <c r="AZ218" s="158"/>
      <c r="BA218" s="159"/>
    </row>
    <row r="219" spans="1:53" ht="30" customHeight="1">
      <c r="A219" s="40">
        <v>1</v>
      </c>
      <c r="C219" s="160" t="str">
        <f t="shared" si="19"/>
        <v/>
      </c>
      <c r="D219" s="161"/>
      <c r="E219" s="148"/>
      <c r="F219" s="148"/>
      <c r="G219" s="148"/>
      <c r="H219" s="148"/>
      <c r="I219" s="148"/>
      <c r="J219" s="148"/>
      <c r="K219" s="149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247"/>
      <c r="Z219" s="247"/>
      <c r="AA219" s="247"/>
      <c r="AB219" s="247"/>
      <c r="AC219" s="196" t="s">
        <v>172</v>
      </c>
      <c r="AD219" s="197" t="s">
        <v>64</v>
      </c>
      <c r="AE219" s="198">
        <v>1</v>
      </c>
      <c r="AF219" s="151"/>
      <c r="AH219" s="143" t="str">
        <f t="shared" ref="AH219:AH282" si="20">IF(OR(M219="x",N219="x"),"FC3",IF(OR(L219="x",K219="x"),"FC2",IF(OR(J219="x",I219="x",H219="x",G219="x",E219="x",F219="x"),"FC1"," ")))</f>
        <v xml:space="preserve"> </v>
      </c>
      <c r="AI219" s="143" t="str">
        <f t="shared" ref="AI219:AI282" si="21">IF(OR(S219="x",T219="x"),"OPA","  ")</f>
        <v xml:space="preserve">  </v>
      </c>
      <c r="AJ219" s="141">
        <f t="shared" ref="AJ219:AJ282" si="22">IF(A219="","",A219)</f>
        <v>1</v>
      </c>
      <c r="AK219" s="142"/>
      <c r="AL219" s="142"/>
      <c r="AM219" s="142"/>
      <c r="AN219" s="142"/>
      <c r="AO219" s="154"/>
      <c r="AP219" s="171"/>
      <c r="AQ219" s="172"/>
      <c r="AR219" s="172"/>
      <c r="AS219" s="173"/>
      <c r="AT219" s="174"/>
      <c r="AU219" s="174"/>
      <c r="AW219" s="175"/>
      <c r="AX219" s="176"/>
      <c r="AZ219" s="177"/>
      <c r="BA219" s="178"/>
    </row>
    <row r="220" spans="1:53" ht="30" customHeight="1">
      <c r="A220" s="40">
        <v>1</v>
      </c>
      <c r="C220" s="160" t="str">
        <f t="shared" si="19"/>
        <v/>
      </c>
      <c r="D220" s="161"/>
      <c r="E220" s="148"/>
      <c r="F220" s="148"/>
      <c r="G220" s="148"/>
      <c r="H220" s="148"/>
      <c r="I220" s="148"/>
      <c r="J220" s="148"/>
      <c r="K220" s="149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247"/>
      <c r="Z220" s="247"/>
      <c r="AA220" s="247"/>
      <c r="AB220" s="247"/>
      <c r="AC220" s="196" t="s">
        <v>172</v>
      </c>
      <c r="AD220" s="197" t="s">
        <v>64</v>
      </c>
      <c r="AE220" s="198">
        <v>1</v>
      </c>
      <c r="AF220" s="151"/>
      <c r="AH220" s="143" t="str">
        <f t="shared" si="20"/>
        <v xml:space="preserve"> </v>
      </c>
      <c r="AI220" s="143" t="str">
        <f t="shared" si="21"/>
        <v xml:space="preserve">  </v>
      </c>
      <c r="AJ220" s="141">
        <f t="shared" si="22"/>
        <v>1</v>
      </c>
      <c r="AK220" s="142"/>
      <c r="AL220" s="142"/>
      <c r="AM220" s="142"/>
      <c r="AN220" s="142"/>
      <c r="AO220" s="154"/>
      <c r="AP220" s="171"/>
      <c r="AQ220" s="172"/>
      <c r="AR220" s="179"/>
      <c r="AS220" s="174"/>
      <c r="AT220" s="174"/>
      <c r="AU220" s="156"/>
      <c r="AW220" s="175"/>
      <c r="AX220" s="180"/>
      <c r="AZ220" s="177"/>
      <c r="BA220" s="178"/>
    </row>
    <row r="221" spans="1:53" ht="30" customHeight="1">
      <c r="A221" s="40">
        <v>1</v>
      </c>
      <c r="C221" s="160" t="str">
        <f t="shared" si="19"/>
        <v/>
      </c>
      <c r="D221" s="161"/>
      <c r="E221" s="148"/>
      <c r="F221" s="148"/>
      <c r="G221" s="148"/>
      <c r="H221" s="148"/>
      <c r="I221" s="148"/>
      <c r="J221" s="148"/>
      <c r="K221" s="149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247"/>
      <c r="Z221" s="247"/>
      <c r="AA221" s="247"/>
      <c r="AB221" s="247"/>
      <c r="AC221" s="196" t="s">
        <v>172</v>
      </c>
      <c r="AD221" s="197" t="s">
        <v>64</v>
      </c>
      <c r="AE221" s="198">
        <v>1</v>
      </c>
      <c r="AF221" s="151"/>
      <c r="AH221" s="143" t="str">
        <f t="shared" si="20"/>
        <v xml:space="preserve"> </v>
      </c>
      <c r="AI221" s="143" t="str">
        <f t="shared" si="21"/>
        <v xml:space="preserve">  </v>
      </c>
      <c r="AJ221" s="141">
        <f t="shared" si="22"/>
        <v>1</v>
      </c>
      <c r="AK221" s="142"/>
      <c r="AL221" s="142"/>
      <c r="AM221" s="142"/>
      <c r="AN221" s="142"/>
      <c r="AO221" s="154"/>
      <c r="AP221" s="171"/>
      <c r="AQ221" s="172"/>
      <c r="AR221" s="179"/>
      <c r="AS221" s="174"/>
      <c r="AT221" s="174"/>
      <c r="AU221" s="156"/>
      <c r="AW221" s="182"/>
      <c r="AZ221" s="177"/>
      <c r="BA221" s="178"/>
    </row>
    <row r="222" spans="1:53" ht="30" customHeight="1">
      <c r="A222" s="40">
        <v>1</v>
      </c>
      <c r="C222" s="160" t="str">
        <f t="shared" si="19"/>
        <v/>
      </c>
      <c r="D222" s="161"/>
      <c r="E222" s="148"/>
      <c r="F222" s="148"/>
      <c r="G222" s="148"/>
      <c r="H222" s="148"/>
      <c r="I222" s="148"/>
      <c r="J222" s="148"/>
      <c r="K222" s="149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247"/>
      <c r="Z222" s="247"/>
      <c r="AA222" s="247"/>
      <c r="AB222" s="247"/>
      <c r="AC222" s="196" t="s">
        <v>172</v>
      </c>
      <c r="AD222" s="197" t="s">
        <v>64</v>
      </c>
      <c r="AE222" s="198">
        <v>1</v>
      </c>
      <c r="AF222" s="151"/>
      <c r="AH222" s="143" t="str">
        <f t="shared" si="20"/>
        <v xml:space="preserve"> </v>
      </c>
      <c r="AI222" s="143" t="str">
        <f t="shared" si="21"/>
        <v xml:space="preserve">  </v>
      </c>
      <c r="AJ222" s="141">
        <f t="shared" si="22"/>
        <v>1</v>
      </c>
      <c r="AK222" s="142"/>
      <c r="AL222" s="142"/>
      <c r="AM222" s="142"/>
      <c r="AN222" s="142"/>
      <c r="AO222" s="154"/>
      <c r="AP222" s="171"/>
      <c r="AQ222" s="172"/>
      <c r="AR222" s="179"/>
      <c r="AS222" s="174"/>
      <c r="AT222" s="174"/>
      <c r="AU222" s="156"/>
      <c r="AW222" s="182"/>
      <c r="AZ222" s="177"/>
      <c r="BA222" s="178"/>
    </row>
    <row r="223" spans="1:53" ht="30" customHeight="1">
      <c r="A223" s="40">
        <v>1</v>
      </c>
      <c r="C223" s="160" t="str">
        <f t="shared" si="19"/>
        <v/>
      </c>
      <c r="D223" s="161"/>
      <c r="E223" s="148"/>
      <c r="F223" s="148"/>
      <c r="G223" s="148"/>
      <c r="H223" s="148"/>
      <c r="I223" s="148"/>
      <c r="J223" s="148"/>
      <c r="K223" s="149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247"/>
      <c r="Z223" s="247"/>
      <c r="AA223" s="247"/>
      <c r="AB223" s="247"/>
      <c r="AC223" s="196" t="s">
        <v>172</v>
      </c>
      <c r="AD223" s="197" t="s">
        <v>64</v>
      </c>
      <c r="AE223" s="198">
        <v>1</v>
      </c>
      <c r="AF223" s="151"/>
      <c r="AH223" s="143" t="str">
        <f t="shared" si="20"/>
        <v xml:space="preserve"> </v>
      </c>
      <c r="AI223" s="143" t="str">
        <f t="shared" si="21"/>
        <v xml:space="preserve">  </v>
      </c>
      <c r="AJ223" s="141">
        <f t="shared" si="22"/>
        <v>1</v>
      </c>
      <c r="AK223" s="142"/>
      <c r="AL223" s="142"/>
      <c r="AM223" s="142"/>
      <c r="AN223" s="142"/>
      <c r="AO223" s="154"/>
      <c r="AP223" s="171"/>
      <c r="AQ223" s="172"/>
      <c r="AR223" s="174"/>
      <c r="AS223" s="174"/>
      <c r="AT223" s="174"/>
      <c r="AU223" s="156"/>
      <c r="AW223" s="182"/>
      <c r="AZ223" s="177"/>
      <c r="BA223" s="178"/>
    </row>
    <row r="224" spans="1:53" ht="30" customHeight="1">
      <c r="A224" s="40">
        <v>1</v>
      </c>
      <c r="C224" s="160" t="str">
        <f t="shared" si="19"/>
        <v/>
      </c>
      <c r="D224" s="161"/>
      <c r="E224" s="148"/>
      <c r="F224" s="148"/>
      <c r="G224" s="148"/>
      <c r="H224" s="148"/>
      <c r="I224" s="148"/>
      <c r="J224" s="148"/>
      <c r="K224" s="149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247"/>
      <c r="Z224" s="247"/>
      <c r="AA224" s="247"/>
      <c r="AB224" s="247"/>
      <c r="AC224" s="196" t="s">
        <v>172</v>
      </c>
      <c r="AD224" s="197" t="s">
        <v>64</v>
      </c>
      <c r="AE224" s="198">
        <v>1</v>
      </c>
      <c r="AF224" s="151"/>
      <c r="AH224" s="143" t="str">
        <f t="shared" si="20"/>
        <v xml:space="preserve"> </v>
      </c>
      <c r="AI224" s="143" t="str">
        <f t="shared" si="21"/>
        <v xml:space="preserve">  </v>
      </c>
      <c r="AJ224" s="141">
        <f t="shared" si="22"/>
        <v>1</v>
      </c>
      <c r="AK224" s="142"/>
      <c r="AL224" s="142"/>
      <c r="AM224" s="142"/>
      <c r="AN224" s="142"/>
      <c r="AO224" s="154"/>
      <c r="AP224" s="171"/>
      <c r="AQ224" s="172"/>
      <c r="AR224" s="179"/>
      <c r="AS224" s="174"/>
      <c r="AT224" s="174"/>
      <c r="AU224" s="156"/>
      <c r="AW224" s="182"/>
      <c r="AZ224" s="177"/>
      <c r="BA224" s="178"/>
    </row>
    <row r="225" spans="1:53" ht="30" customHeight="1">
      <c r="A225" s="40">
        <v>1</v>
      </c>
      <c r="C225" s="160" t="str">
        <f t="shared" si="19"/>
        <v/>
      </c>
      <c r="D225" s="161"/>
      <c r="E225" s="148"/>
      <c r="F225" s="148"/>
      <c r="G225" s="148"/>
      <c r="H225" s="148"/>
      <c r="I225" s="148"/>
      <c r="J225" s="148"/>
      <c r="K225" s="149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247"/>
      <c r="Z225" s="247"/>
      <c r="AA225" s="247"/>
      <c r="AB225" s="247"/>
      <c r="AC225" s="196" t="s">
        <v>172</v>
      </c>
      <c r="AD225" s="197" t="s">
        <v>64</v>
      </c>
      <c r="AE225" s="198">
        <v>1</v>
      </c>
      <c r="AF225" s="151"/>
      <c r="AH225" s="143" t="str">
        <f t="shared" si="20"/>
        <v xml:space="preserve"> </v>
      </c>
      <c r="AI225" s="143" t="str">
        <f t="shared" si="21"/>
        <v xml:space="preserve">  </v>
      </c>
      <c r="AJ225" s="141">
        <f t="shared" si="22"/>
        <v>1</v>
      </c>
      <c r="AK225" s="142"/>
      <c r="AL225" s="142"/>
      <c r="AM225" s="142"/>
      <c r="AN225" s="142"/>
      <c r="AO225" s="154"/>
      <c r="AP225" s="171"/>
      <c r="AQ225" s="172"/>
      <c r="AR225" s="179"/>
      <c r="AS225" s="174"/>
      <c r="AT225" s="174"/>
      <c r="AU225" s="156"/>
      <c r="AW225" s="182"/>
      <c r="AZ225" s="177"/>
      <c r="BA225" s="178"/>
    </row>
    <row r="226" spans="1:53" ht="30" customHeight="1" thickBot="1">
      <c r="A226" s="40">
        <v>1</v>
      </c>
      <c r="C226" s="160" t="str">
        <f t="shared" si="19"/>
        <v/>
      </c>
      <c r="D226" s="161"/>
      <c r="E226" s="148"/>
      <c r="F226" s="148"/>
      <c r="G226" s="148"/>
      <c r="H226" s="148"/>
      <c r="I226" s="148"/>
      <c r="J226" s="148"/>
      <c r="K226" s="149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 t="s">
        <v>179</v>
      </c>
      <c r="X226" s="150"/>
      <c r="Y226" s="247"/>
      <c r="Z226" s="247"/>
      <c r="AA226" s="247"/>
      <c r="AB226" s="247"/>
      <c r="AC226" s="196" t="s">
        <v>172</v>
      </c>
      <c r="AD226" s="197" t="s">
        <v>64</v>
      </c>
      <c r="AE226" s="198">
        <v>1</v>
      </c>
      <c r="AF226" s="151"/>
      <c r="AH226" s="143" t="str">
        <f t="shared" si="20"/>
        <v xml:space="preserve"> </v>
      </c>
      <c r="AI226" s="143" t="str">
        <f t="shared" si="21"/>
        <v xml:space="preserve">  </v>
      </c>
      <c r="AJ226" s="141">
        <f t="shared" si="22"/>
        <v>1</v>
      </c>
      <c r="AK226" s="183"/>
      <c r="AL226" s="183"/>
      <c r="AM226" s="183"/>
      <c r="AN226" s="183"/>
      <c r="AO226" s="184"/>
      <c r="AP226" s="171"/>
      <c r="AQ226" s="172"/>
      <c r="AR226" s="179"/>
      <c r="AS226" s="174"/>
      <c r="AT226" s="174"/>
      <c r="AU226" s="185"/>
      <c r="AW226" s="186"/>
      <c r="AX226" s="187"/>
      <c r="AY226" s="187"/>
      <c r="AZ226" s="188"/>
      <c r="BA226" s="189"/>
    </row>
    <row r="227" spans="1:53" ht="30" customHeight="1" thickBot="1">
      <c r="A227" s="40">
        <v>1</v>
      </c>
      <c r="C227" s="146">
        <f>IF(C217="","",C217+1)</f>
        <v>21</v>
      </c>
      <c r="D227" s="147"/>
      <c r="E227" s="148"/>
      <c r="F227" s="148"/>
      <c r="G227" s="148"/>
      <c r="H227" s="148"/>
      <c r="I227" s="148"/>
      <c r="J227" s="148"/>
      <c r="K227" s="149"/>
      <c r="L227" s="150"/>
      <c r="M227" s="150"/>
      <c r="N227" s="150"/>
      <c r="O227" s="150"/>
      <c r="P227" s="150"/>
      <c r="Q227" s="150"/>
      <c r="R227" s="150"/>
      <c r="S227" s="150"/>
      <c r="T227" s="150" t="s">
        <v>179</v>
      </c>
      <c r="U227" s="150"/>
      <c r="V227" s="150"/>
      <c r="W227" s="150" t="s">
        <v>179</v>
      </c>
      <c r="X227" s="150"/>
      <c r="Y227" s="247"/>
      <c r="Z227" s="247"/>
      <c r="AA227" s="247"/>
      <c r="AB227" s="247"/>
      <c r="AC227" s="196" t="s">
        <v>172</v>
      </c>
      <c r="AD227" s="197" t="s">
        <v>64</v>
      </c>
      <c r="AE227" s="198">
        <v>1</v>
      </c>
      <c r="AF227" s="151"/>
      <c r="AH227" s="143" t="str">
        <f t="shared" si="20"/>
        <v xml:space="preserve"> </v>
      </c>
      <c r="AI227" s="143" t="str">
        <f t="shared" si="21"/>
        <v>OPA</v>
      </c>
      <c r="AJ227" s="141">
        <f t="shared" si="22"/>
        <v>1</v>
      </c>
      <c r="AK227" s="153"/>
      <c r="AL227" s="153"/>
      <c r="AM227" s="153"/>
      <c r="AN227" s="153"/>
      <c r="AO227" s="154"/>
      <c r="AP227" s="143"/>
      <c r="AQ227" s="143"/>
      <c r="AR227" s="143"/>
      <c r="AS227" s="155"/>
      <c r="AT227" s="155"/>
      <c r="AU227" s="156"/>
      <c r="AW227" s="157"/>
      <c r="AX227" s="158"/>
      <c r="AY227" s="158"/>
      <c r="AZ227" s="158"/>
      <c r="BA227" s="159"/>
    </row>
    <row r="228" spans="1:53" ht="30" customHeight="1">
      <c r="A228" s="40">
        <v>1</v>
      </c>
      <c r="C228" s="160" t="str">
        <f>IF(C227="","",IF(C227+0.02&lt;$J$8,C227+0.02,""))</f>
        <v/>
      </c>
      <c r="D228" s="161"/>
      <c r="E228" s="148"/>
      <c r="F228" s="148"/>
      <c r="G228" s="148"/>
      <c r="H228" s="148"/>
      <c r="I228" s="148"/>
      <c r="J228" s="148"/>
      <c r="K228" s="149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247"/>
      <c r="Z228" s="247"/>
      <c r="AA228" s="247"/>
      <c r="AB228" s="247"/>
      <c r="AC228" s="196" t="s">
        <v>172</v>
      </c>
      <c r="AD228" s="197" t="s">
        <v>64</v>
      </c>
      <c r="AE228" s="198">
        <v>1</v>
      </c>
      <c r="AF228" s="151"/>
      <c r="AH228" s="143" t="str">
        <f t="shared" si="20"/>
        <v xml:space="preserve"> </v>
      </c>
      <c r="AI228" s="143" t="str">
        <f t="shared" si="21"/>
        <v xml:space="preserve">  </v>
      </c>
      <c r="AJ228" s="141">
        <f t="shared" si="22"/>
        <v>1</v>
      </c>
      <c r="AK228" s="142"/>
      <c r="AL228" s="142"/>
      <c r="AM228" s="142"/>
      <c r="AN228" s="142"/>
      <c r="AO228" s="154"/>
      <c r="AP228" s="165"/>
      <c r="AQ228" s="165"/>
      <c r="AR228" s="166"/>
      <c r="AS228" s="140"/>
      <c r="AT228" s="167"/>
      <c r="AU228" s="168"/>
      <c r="AW228" s="169"/>
      <c r="AX228" s="170"/>
      <c r="AY228" s="158"/>
      <c r="AZ228" s="158"/>
      <c r="BA228" s="159"/>
    </row>
    <row r="229" spans="1:53" ht="30" customHeight="1">
      <c r="A229" s="40">
        <v>1</v>
      </c>
      <c r="C229" s="160" t="str">
        <f t="shared" si="19"/>
        <v/>
      </c>
      <c r="D229" s="161"/>
      <c r="E229" s="148"/>
      <c r="F229" s="148"/>
      <c r="G229" s="148"/>
      <c r="H229" s="148"/>
      <c r="I229" s="148"/>
      <c r="J229" s="148"/>
      <c r="K229" s="149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247"/>
      <c r="Z229" s="247"/>
      <c r="AA229" s="247"/>
      <c r="AB229" s="247"/>
      <c r="AC229" s="196" t="s">
        <v>172</v>
      </c>
      <c r="AD229" s="197" t="s">
        <v>64</v>
      </c>
      <c r="AE229" s="198">
        <v>1</v>
      </c>
      <c r="AF229" s="151"/>
      <c r="AH229" s="143" t="str">
        <f t="shared" si="20"/>
        <v xml:space="preserve"> </v>
      </c>
      <c r="AI229" s="143" t="str">
        <f t="shared" si="21"/>
        <v xml:space="preserve">  </v>
      </c>
      <c r="AJ229" s="141">
        <f t="shared" si="22"/>
        <v>1</v>
      </c>
      <c r="AK229" s="142"/>
      <c r="AL229" s="142"/>
      <c r="AM229" s="142"/>
      <c r="AN229" s="142"/>
      <c r="AO229" s="154"/>
      <c r="AP229" s="171"/>
      <c r="AQ229" s="172"/>
      <c r="AR229" s="172"/>
      <c r="AS229" s="173"/>
      <c r="AT229" s="174"/>
      <c r="AU229" s="174"/>
      <c r="AW229" s="175"/>
      <c r="AX229" s="176"/>
      <c r="AZ229" s="177"/>
      <c r="BA229" s="178"/>
    </row>
    <row r="230" spans="1:53" ht="30" customHeight="1">
      <c r="A230" s="40">
        <v>1</v>
      </c>
      <c r="C230" s="160" t="str">
        <f t="shared" ref="C230:C236" si="23">IF(C229="","",IF(C229+0.02&lt;$J$8,C229+0.02,""))</f>
        <v/>
      </c>
      <c r="D230" s="161"/>
      <c r="E230" s="148"/>
      <c r="F230" s="148"/>
      <c r="G230" s="148"/>
      <c r="H230" s="148"/>
      <c r="I230" s="148"/>
      <c r="J230" s="148"/>
      <c r="K230" s="149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247"/>
      <c r="Z230" s="247"/>
      <c r="AA230" s="247"/>
      <c r="AB230" s="247"/>
      <c r="AC230" s="196" t="s">
        <v>172</v>
      </c>
      <c r="AD230" s="197" t="s">
        <v>64</v>
      </c>
      <c r="AE230" s="198">
        <v>1</v>
      </c>
      <c r="AF230" s="151"/>
      <c r="AH230" s="143" t="str">
        <f t="shared" si="20"/>
        <v xml:space="preserve"> </v>
      </c>
      <c r="AI230" s="143" t="str">
        <f t="shared" si="21"/>
        <v xml:space="preserve">  </v>
      </c>
      <c r="AJ230" s="141">
        <f t="shared" si="22"/>
        <v>1</v>
      </c>
      <c r="AK230" s="142"/>
      <c r="AL230" s="142"/>
      <c r="AM230" s="142"/>
      <c r="AN230" s="142"/>
      <c r="AO230" s="154"/>
      <c r="AP230" s="171"/>
      <c r="AQ230" s="172"/>
      <c r="AR230" s="179"/>
      <c r="AS230" s="174"/>
      <c r="AT230" s="174"/>
      <c r="AU230" s="156"/>
      <c r="AW230" s="175"/>
      <c r="AX230" s="180"/>
      <c r="AZ230" s="177"/>
      <c r="BA230" s="178"/>
    </row>
    <row r="231" spans="1:53" ht="30" customHeight="1">
      <c r="A231" s="40">
        <v>1</v>
      </c>
      <c r="C231" s="160" t="str">
        <f t="shared" si="23"/>
        <v/>
      </c>
      <c r="D231" s="161"/>
      <c r="E231" s="148"/>
      <c r="F231" s="148"/>
      <c r="G231" s="148"/>
      <c r="H231" s="148"/>
      <c r="I231" s="148"/>
      <c r="J231" s="148"/>
      <c r="K231" s="149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247"/>
      <c r="Z231" s="247"/>
      <c r="AA231" s="247"/>
      <c r="AB231" s="247"/>
      <c r="AC231" s="196" t="s">
        <v>172</v>
      </c>
      <c r="AD231" s="197" t="s">
        <v>64</v>
      </c>
      <c r="AE231" s="198">
        <v>1</v>
      </c>
      <c r="AF231" s="151"/>
      <c r="AH231" s="143" t="str">
        <f t="shared" si="20"/>
        <v xml:space="preserve"> </v>
      </c>
      <c r="AI231" s="143" t="str">
        <f t="shared" si="21"/>
        <v xml:space="preserve">  </v>
      </c>
      <c r="AJ231" s="141">
        <f t="shared" si="22"/>
        <v>1</v>
      </c>
      <c r="AK231" s="142"/>
      <c r="AL231" s="142"/>
      <c r="AM231" s="142"/>
      <c r="AN231" s="142"/>
      <c r="AO231" s="154"/>
      <c r="AP231" s="171"/>
      <c r="AQ231" s="172"/>
      <c r="AR231" s="179"/>
      <c r="AS231" s="174"/>
      <c r="AT231" s="174"/>
      <c r="AU231" s="156"/>
      <c r="AW231" s="182"/>
      <c r="AZ231" s="177"/>
      <c r="BA231" s="178"/>
    </row>
    <row r="232" spans="1:53" ht="30" customHeight="1">
      <c r="A232" s="40">
        <v>1</v>
      </c>
      <c r="C232" s="160" t="str">
        <f t="shared" si="23"/>
        <v/>
      </c>
      <c r="D232" s="161"/>
      <c r="E232" s="148"/>
      <c r="F232" s="148"/>
      <c r="G232" s="148"/>
      <c r="H232" s="148"/>
      <c r="I232" s="148"/>
      <c r="J232" s="148"/>
      <c r="K232" s="149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247"/>
      <c r="Z232" s="247"/>
      <c r="AA232" s="247"/>
      <c r="AB232" s="247"/>
      <c r="AC232" s="196" t="s">
        <v>172</v>
      </c>
      <c r="AD232" s="197" t="s">
        <v>64</v>
      </c>
      <c r="AE232" s="198">
        <v>1</v>
      </c>
      <c r="AF232" s="151"/>
      <c r="AH232" s="143" t="str">
        <f t="shared" si="20"/>
        <v xml:space="preserve"> </v>
      </c>
      <c r="AI232" s="143" t="str">
        <f t="shared" si="21"/>
        <v xml:space="preserve">  </v>
      </c>
      <c r="AJ232" s="141">
        <f t="shared" si="22"/>
        <v>1</v>
      </c>
      <c r="AK232" s="142"/>
      <c r="AL232" s="142"/>
      <c r="AM232" s="142"/>
      <c r="AN232" s="142"/>
      <c r="AO232" s="154"/>
      <c r="AP232" s="171"/>
      <c r="AQ232" s="172"/>
      <c r="AR232" s="179"/>
      <c r="AS232" s="174"/>
      <c r="AT232" s="174"/>
      <c r="AU232" s="156"/>
      <c r="AW232" s="182"/>
      <c r="AZ232" s="177"/>
      <c r="BA232" s="178"/>
    </row>
    <row r="233" spans="1:53" ht="30" customHeight="1">
      <c r="A233" s="40">
        <v>1</v>
      </c>
      <c r="C233" s="160" t="str">
        <f t="shared" si="23"/>
        <v/>
      </c>
      <c r="D233" s="161"/>
      <c r="E233" s="148"/>
      <c r="F233" s="148"/>
      <c r="G233" s="148"/>
      <c r="H233" s="148"/>
      <c r="I233" s="148"/>
      <c r="J233" s="148"/>
      <c r="K233" s="149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247"/>
      <c r="Z233" s="247"/>
      <c r="AA233" s="247"/>
      <c r="AB233" s="247"/>
      <c r="AC233" s="196" t="s">
        <v>172</v>
      </c>
      <c r="AD233" s="197" t="s">
        <v>64</v>
      </c>
      <c r="AE233" s="198">
        <v>1</v>
      </c>
      <c r="AF233" s="151"/>
      <c r="AH233" s="143" t="str">
        <f t="shared" si="20"/>
        <v xml:space="preserve"> </v>
      </c>
      <c r="AI233" s="143" t="str">
        <f t="shared" si="21"/>
        <v xml:space="preserve">  </v>
      </c>
      <c r="AJ233" s="141">
        <f t="shared" si="22"/>
        <v>1</v>
      </c>
      <c r="AK233" s="142"/>
      <c r="AL233" s="142"/>
      <c r="AM233" s="142"/>
      <c r="AN233" s="142"/>
      <c r="AO233" s="154"/>
      <c r="AP233" s="171"/>
      <c r="AQ233" s="172"/>
      <c r="AR233" s="174"/>
      <c r="AS233" s="174"/>
      <c r="AT233" s="174"/>
      <c r="AU233" s="156"/>
      <c r="AW233" s="182"/>
      <c r="AZ233" s="177"/>
      <c r="BA233" s="178"/>
    </row>
    <row r="234" spans="1:53" ht="30" customHeight="1">
      <c r="A234" s="40">
        <v>1</v>
      </c>
      <c r="C234" s="160" t="str">
        <f t="shared" si="23"/>
        <v/>
      </c>
      <c r="D234" s="161"/>
      <c r="E234" s="148"/>
      <c r="F234" s="148"/>
      <c r="G234" s="148"/>
      <c r="H234" s="148"/>
      <c r="I234" s="148"/>
      <c r="J234" s="148"/>
      <c r="K234" s="149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247"/>
      <c r="Z234" s="247"/>
      <c r="AA234" s="247"/>
      <c r="AB234" s="247"/>
      <c r="AC234" s="196" t="s">
        <v>172</v>
      </c>
      <c r="AD234" s="197" t="s">
        <v>64</v>
      </c>
      <c r="AE234" s="198">
        <v>1</v>
      </c>
      <c r="AF234" s="151"/>
      <c r="AH234" s="143" t="str">
        <f t="shared" si="20"/>
        <v xml:space="preserve"> </v>
      </c>
      <c r="AI234" s="143" t="str">
        <f t="shared" si="21"/>
        <v xml:space="preserve">  </v>
      </c>
      <c r="AJ234" s="141">
        <f t="shared" si="22"/>
        <v>1</v>
      </c>
      <c r="AK234" s="142"/>
      <c r="AL234" s="142"/>
      <c r="AM234" s="142"/>
      <c r="AN234" s="142"/>
      <c r="AO234" s="154"/>
      <c r="AP234" s="171"/>
      <c r="AQ234" s="172"/>
      <c r="AR234" s="179"/>
      <c r="AS234" s="174"/>
      <c r="AT234" s="174"/>
      <c r="AU234" s="156"/>
      <c r="AW234" s="182"/>
      <c r="AZ234" s="177"/>
      <c r="BA234" s="178"/>
    </row>
    <row r="235" spans="1:53" ht="30" customHeight="1">
      <c r="A235" s="40">
        <v>1</v>
      </c>
      <c r="C235" s="160" t="str">
        <f t="shared" si="23"/>
        <v/>
      </c>
      <c r="D235" s="161"/>
      <c r="E235" s="148"/>
      <c r="F235" s="148"/>
      <c r="G235" s="148"/>
      <c r="H235" s="148"/>
      <c r="I235" s="148"/>
      <c r="J235" s="148"/>
      <c r="K235" s="149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247"/>
      <c r="Z235" s="247"/>
      <c r="AA235" s="247"/>
      <c r="AB235" s="247"/>
      <c r="AC235" s="196" t="s">
        <v>172</v>
      </c>
      <c r="AD235" s="197" t="s">
        <v>64</v>
      </c>
      <c r="AE235" s="198">
        <v>1</v>
      </c>
      <c r="AF235" s="151"/>
      <c r="AH235" s="143" t="str">
        <f t="shared" si="20"/>
        <v xml:space="preserve"> </v>
      </c>
      <c r="AI235" s="143" t="str">
        <f t="shared" si="21"/>
        <v xml:space="preserve">  </v>
      </c>
      <c r="AJ235" s="141">
        <f t="shared" si="22"/>
        <v>1</v>
      </c>
      <c r="AK235" s="142"/>
      <c r="AL235" s="142"/>
      <c r="AM235" s="142"/>
      <c r="AN235" s="142"/>
      <c r="AO235" s="154"/>
      <c r="AP235" s="171"/>
      <c r="AQ235" s="172"/>
      <c r="AR235" s="179"/>
      <c r="AS235" s="174"/>
      <c r="AT235" s="174"/>
      <c r="AU235" s="156"/>
      <c r="AW235" s="182"/>
      <c r="AZ235" s="177"/>
      <c r="BA235" s="178"/>
    </row>
    <row r="236" spans="1:53" ht="30" customHeight="1" thickBot="1">
      <c r="A236" s="40">
        <v>1</v>
      </c>
      <c r="C236" s="160" t="str">
        <f t="shared" si="23"/>
        <v/>
      </c>
      <c r="D236" s="161"/>
      <c r="E236" s="148"/>
      <c r="F236" s="148"/>
      <c r="G236" s="148"/>
      <c r="H236" s="148"/>
      <c r="I236" s="148"/>
      <c r="J236" s="148"/>
      <c r="K236" s="149"/>
      <c r="L236" s="150"/>
      <c r="M236" s="150"/>
      <c r="N236" s="150"/>
      <c r="O236" s="150"/>
      <c r="P236" s="150"/>
      <c r="Q236" s="150"/>
      <c r="R236" s="150"/>
      <c r="S236" s="150"/>
      <c r="T236" s="150" t="s">
        <v>179</v>
      </c>
      <c r="U236" s="150"/>
      <c r="V236" s="150"/>
      <c r="W236" s="150"/>
      <c r="X236" s="150"/>
      <c r="Y236" s="247"/>
      <c r="Z236" s="247"/>
      <c r="AA236" s="247"/>
      <c r="AB236" s="247"/>
      <c r="AC236" s="196" t="s">
        <v>172</v>
      </c>
      <c r="AD236" s="197" t="s">
        <v>64</v>
      </c>
      <c r="AE236" s="198">
        <v>1</v>
      </c>
      <c r="AF236" s="151"/>
      <c r="AH236" s="143" t="str">
        <f t="shared" si="20"/>
        <v xml:space="preserve"> </v>
      </c>
      <c r="AI236" s="143" t="str">
        <f t="shared" si="21"/>
        <v>OPA</v>
      </c>
      <c r="AJ236" s="141">
        <f t="shared" si="22"/>
        <v>1</v>
      </c>
      <c r="AK236" s="183"/>
      <c r="AL236" s="183"/>
      <c r="AM236" s="183"/>
      <c r="AN236" s="183"/>
      <c r="AO236" s="184"/>
      <c r="AP236" s="171"/>
      <c r="AQ236" s="172"/>
      <c r="AR236" s="179"/>
      <c r="AS236" s="174"/>
      <c r="AT236" s="174"/>
      <c r="AU236" s="185"/>
      <c r="AW236" s="186"/>
      <c r="AX236" s="187"/>
      <c r="AY236" s="187"/>
      <c r="AZ236" s="188"/>
      <c r="BA236" s="189"/>
    </row>
    <row r="237" spans="1:53" ht="30" customHeight="1" thickBot="1">
      <c r="C237" s="146"/>
      <c r="D237" s="147"/>
      <c r="E237" s="148"/>
      <c r="F237" s="148"/>
      <c r="G237" s="148"/>
      <c r="H237" s="148"/>
      <c r="I237" s="148"/>
      <c r="J237" s="148"/>
      <c r="K237" s="149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247"/>
      <c r="Z237" s="247"/>
      <c r="AA237" s="247"/>
      <c r="AB237" s="247"/>
      <c r="AC237" s="196"/>
      <c r="AD237" s="197"/>
      <c r="AE237" s="198"/>
      <c r="AF237" s="151"/>
      <c r="AH237" s="143" t="str">
        <f t="shared" si="20"/>
        <v xml:space="preserve"> </v>
      </c>
      <c r="AI237" s="143" t="str">
        <f t="shared" si="21"/>
        <v xml:space="preserve">  </v>
      </c>
      <c r="AJ237" s="141" t="str">
        <f t="shared" si="22"/>
        <v/>
      </c>
      <c r="AK237" s="153"/>
      <c r="AL237" s="153"/>
      <c r="AM237" s="153"/>
      <c r="AN237" s="153"/>
      <c r="AO237" s="154"/>
      <c r="AP237" s="143"/>
      <c r="AQ237" s="143"/>
      <c r="AR237" s="143"/>
      <c r="AS237" s="155"/>
      <c r="AT237" s="155"/>
      <c r="AU237" s="156"/>
      <c r="AW237" s="157"/>
      <c r="AX237" s="158"/>
      <c r="AY237" s="158"/>
      <c r="AZ237" s="158"/>
      <c r="BA237" s="159"/>
    </row>
    <row r="238" spans="1:53" ht="30" customHeight="1">
      <c r="C238" s="160"/>
      <c r="D238" s="161"/>
      <c r="E238" s="148"/>
      <c r="F238" s="148"/>
      <c r="G238" s="148"/>
      <c r="H238" s="148"/>
      <c r="I238" s="148"/>
      <c r="J238" s="148"/>
      <c r="K238" s="149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247"/>
      <c r="Z238" s="247"/>
      <c r="AA238" s="247"/>
      <c r="AB238" s="247"/>
      <c r="AC238" s="196"/>
      <c r="AD238" s="197"/>
      <c r="AE238" s="198"/>
      <c r="AF238" s="151"/>
      <c r="AH238" s="143" t="str">
        <f t="shared" si="20"/>
        <v xml:space="preserve"> </v>
      </c>
      <c r="AI238" s="143" t="str">
        <f t="shared" si="21"/>
        <v xml:space="preserve">  </v>
      </c>
      <c r="AJ238" s="141" t="str">
        <f t="shared" si="22"/>
        <v/>
      </c>
      <c r="AK238" s="142"/>
      <c r="AL238" s="142"/>
      <c r="AM238" s="142"/>
      <c r="AN238" s="142"/>
      <c r="AO238" s="154"/>
      <c r="AP238" s="165"/>
      <c r="AQ238" s="165"/>
      <c r="AR238" s="166"/>
      <c r="AS238" s="140"/>
      <c r="AT238" s="167"/>
      <c r="AU238" s="168"/>
      <c r="AW238" s="169"/>
      <c r="AX238" s="170"/>
      <c r="AY238" s="158"/>
      <c r="AZ238" s="158"/>
      <c r="BA238" s="159"/>
    </row>
    <row r="239" spans="1:53" ht="30" customHeight="1">
      <c r="C239" s="160"/>
      <c r="D239" s="161"/>
      <c r="E239" s="148"/>
      <c r="F239" s="148"/>
      <c r="G239" s="148"/>
      <c r="H239" s="148"/>
      <c r="I239" s="148"/>
      <c r="J239" s="148"/>
      <c r="K239" s="149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247"/>
      <c r="Z239" s="247"/>
      <c r="AA239" s="247"/>
      <c r="AB239" s="247"/>
      <c r="AC239" s="196"/>
      <c r="AD239" s="197"/>
      <c r="AE239" s="198"/>
      <c r="AF239" s="151"/>
      <c r="AH239" s="143" t="str">
        <f t="shared" si="20"/>
        <v xml:space="preserve"> </v>
      </c>
      <c r="AI239" s="143" t="str">
        <f t="shared" si="21"/>
        <v xml:space="preserve">  </v>
      </c>
      <c r="AJ239" s="141" t="str">
        <f t="shared" si="22"/>
        <v/>
      </c>
      <c r="AK239" s="142"/>
      <c r="AL239" s="142"/>
      <c r="AM239" s="142"/>
      <c r="AN239" s="142"/>
      <c r="AO239" s="154"/>
      <c r="AP239" s="171"/>
      <c r="AQ239" s="172"/>
      <c r="AR239" s="172"/>
      <c r="AS239" s="173"/>
      <c r="AT239" s="174"/>
      <c r="AU239" s="174"/>
      <c r="AW239" s="175"/>
      <c r="AX239" s="176"/>
      <c r="AZ239" s="177"/>
      <c r="BA239" s="178"/>
    </row>
    <row r="240" spans="1:53" ht="30" customHeight="1">
      <c r="C240" s="160"/>
      <c r="D240" s="161"/>
      <c r="E240" s="148"/>
      <c r="F240" s="148"/>
      <c r="G240" s="148"/>
      <c r="H240" s="148"/>
      <c r="I240" s="148"/>
      <c r="J240" s="148"/>
      <c r="K240" s="149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247"/>
      <c r="Z240" s="247"/>
      <c r="AA240" s="247"/>
      <c r="AB240" s="247"/>
      <c r="AC240" s="196"/>
      <c r="AD240" s="197"/>
      <c r="AE240" s="198"/>
      <c r="AF240" s="151"/>
      <c r="AH240" s="143" t="str">
        <f t="shared" si="20"/>
        <v xml:space="preserve"> </v>
      </c>
      <c r="AI240" s="143" t="str">
        <f t="shared" si="21"/>
        <v xml:space="preserve">  </v>
      </c>
      <c r="AJ240" s="141" t="str">
        <f t="shared" si="22"/>
        <v/>
      </c>
      <c r="AK240" s="142"/>
      <c r="AL240" s="142"/>
      <c r="AM240" s="142"/>
      <c r="AN240" s="142"/>
      <c r="AO240" s="154"/>
      <c r="AP240" s="171"/>
      <c r="AQ240" s="172"/>
      <c r="AR240" s="179"/>
      <c r="AS240" s="174"/>
      <c r="AT240" s="174"/>
      <c r="AU240" s="156"/>
      <c r="AW240" s="175"/>
      <c r="AX240" s="180"/>
      <c r="AZ240" s="177"/>
      <c r="BA240" s="178"/>
    </row>
    <row r="241" spans="3:53" ht="30" customHeight="1">
      <c r="C241" s="160"/>
      <c r="D241" s="161"/>
      <c r="E241" s="148"/>
      <c r="F241" s="148"/>
      <c r="G241" s="148"/>
      <c r="H241" s="148"/>
      <c r="I241" s="148"/>
      <c r="J241" s="148"/>
      <c r="K241" s="149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247"/>
      <c r="Z241" s="247"/>
      <c r="AA241" s="247"/>
      <c r="AB241" s="247"/>
      <c r="AC241" s="196"/>
      <c r="AD241" s="197"/>
      <c r="AE241" s="198"/>
      <c r="AF241" s="151"/>
      <c r="AH241" s="143" t="str">
        <f t="shared" si="20"/>
        <v xml:space="preserve"> </v>
      </c>
      <c r="AI241" s="143" t="str">
        <f t="shared" si="21"/>
        <v xml:space="preserve">  </v>
      </c>
      <c r="AJ241" s="141" t="str">
        <f t="shared" si="22"/>
        <v/>
      </c>
      <c r="AK241" s="142"/>
      <c r="AL241" s="142"/>
      <c r="AM241" s="142"/>
      <c r="AN241" s="142"/>
      <c r="AO241" s="154"/>
      <c r="AP241" s="171"/>
      <c r="AQ241" s="172"/>
      <c r="AR241" s="179"/>
      <c r="AS241" s="174"/>
      <c r="AT241" s="174"/>
      <c r="AU241" s="156"/>
      <c r="AW241" s="182"/>
      <c r="AZ241" s="177"/>
      <c r="BA241" s="178"/>
    </row>
    <row r="242" spans="3:53" ht="30" customHeight="1">
      <c r="C242" s="160"/>
      <c r="D242" s="161"/>
      <c r="E242" s="148"/>
      <c r="F242" s="148"/>
      <c r="G242" s="148"/>
      <c r="H242" s="148"/>
      <c r="I242" s="148"/>
      <c r="J242" s="148"/>
      <c r="K242" s="149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247"/>
      <c r="Z242" s="247"/>
      <c r="AA242" s="247"/>
      <c r="AB242" s="247"/>
      <c r="AC242" s="196"/>
      <c r="AD242" s="197"/>
      <c r="AE242" s="198"/>
      <c r="AF242" s="151"/>
      <c r="AH242" s="143" t="str">
        <f t="shared" si="20"/>
        <v xml:space="preserve"> </v>
      </c>
      <c r="AI242" s="143" t="str">
        <f t="shared" si="21"/>
        <v xml:space="preserve">  </v>
      </c>
      <c r="AJ242" s="141" t="str">
        <f t="shared" si="22"/>
        <v/>
      </c>
      <c r="AK242" s="142"/>
      <c r="AL242" s="142"/>
      <c r="AM242" s="142"/>
      <c r="AN242" s="142"/>
      <c r="AO242" s="154"/>
      <c r="AP242" s="171"/>
      <c r="AQ242" s="172"/>
      <c r="AR242" s="179"/>
      <c r="AS242" s="174"/>
      <c r="AT242" s="174"/>
      <c r="AU242" s="156"/>
      <c r="AW242" s="182"/>
      <c r="AZ242" s="177"/>
      <c r="BA242" s="178"/>
    </row>
    <row r="243" spans="3:53" ht="30" customHeight="1">
      <c r="C243" s="160"/>
      <c r="D243" s="161"/>
      <c r="E243" s="148"/>
      <c r="F243" s="148"/>
      <c r="G243" s="148"/>
      <c r="H243" s="148"/>
      <c r="I243" s="148"/>
      <c r="J243" s="148"/>
      <c r="K243" s="149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247"/>
      <c r="Z243" s="247"/>
      <c r="AA243" s="247"/>
      <c r="AB243" s="247"/>
      <c r="AC243" s="196"/>
      <c r="AD243" s="197"/>
      <c r="AE243" s="198"/>
      <c r="AF243" s="151"/>
      <c r="AH243" s="143" t="str">
        <f t="shared" si="20"/>
        <v xml:space="preserve"> </v>
      </c>
      <c r="AI243" s="143" t="str">
        <f t="shared" si="21"/>
        <v xml:space="preserve">  </v>
      </c>
      <c r="AJ243" s="141" t="str">
        <f t="shared" si="22"/>
        <v/>
      </c>
      <c r="AK243" s="142"/>
      <c r="AL243" s="142"/>
      <c r="AM243" s="142"/>
      <c r="AN243" s="142"/>
      <c r="AO243" s="154"/>
      <c r="AP243" s="171"/>
      <c r="AQ243" s="172"/>
      <c r="AR243" s="174"/>
      <c r="AS243" s="174"/>
      <c r="AT243" s="174"/>
      <c r="AU243" s="156"/>
      <c r="AW243" s="182"/>
      <c r="AZ243" s="177"/>
      <c r="BA243" s="178"/>
    </row>
    <row r="244" spans="3:53" ht="30" customHeight="1">
      <c r="C244" s="160"/>
      <c r="D244" s="161"/>
      <c r="E244" s="148"/>
      <c r="F244" s="148"/>
      <c r="G244" s="148"/>
      <c r="H244" s="148"/>
      <c r="I244" s="148"/>
      <c r="J244" s="148"/>
      <c r="K244" s="149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247"/>
      <c r="Z244" s="247"/>
      <c r="AA244" s="247"/>
      <c r="AB244" s="247"/>
      <c r="AC244" s="196"/>
      <c r="AD244" s="197"/>
      <c r="AE244" s="198"/>
      <c r="AF244" s="151"/>
      <c r="AH244" s="143" t="str">
        <f t="shared" si="20"/>
        <v xml:space="preserve"> </v>
      </c>
      <c r="AI244" s="143" t="str">
        <f t="shared" si="21"/>
        <v xml:space="preserve">  </v>
      </c>
      <c r="AJ244" s="141" t="str">
        <f t="shared" si="22"/>
        <v/>
      </c>
      <c r="AK244" s="142"/>
      <c r="AL244" s="142"/>
      <c r="AM244" s="142"/>
      <c r="AN244" s="142"/>
      <c r="AO244" s="154"/>
      <c r="AP244" s="171"/>
      <c r="AQ244" s="172"/>
      <c r="AR244" s="179"/>
      <c r="AS244" s="174"/>
      <c r="AT244" s="174"/>
      <c r="AU244" s="156"/>
      <c r="AW244" s="182"/>
      <c r="AZ244" s="177"/>
      <c r="BA244" s="178"/>
    </row>
    <row r="245" spans="3:53" ht="30" customHeight="1">
      <c r="C245" s="160"/>
      <c r="D245" s="161"/>
      <c r="E245" s="148"/>
      <c r="F245" s="148"/>
      <c r="G245" s="148"/>
      <c r="H245" s="148"/>
      <c r="I245" s="148"/>
      <c r="J245" s="148"/>
      <c r="K245" s="149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247"/>
      <c r="Z245" s="247"/>
      <c r="AA245" s="247"/>
      <c r="AB245" s="247"/>
      <c r="AC245" s="196"/>
      <c r="AD245" s="197"/>
      <c r="AE245" s="198"/>
      <c r="AF245" s="151"/>
      <c r="AH245" s="143" t="str">
        <f t="shared" si="20"/>
        <v xml:space="preserve"> </v>
      </c>
      <c r="AI245" s="143" t="str">
        <f t="shared" si="21"/>
        <v xml:space="preserve">  </v>
      </c>
      <c r="AJ245" s="141" t="str">
        <f t="shared" si="22"/>
        <v/>
      </c>
      <c r="AK245" s="142"/>
      <c r="AL245" s="142"/>
      <c r="AM245" s="142"/>
      <c r="AN245" s="142"/>
      <c r="AO245" s="154"/>
      <c r="AP245" s="171"/>
      <c r="AQ245" s="172"/>
      <c r="AR245" s="179"/>
      <c r="AS245" s="174"/>
      <c r="AT245" s="174"/>
      <c r="AU245" s="156"/>
      <c r="AW245" s="182"/>
      <c r="AZ245" s="177"/>
      <c r="BA245" s="178"/>
    </row>
    <row r="246" spans="3:53" ht="30" customHeight="1" thickBot="1">
      <c r="C246" s="160"/>
      <c r="D246" s="161"/>
      <c r="E246" s="148"/>
      <c r="F246" s="148"/>
      <c r="G246" s="148"/>
      <c r="H246" s="148"/>
      <c r="I246" s="148"/>
      <c r="J246" s="148"/>
      <c r="K246" s="149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247"/>
      <c r="Z246" s="247"/>
      <c r="AA246" s="247"/>
      <c r="AB246" s="247"/>
      <c r="AC246" s="196"/>
      <c r="AD246" s="197"/>
      <c r="AE246" s="198"/>
      <c r="AF246" s="151"/>
      <c r="AH246" s="143" t="str">
        <f t="shared" si="20"/>
        <v xml:space="preserve"> </v>
      </c>
      <c r="AI246" s="143" t="str">
        <f t="shared" si="21"/>
        <v xml:space="preserve">  </v>
      </c>
      <c r="AJ246" s="141" t="str">
        <f t="shared" si="22"/>
        <v/>
      </c>
      <c r="AK246" s="183"/>
      <c r="AL246" s="183"/>
      <c r="AM246" s="183"/>
      <c r="AN246" s="183"/>
      <c r="AO246" s="184"/>
      <c r="AP246" s="171"/>
      <c r="AQ246" s="172"/>
      <c r="AR246" s="179"/>
      <c r="AS246" s="174"/>
      <c r="AT246" s="174"/>
      <c r="AU246" s="185"/>
      <c r="AW246" s="186"/>
      <c r="AX246" s="187"/>
      <c r="AY246" s="187"/>
      <c r="AZ246" s="188"/>
      <c r="BA246" s="189"/>
    </row>
    <row r="247" spans="3:53" ht="30" customHeight="1" thickBot="1">
      <c r="C247" s="146"/>
      <c r="D247" s="147"/>
      <c r="E247" s="148"/>
      <c r="F247" s="148"/>
      <c r="G247" s="148"/>
      <c r="H247" s="148"/>
      <c r="I247" s="148"/>
      <c r="J247" s="148"/>
      <c r="K247" s="149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247"/>
      <c r="Z247" s="247"/>
      <c r="AA247" s="247"/>
      <c r="AB247" s="247"/>
      <c r="AC247" s="196"/>
      <c r="AD247" s="197"/>
      <c r="AE247" s="198"/>
      <c r="AF247" s="151"/>
      <c r="AH247" s="143" t="str">
        <f t="shared" si="20"/>
        <v xml:space="preserve"> </v>
      </c>
      <c r="AI247" s="143" t="str">
        <f t="shared" si="21"/>
        <v xml:space="preserve">  </v>
      </c>
      <c r="AJ247" s="141" t="str">
        <f t="shared" si="22"/>
        <v/>
      </c>
      <c r="AK247" s="153"/>
      <c r="AL247" s="153"/>
      <c r="AM247" s="153"/>
      <c r="AN247" s="153"/>
      <c r="AO247" s="154"/>
      <c r="AP247" s="143"/>
      <c r="AQ247" s="143"/>
      <c r="AR247" s="143"/>
      <c r="AS247" s="155"/>
      <c r="AT247" s="155"/>
      <c r="AU247" s="156"/>
      <c r="AW247" s="157"/>
      <c r="AX247" s="158"/>
      <c r="AY247" s="158"/>
      <c r="AZ247" s="158"/>
      <c r="BA247" s="159"/>
    </row>
    <row r="248" spans="3:53" ht="30" customHeight="1">
      <c r="C248" s="160"/>
      <c r="D248" s="161"/>
      <c r="E248" s="162"/>
      <c r="F248" s="162"/>
      <c r="G248" s="162"/>
      <c r="H248" s="162"/>
      <c r="I248" s="162"/>
      <c r="J248" s="162"/>
      <c r="K248" s="163"/>
      <c r="L248" s="164"/>
      <c r="M248" s="164"/>
      <c r="N248" s="164"/>
      <c r="O248" s="150"/>
      <c r="P248" s="164"/>
      <c r="Q248" s="164"/>
      <c r="R248" s="164"/>
      <c r="S248" s="164"/>
      <c r="T248" s="164"/>
      <c r="U248" s="164"/>
      <c r="V248" s="164"/>
      <c r="W248" s="164"/>
      <c r="X248" s="164"/>
      <c r="Y248" s="247"/>
      <c r="Z248" s="247"/>
      <c r="AA248" s="247"/>
      <c r="AB248" s="247"/>
      <c r="AC248" s="196"/>
      <c r="AD248" s="197"/>
      <c r="AE248" s="198"/>
      <c r="AF248" s="151"/>
      <c r="AH248" s="143" t="str">
        <f t="shared" si="20"/>
        <v xml:space="preserve"> </v>
      </c>
      <c r="AI248" s="143" t="str">
        <f t="shared" si="21"/>
        <v xml:space="preserve">  </v>
      </c>
      <c r="AJ248" s="141" t="str">
        <f t="shared" si="22"/>
        <v/>
      </c>
      <c r="AK248" s="142"/>
      <c r="AL248" s="142"/>
      <c r="AM248" s="142"/>
      <c r="AN248" s="142"/>
      <c r="AO248" s="154"/>
      <c r="AP248" s="165"/>
      <c r="AQ248" s="165"/>
      <c r="AR248" s="166"/>
      <c r="AS248" s="140"/>
      <c r="AT248" s="167"/>
      <c r="AU248" s="168"/>
      <c r="AW248" s="169"/>
      <c r="AX248" s="170"/>
      <c r="AY248" s="158"/>
      <c r="AZ248" s="158"/>
      <c r="BA248" s="159"/>
    </row>
    <row r="249" spans="3:53" ht="30" customHeight="1">
      <c r="C249" s="160"/>
      <c r="D249" s="161"/>
      <c r="E249" s="148"/>
      <c r="F249" s="148"/>
      <c r="G249" s="148"/>
      <c r="H249" s="148"/>
      <c r="I249" s="148"/>
      <c r="J249" s="148"/>
      <c r="K249" s="149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247"/>
      <c r="Z249" s="247"/>
      <c r="AA249" s="247"/>
      <c r="AB249" s="247"/>
      <c r="AC249" s="196"/>
      <c r="AD249" s="197"/>
      <c r="AE249" s="198"/>
      <c r="AF249" s="151"/>
      <c r="AH249" s="143" t="str">
        <f t="shared" si="20"/>
        <v xml:space="preserve"> </v>
      </c>
      <c r="AI249" s="143" t="str">
        <f t="shared" si="21"/>
        <v xml:space="preserve">  </v>
      </c>
      <c r="AJ249" s="141" t="str">
        <f t="shared" si="22"/>
        <v/>
      </c>
      <c r="AK249" s="142"/>
      <c r="AL249" s="142"/>
      <c r="AM249" s="142"/>
      <c r="AN249" s="142"/>
      <c r="AO249" s="154"/>
      <c r="AP249" s="171"/>
      <c r="AQ249" s="172"/>
      <c r="AR249" s="172"/>
      <c r="AS249" s="173"/>
      <c r="AT249" s="174"/>
      <c r="AU249" s="174"/>
      <c r="AW249" s="175"/>
      <c r="AX249" s="176"/>
      <c r="AZ249" s="177"/>
      <c r="BA249" s="178"/>
    </row>
    <row r="250" spans="3:53" ht="30" customHeight="1">
      <c r="C250" s="160"/>
      <c r="D250" s="161"/>
      <c r="E250" s="148"/>
      <c r="F250" s="148"/>
      <c r="G250" s="148"/>
      <c r="H250" s="148"/>
      <c r="I250" s="148"/>
      <c r="J250" s="148"/>
      <c r="K250" s="149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247"/>
      <c r="Z250" s="247"/>
      <c r="AA250" s="247"/>
      <c r="AB250" s="247"/>
      <c r="AC250" s="196"/>
      <c r="AD250" s="197"/>
      <c r="AE250" s="198"/>
      <c r="AF250" s="151"/>
      <c r="AH250" s="143" t="str">
        <f t="shared" si="20"/>
        <v xml:space="preserve"> </v>
      </c>
      <c r="AI250" s="143" t="str">
        <f t="shared" si="21"/>
        <v xml:space="preserve">  </v>
      </c>
      <c r="AJ250" s="141" t="str">
        <f t="shared" si="22"/>
        <v/>
      </c>
      <c r="AK250" s="142"/>
      <c r="AL250" s="142"/>
      <c r="AM250" s="142"/>
      <c r="AN250" s="142"/>
      <c r="AO250" s="154"/>
      <c r="AP250" s="171"/>
      <c r="AQ250" s="172"/>
      <c r="AR250" s="179"/>
      <c r="AS250" s="174"/>
      <c r="AT250" s="174"/>
      <c r="AU250" s="156"/>
      <c r="AW250" s="175"/>
      <c r="AX250" s="180"/>
      <c r="AZ250" s="177"/>
      <c r="BA250" s="178"/>
    </row>
    <row r="251" spans="3:53" ht="30" customHeight="1">
      <c r="C251" s="160"/>
      <c r="D251" s="161"/>
      <c r="E251" s="148"/>
      <c r="F251" s="148"/>
      <c r="G251" s="148"/>
      <c r="H251" s="148"/>
      <c r="I251" s="148"/>
      <c r="J251" s="148"/>
      <c r="K251" s="149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247"/>
      <c r="Z251" s="247"/>
      <c r="AA251" s="247"/>
      <c r="AB251" s="247"/>
      <c r="AC251" s="196"/>
      <c r="AD251" s="197"/>
      <c r="AE251" s="198"/>
      <c r="AF251" s="151"/>
      <c r="AH251" s="143" t="str">
        <f t="shared" si="20"/>
        <v xml:space="preserve"> </v>
      </c>
      <c r="AI251" s="143" t="str">
        <f t="shared" si="21"/>
        <v xml:space="preserve">  </v>
      </c>
      <c r="AJ251" s="141" t="str">
        <f t="shared" si="22"/>
        <v/>
      </c>
      <c r="AK251" s="142"/>
      <c r="AL251" s="142"/>
      <c r="AM251" s="142"/>
      <c r="AN251" s="142"/>
      <c r="AO251" s="154"/>
      <c r="AP251" s="171"/>
      <c r="AQ251" s="172"/>
      <c r="AR251" s="179"/>
      <c r="AS251" s="174"/>
      <c r="AT251" s="174"/>
      <c r="AU251" s="156"/>
      <c r="AW251" s="182"/>
      <c r="AZ251" s="177"/>
      <c r="BA251" s="178"/>
    </row>
    <row r="252" spans="3:53" ht="30" customHeight="1">
      <c r="C252" s="160"/>
      <c r="D252" s="161"/>
      <c r="E252" s="148"/>
      <c r="F252" s="148"/>
      <c r="G252" s="148"/>
      <c r="H252" s="148"/>
      <c r="I252" s="148"/>
      <c r="J252" s="148"/>
      <c r="K252" s="149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247"/>
      <c r="Z252" s="247"/>
      <c r="AA252" s="247"/>
      <c r="AB252" s="247"/>
      <c r="AC252" s="196"/>
      <c r="AD252" s="197"/>
      <c r="AE252" s="198"/>
      <c r="AF252" s="151"/>
      <c r="AH252" s="143" t="str">
        <f t="shared" si="20"/>
        <v xml:space="preserve"> </v>
      </c>
      <c r="AI252" s="143" t="str">
        <f t="shared" si="21"/>
        <v xml:space="preserve">  </v>
      </c>
      <c r="AJ252" s="141" t="str">
        <f t="shared" si="22"/>
        <v/>
      </c>
      <c r="AK252" s="142"/>
      <c r="AL252" s="142"/>
      <c r="AM252" s="142"/>
      <c r="AN252" s="142"/>
      <c r="AO252" s="154"/>
      <c r="AP252" s="171"/>
      <c r="AQ252" s="172"/>
      <c r="AR252" s="179"/>
      <c r="AS252" s="174"/>
      <c r="AT252" s="174"/>
      <c r="AU252" s="156"/>
      <c r="AW252" s="182"/>
      <c r="AZ252" s="177"/>
      <c r="BA252" s="178"/>
    </row>
    <row r="253" spans="3:53" ht="30" customHeight="1">
      <c r="C253" s="160"/>
      <c r="D253" s="161"/>
      <c r="E253" s="148"/>
      <c r="F253" s="148"/>
      <c r="G253" s="148"/>
      <c r="H253" s="148"/>
      <c r="I253" s="148"/>
      <c r="J253" s="148"/>
      <c r="K253" s="149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247"/>
      <c r="Z253" s="247"/>
      <c r="AA253" s="247"/>
      <c r="AB253" s="247"/>
      <c r="AC253" s="196"/>
      <c r="AD253" s="197"/>
      <c r="AE253" s="198"/>
      <c r="AF253" s="151"/>
      <c r="AH253" s="143" t="str">
        <f t="shared" si="20"/>
        <v xml:space="preserve"> </v>
      </c>
      <c r="AI253" s="143" t="str">
        <f t="shared" si="21"/>
        <v xml:space="preserve">  </v>
      </c>
      <c r="AJ253" s="141" t="str">
        <f t="shared" si="22"/>
        <v/>
      </c>
      <c r="AK253" s="142"/>
      <c r="AL253" s="142"/>
      <c r="AM253" s="142"/>
      <c r="AN253" s="142"/>
      <c r="AO253" s="154"/>
      <c r="AP253" s="171"/>
      <c r="AQ253" s="172"/>
      <c r="AR253" s="174"/>
      <c r="AS253" s="174"/>
      <c r="AT253" s="174"/>
      <c r="AU253" s="156"/>
      <c r="AW253" s="182"/>
      <c r="AZ253" s="177"/>
      <c r="BA253" s="178"/>
    </row>
    <row r="254" spans="3:53" ht="30" customHeight="1">
      <c r="C254" s="160"/>
      <c r="D254" s="161"/>
      <c r="E254" s="148"/>
      <c r="F254" s="148"/>
      <c r="G254" s="148"/>
      <c r="H254" s="148"/>
      <c r="I254" s="148"/>
      <c r="J254" s="148"/>
      <c r="K254" s="149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247"/>
      <c r="Z254" s="247"/>
      <c r="AA254" s="247"/>
      <c r="AB254" s="247"/>
      <c r="AC254" s="196"/>
      <c r="AD254" s="197"/>
      <c r="AE254" s="198"/>
      <c r="AF254" s="151"/>
      <c r="AH254" s="143" t="str">
        <f t="shared" si="20"/>
        <v xml:space="preserve"> </v>
      </c>
      <c r="AI254" s="143" t="str">
        <f t="shared" si="21"/>
        <v xml:space="preserve">  </v>
      </c>
      <c r="AJ254" s="141" t="str">
        <f t="shared" si="22"/>
        <v/>
      </c>
      <c r="AK254" s="142"/>
      <c r="AL254" s="142"/>
      <c r="AM254" s="142"/>
      <c r="AN254" s="142"/>
      <c r="AO254" s="154"/>
      <c r="AP254" s="171"/>
      <c r="AQ254" s="172"/>
      <c r="AR254" s="179"/>
      <c r="AS254" s="174"/>
      <c r="AT254" s="174"/>
      <c r="AU254" s="156"/>
      <c r="AW254" s="182"/>
      <c r="AZ254" s="177"/>
      <c r="BA254" s="178"/>
    </row>
    <row r="255" spans="3:53" ht="30" customHeight="1">
      <c r="C255" s="160"/>
      <c r="D255" s="161"/>
      <c r="E255" s="148"/>
      <c r="F255" s="148"/>
      <c r="G255" s="148"/>
      <c r="H255" s="148"/>
      <c r="I255" s="148"/>
      <c r="J255" s="148"/>
      <c r="K255" s="149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247"/>
      <c r="Z255" s="247"/>
      <c r="AA255" s="247"/>
      <c r="AB255" s="247"/>
      <c r="AC255" s="196"/>
      <c r="AD255" s="197"/>
      <c r="AE255" s="198"/>
      <c r="AF255" s="151"/>
      <c r="AH255" s="143" t="str">
        <f t="shared" si="20"/>
        <v xml:space="preserve"> </v>
      </c>
      <c r="AI255" s="143" t="str">
        <f t="shared" si="21"/>
        <v xml:space="preserve">  </v>
      </c>
      <c r="AJ255" s="141" t="str">
        <f t="shared" si="22"/>
        <v/>
      </c>
      <c r="AK255" s="142"/>
      <c r="AL255" s="142"/>
      <c r="AM255" s="142"/>
      <c r="AN255" s="142"/>
      <c r="AO255" s="154"/>
      <c r="AP255" s="171"/>
      <c r="AQ255" s="172"/>
      <c r="AR255" s="179"/>
      <c r="AS255" s="174"/>
      <c r="AT255" s="174"/>
      <c r="AU255" s="156"/>
      <c r="AW255" s="182"/>
      <c r="AZ255" s="177"/>
      <c r="BA255" s="178"/>
    </row>
    <row r="256" spans="3:53" ht="30" customHeight="1" thickBot="1">
      <c r="C256" s="160"/>
      <c r="D256" s="161"/>
      <c r="E256" s="148"/>
      <c r="F256" s="148"/>
      <c r="G256" s="148"/>
      <c r="H256" s="148"/>
      <c r="I256" s="148"/>
      <c r="J256" s="148"/>
      <c r="K256" s="149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247"/>
      <c r="Z256" s="247"/>
      <c r="AA256" s="247"/>
      <c r="AB256" s="247"/>
      <c r="AC256" s="196"/>
      <c r="AD256" s="197"/>
      <c r="AE256" s="198"/>
      <c r="AF256" s="151"/>
      <c r="AH256" s="143" t="str">
        <f t="shared" si="20"/>
        <v xml:space="preserve"> </v>
      </c>
      <c r="AI256" s="143" t="str">
        <f t="shared" si="21"/>
        <v xml:space="preserve">  </v>
      </c>
      <c r="AJ256" s="141" t="str">
        <f t="shared" si="22"/>
        <v/>
      </c>
      <c r="AK256" s="183"/>
      <c r="AL256" s="183"/>
      <c r="AM256" s="183"/>
      <c r="AN256" s="183"/>
      <c r="AO256" s="184"/>
      <c r="AP256" s="171"/>
      <c r="AQ256" s="172"/>
      <c r="AR256" s="179"/>
      <c r="AS256" s="174"/>
      <c r="AT256" s="174"/>
      <c r="AU256" s="185"/>
      <c r="AW256" s="186"/>
      <c r="AX256" s="187"/>
      <c r="AY256" s="187"/>
      <c r="AZ256" s="188"/>
      <c r="BA256" s="189"/>
    </row>
    <row r="257" spans="3:53" ht="30" customHeight="1" thickBot="1">
      <c r="C257" s="146"/>
      <c r="D257" s="147"/>
      <c r="E257" s="148"/>
      <c r="F257" s="148"/>
      <c r="G257" s="148"/>
      <c r="H257" s="148"/>
      <c r="I257" s="148"/>
      <c r="J257" s="148"/>
      <c r="K257" s="149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247"/>
      <c r="Z257" s="247"/>
      <c r="AA257" s="247"/>
      <c r="AB257" s="247"/>
      <c r="AC257" s="196"/>
      <c r="AD257" s="197"/>
      <c r="AE257" s="198"/>
      <c r="AF257" s="151"/>
      <c r="AH257" s="143" t="str">
        <f t="shared" si="20"/>
        <v xml:space="preserve"> </v>
      </c>
      <c r="AI257" s="143" t="str">
        <f t="shared" si="21"/>
        <v xml:space="preserve">  </v>
      </c>
      <c r="AJ257" s="141" t="str">
        <f t="shared" si="22"/>
        <v/>
      </c>
      <c r="AK257" s="153"/>
      <c r="AL257" s="153"/>
      <c r="AM257" s="153"/>
      <c r="AN257" s="153"/>
      <c r="AO257" s="154"/>
      <c r="AP257" s="143"/>
      <c r="AQ257" s="143"/>
      <c r="AR257" s="143"/>
      <c r="AS257" s="155"/>
      <c r="AT257" s="155"/>
      <c r="AU257" s="156"/>
      <c r="AW257" s="157"/>
      <c r="AX257" s="158"/>
      <c r="AY257" s="158"/>
      <c r="AZ257" s="158"/>
      <c r="BA257" s="159"/>
    </row>
    <row r="258" spans="3:53" ht="30" customHeight="1">
      <c r="C258" s="160"/>
      <c r="D258" s="161"/>
      <c r="E258" s="148"/>
      <c r="F258" s="148"/>
      <c r="G258" s="148"/>
      <c r="H258" s="148"/>
      <c r="I258" s="148"/>
      <c r="J258" s="148"/>
      <c r="K258" s="149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247"/>
      <c r="Z258" s="247"/>
      <c r="AA258" s="247"/>
      <c r="AB258" s="247"/>
      <c r="AC258" s="196"/>
      <c r="AD258" s="197"/>
      <c r="AE258" s="198"/>
      <c r="AF258" s="151"/>
      <c r="AH258" s="143" t="str">
        <f t="shared" si="20"/>
        <v xml:space="preserve"> </v>
      </c>
      <c r="AI258" s="143" t="str">
        <f t="shared" si="21"/>
        <v xml:space="preserve">  </v>
      </c>
      <c r="AJ258" s="141" t="str">
        <f t="shared" si="22"/>
        <v/>
      </c>
      <c r="AK258" s="142"/>
      <c r="AL258" s="142"/>
      <c r="AM258" s="142"/>
      <c r="AN258" s="142"/>
      <c r="AO258" s="154"/>
      <c r="AP258" s="165"/>
      <c r="AQ258" s="165"/>
      <c r="AR258" s="166"/>
      <c r="AS258" s="140"/>
      <c r="AT258" s="167"/>
      <c r="AU258" s="168"/>
      <c r="AW258" s="169"/>
      <c r="AX258" s="170"/>
      <c r="AY258" s="158"/>
      <c r="AZ258" s="158"/>
      <c r="BA258" s="159"/>
    </row>
    <row r="259" spans="3:53" ht="30" customHeight="1">
      <c r="C259" s="160"/>
      <c r="D259" s="161"/>
      <c r="E259" s="148"/>
      <c r="F259" s="148"/>
      <c r="G259" s="148"/>
      <c r="H259" s="148"/>
      <c r="I259" s="148"/>
      <c r="J259" s="148"/>
      <c r="K259" s="149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247"/>
      <c r="Z259" s="247"/>
      <c r="AA259" s="247"/>
      <c r="AB259" s="247"/>
      <c r="AC259" s="196"/>
      <c r="AD259" s="197"/>
      <c r="AE259" s="198"/>
      <c r="AF259" s="151"/>
      <c r="AH259" s="143" t="str">
        <f t="shared" si="20"/>
        <v xml:space="preserve"> </v>
      </c>
      <c r="AI259" s="143" t="str">
        <f t="shared" si="21"/>
        <v xml:space="preserve">  </v>
      </c>
      <c r="AJ259" s="141" t="str">
        <f t="shared" si="22"/>
        <v/>
      </c>
      <c r="AK259" s="142"/>
      <c r="AL259" s="142"/>
      <c r="AM259" s="142"/>
      <c r="AN259" s="142"/>
      <c r="AO259" s="154"/>
      <c r="AP259" s="171"/>
      <c r="AQ259" s="172"/>
      <c r="AR259" s="172"/>
      <c r="AS259" s="173"/>
      <c r="AT259" s="174"/>
      <c r="AU259" s="174"/>
      <c r="AW259" s="175"/>
      <c r="AX259" s="176"/>
      <c r="AZ259" s="177"/>
      <c r="BA259" s="178"/>
    </row>
    <row r="260" spans="3:53" ht="30" customHeight="1">
      <c r="C260" s="160"/>
      <c r="D260" s="161"/>
      <c r="E260" s="148"/>
      <c r="F260" s="148"/>
      <c r="G260" s="148"/>
      <c r="H260" s="148"/>
      <c r="I260" s="148"/>
      <c r="J260" s="148"/>
      <c r="K260" s="149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247"/>
      <c r="Z260" s="247"/>
      <c r="AA260" s="247"/>
      <c r="AB260" s="247"/>
      <c r="AC260" s="196"/>
      <c r="AD260" s="197"/>
      <c r="AE260" s="198"/>
      <c r="AF260" s="151"/>
      <c r="AH260" s="143" t="str">
        <f t="shared" si="20"/>
        <v xml:space="preserve"> </v>
      </c>
      <c r="AI260" s="143" t="str">
        <f t="shared" si="21"/>
        <v xml:space="preserve">  </v>
      </c>
      <c r="AJ260" s="141" t="str">
        <f t="shared" si="22"/>
        <v/>
      </c>
      <c r="AK260" s="142"/>
      <c r="AL260" s="142"/>
      <c r="AM260" s="142"/>
      <c r="AN260" s="142"/>
      <c r="AO260" s="154"/>
      <c r="AP260" s="171"/>
      <c r="AQ260" s="172"/>
      <c r="AR260" s="179"/>
      <c r="AS260" s="174"/>
      <c r="AT260" s="174"/>
      <c r="AU260" s="156"/>
      <c r="AW260" s="175"/>
      <c r="AX260" s="180"/>
      <c r="AZ260" s="177"/>
      <c r="BA260" s="178"/>
    </row>
    <row r="261" spans="3:53" ht="30" customHeight="1">
      <c r="C261" s="160"/>
      <c r="D261" s="161"/>
      <c r="E261" s="148"/>
      <c r="F261" s="148"/>
      <c r="G261" s="148"/>
      <c r="H261" s="148"/>
      <c r="I261" s="148"/>
      <c r="J261" s="148"/>
      <c r="K261" s="149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247"/>
      <c r="Z261" s="247"/>
      <c r="AA261" s="247"/>
      <c r="AB261" s="247"/>
      <c r="AC261" s="196"/>
      <c r="AD261" s="197"/>
      <c r="AE261" s="198"/>
      <c r="AF261" s="151"/>
      <c r="AH261" s="143" t="str">
        <f t="shared" si="20"/>
        <v xml:space="preserve"> </v>
      </c>
      <c r="AI261" s="143" t="str">
        <f t="shared" si="21"/>
        <v xml:space="preserve">  </v>
      </c>
      <c r="AJ261" s="141" t="str">
        <f t="shared" si="22"/>
        <v/>
      </c>
      <c r="AK261" s="142"/>
      <c r="AL261" s="142"/>
      <c r="AM261" s="142"/>
      <c r="AN261" s="142"/>
      <c r="AO261" s="154"/>
      <c r="AP261" s="171"/>
      <c r="AQ261" s="172"/>
      <c r="AR261" s="179"/>
      <c r="AS261" s="174"/>
      <c r="AT261" s="174"/>
      <c r="AU261" s="156"/>
      <c r="AW261" s="182"/>
      <c r="AZ261" s="177"/>
      <c r="BA261" s="178"/>
    </row>
    <row r="262" spans="3:53" ht="30" customHeight="1">
      <c r="C262" s="160"/>
      <c r="D262" s="161"/>
      <c r="E262" s="148"/>
      <c r="F262" s="148"/>
      <c r="G262" s="148"/>
      <c r="H262" s="148"/>
      <c r="I262" s="148"/>
      <c r="J262" s="148"/>
      <c r="K262" s="149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247"/>
      <c r="Z262" s="247"/>
      <c r="AA262" s="247"/>
      <c r="AB262" s="247"/>
      <c r="AC262" s="196"/>
      <c r="AD262" s="197"/>
      <c r="AE262" s="198"/>
      <c r="AF262" s="151"/>
      <c r="AH262" s="143" t="str">
        <f t="shared" si="20"/>
        <v xml:space="preserve"> </v>
      </c>
      <c r="AI262" s="143" t="str">
        <f t="shared" si="21"/>
        <v xml:space="preserve">  </v>
      </c>
      <c r="AJ262" s="141" t="str">
        <f t="shared" si="22"/>
        <v/>
      </c>
      <c r="AK262" s="142"/>
      <c r="AL262" s="142"/>
      <c r="AM262" s="142"/>
      <c r="AN262" s="142"/>
      <c r="AO262" s="154"/>
      <c r="AP262" s="171"/>
      <c r="AQ262" s="172"/>
      <c r="AR262" s="179"/>
      <c r="AS262" s="174"/>
      <c r="AT262" s="174"/>
      <c r="AU262" s="156"/>
      <c r="AW262" s="182"/>
      <c r="AZ262" s="177"/>
      <c r="BA262" s="178"/>
    </row>
    <row r="263" spans="3:53" ht="30" customHeight="1">
      <c r="C263" s="160"/>
      <c r="D263" s="161"/>
      <c r="E263" s="148"/>
      <c r="F263" s="148"/>
      <c r="G263" s="148"/>
      <c r="H263" s="148"/>
      <c r="I263" s="148"/>
      <c r="J263" s="148"/>
      <c r="K263" s="149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247"/>
      <c r="Z263" s="247"/>
      <c r="AA263" s="247"/>
      <c r="AB263" s="247"/>
      <c r="AC263" s="196"/>
      <c r="AD263" s="197"/>
      <c r="AE263" s="198"/>
      <c r="AF263" s="151"/>
      <c r="AH263" s="143" t="str">
        <f t="shared" si="20"/>
        <v xml:space="preserve"> </v>
      </c>
      <c r="AI263" s="143" t="str">
        <f t="shared" si="21"/>
        <v xml:space="preserve">  </v>
      </c>
      <c r="AJ263" s="141" t="str">
        <f t="shared" si="22"/>
        <v/>
      </c>
      <c r="AK263" s="142"/>
      <c r="AL263" s="142"/>
      <c r="AM263" s="142"/>
      <c r="AN263" s="142"/>
      <c r="AO263" s="154"/>
      <c r="AP263" s="171"/>
      <c r="AQ263" s="172"/>
      <c r="AR263" s="174"/>
      <c r="AS263" s="174"/>
      <c r="AT263" s="174"/>
      <c r="AU263" s="156"/>
      <c r="AW263" s="182"/>
      <c r="AZ263" s="177"/>
      <c r="BA263" s="178"/>
    </row>
    <row r="264" spans="3:53" ht="30" customHeight="1">
      <c r="C264" s="160"/>
      <c r="D264" s="161"/>
      <c r="E264" s="148"/>
      <c r="F264" s="148"/>
      <c r="G264" s="148"/>
      <c r="H264" s="148"/>
      <c r="I264" s="148"/>
      <c r="J264" s="148"/>
      <c r="K264" s="149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247"/>
      <c r="Z264" s="247"/>
      <c r="AA264" s="247"/>
      <c r="AB264" s="247"/>
      <c r="AC264" s="196"/>
      <c r="AD264" s="197"/>
      <c r="AE264" s="198"/>
      <c r="AF264" s="151"/>
      <c r="AH264" s="143" t="str">
        <f t="shared" si="20"/>
        <v xml:space="preserve"> </v>
      </c>
      <c r="AI264" s="143" t="str">
        <f t="shared" si="21"/>
        <v xml:space="preserve">  </v>
      </c>
      <c r="AJ264" s="141" t="str">
        <f t="shared" si="22"/>
        <v/>
      </c>
      <c r="AK264" s="142"/>
      <c r="AL264" s="142"/>
      <c r="AM264" s="142"/>
      <c r="AN264" s="142"/>
      <c r="AO264" s="154"/>
      <c r="AP264" s="171"/>
      <c r="AQ264" s="172"/>
      <c r="AR264" s="179"/>
      <c r="AS264" s="174"/>
      <c r="AT264" s="174"/>
      <c r="AU264" s="156"/>
      <c r="AW264" s="182"/>
      <c r="AZ264" s="177"/>
      <c r="BA264" s="178"/>
    </row>
    <row r="265" spans="3:53" ht="30" customHeight="1">
      <c r="C265" s="160"/>
      <c r="D265" s="161"/>
      <c r="E265" s="148"/>
      <c r="F265" s="148"/>
      <c r="G265" s="148"/>
      <c r="H265" s="148"/>
      <c r="I265" s="148"/>
      <c r="J265" s="148"/>
      <c r="K265" s="149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247"/>
      <c r="Z265" s="247"/>
      <c r="AA265" s="247"/>
      <c r="AB265" s="247"/>
      <c r="AC265" s="196"/>
      <c r="AD265" s="197"/>
      <c r="AE265" s="198"/>
      <c r="AF265" s="151"/>
      <c r="AH265" s="143" t="str">
        <f t="shared" si="20"/>
        <v xml:space="preserve"> </v>
      </c>
      <c r="AI265" s="143" t="str">
        <f t="shared" si="21"/>
        <v xml:space="preserve">  </v>
      </c>
      <c r="AJ265" s="141" t="str">
        <f t="shared" si="22"/>
        <v/>
      </c>
      <c r="AK265" s="142"/>
      <c r="AL265" s="142"/>
      <c r="AM265" s="142"/>
      <c r="AN265" s="142"/>
      <c r="AO265" s="154"/>
      <c r="AP265" s="171"/>
      <c r="AQ265" s="172"/>
      <c r="AR265" s="179"/>
      <c r="AS265" s="174"/>
      <c r="AT265" s="174"/>
      <c r="AU265" s="156"/>
      <c r="AW265" s="182"/>
      <c r="AZ265" s="177"/>
      <c r="BA265" s="178"/>
    </row>
    <row r="266" spans="3:53" ht="30" customHeight="1" thickBot="1">
      <c r="C266" s="160"/>
      <c r="D266" s="161"/>
      <c r="E266" s="148"/>
      <c r="F266" s="148"/>
      <c r="G266" s="148"/>
      <c r="H266" s="148"/>
      <c r="I266" s="148"/>
      <c r="J266" s="148"/>
      <c r="K266" s="149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247"/>
      <c r="Z266" s="247"/>
      <c r="AA266" s="247"/>
      <c r="AB266" s="247"/>
      <c r="AC266" s="196"/>
      <c r="AD266" s="197"/>
      <c r="AE266" s="198"/>
      <c r="AF266" s="151"/>
      <c r="AH266" s="143" t="str">
        <f t="shared" si="20"/>
        <v xml:space="preserve"> </v>
      </c>
      <c r="AI266" s="143" t="str">
        <f t="shared" si="21"/>
        <v xml:space="preserve">  </v>
      </c>
      <c r="AJ266" s="141" t="str">
        <f t="shared" si="22"/>
        <v/>
      </c>
      <c r="AK266" s="183"/>
      <c r="AL266" s="183"/>
      <c r="AM266" s="183"/>
      <c r="AN266" s="183"/>
      <c r="AO266" s="184"/>
      <c r="AP266" s="171"/>
      <c r="AQ266" s="172"/>
      <c r="AR266" s="179"/>
      <c r="AS266" s="174"/>
      <c r="AT266" s="174"/>
      <c r="AU266" s="185"/>
      <c r="AW266" s="186"/>
      <c r="AX266" s="187"/>
      <c r="AY266" s="187"/>
      <c r="AZ266" s="188"/>
      <c r="BA266" s="189"/>
    </row>
    <row r="267" spans="3:53" ht="30" customHeight="1" thickBot="1">
      <c r="C267" s="146"/>
      <c r="D267" s="147"/>
      <c r="E267" s="148"/>
      <c r="F267" s="148"/>
      <c r="G267" s="148"/>
      <c r="H267" s="148"/>
      <c r="I267" s="148"/>
      <c r="J267" s="148"/>
      <c r="K267" s="149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247"/>
      <c r="Z267" s="247"/>
      <c r="AA267" s="247"/>
      <c r="AB267" s="247"/>
      <c r="AC267" s="196"/>
      <c r="AD267" s="197"/>
      <c r="AE267" s="198"/>
      <c r="AF267" s="151"/>
      <c r="AH267" s="143" t="str">
        <f t="shared" si="20"/>
        <v xml:space="preserve"> </v>
      </c>
      <c r="AI267" s="143" t="str">
        <f t="shared" si="21"/>
        <v xml:space="preserve">  </v>
      </c>
      <c r="AJ267" s="141" t="str">
        <f t="shared" si="22"/>
        <v/>
      </c>
      <c r="AK267" s="153"/>
      <c r="AL267" s="153"/>
      <c r="AM267" s="153"/>
      <c r="AN267" s="153"/>
      <c r="AO267" s="154"/>
      <c r="AP267" s="143"/>
      <c r="AQ267" s="143"/>
      <c r="AR267" s="143"/>
      <c r="AS267" s="155"/>
      <c r="AT267" s="155"/>
      <c r="AU267" s="156"/>
      <c r="AW267" s="157"/>
      <c r="AX267" s="158"/>
      <c r="AY267" s="158"/>
      <c r="AZ267" s="158"/>
      <c r="BA267" s="159"/>
    </row>
    <row r="268" spans="3:53" ht="30" customHeight="1">
      <c r="C268" s="160"/>
      <c r="D268" s="161"/>
      <c r="E268" s="148"/>
      <c r="F268" s="148"/>
      <c r="G268" s="148"/>
      <c r="H268" s="148"/>
      <c r="I268" s="148"/>
      <c r="J268" s="148"/>
      <c r="K268" s="149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247"/>
      <c r="Z268" s="247"/>
      <c r="AA268" s="247"/>
      <c r="AB268" s="247"/>
      <c r="AC268" s="196"/>
      <c r="AD268" s="197"/>
      <c r="AE268" s="198"/>
      <c r="AF268" s="151"/>
      <c r="AH268" s="143" t="str">
        <f t="shared" si="20"/>
        <v xml:space="preserve"> </v>
      </c>
      <c r="AI268" s="143" t="str">
        <f t="shared" si="21"/>
        <v xml:space="preserve">  </v>
      </c>
      <c r="AJ268" s="141" t="str">
        <f t="shared" si="22"/>
        <v/>
      </c>
      <c r="AK268" s="142"/>
      <c r="AL268" s="142"/>
      <c r="AM268" s="142"/>
      <c r="AN268" s="142"/>
      <c r="AO268" s="154"/>
      <c r="AP268" s="165"/>
      <c r="AQ268" s="165"/>
      <c r="AR268" s="166"/>
      <c r="AS268" s="140"/>
      <c r="AT268" s="167"/>
      <c r="AU268" s="168"/>
      <c r="AW268" s="169"/>
      <c r="AX268" s="170"/>
      <c r="AY268" s="158"/>
      <c r="AZ268" s="158"/>
      <c r="BA268" s="159"/>
    </row>
    <row r="269" spans="3:53" ht="30" customHeight="1">
      <c r="C269" s="160"/>
      <c r="D269" s="161"/>
      <c r="E269" s="148"/>
      <c r="F269" s="148"/>
      <c r="G269" s="148"/>
      <c r="H269" s="148"/>
      <c r="I269" s="148"/>
      <c r="J269" s="148"/>
      <c r="K269" s="149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247"/>
      <c r="Z269" s="247"/>
      <c r="AA269" s="247"/>
      <c r="AB269" s="247"/>
      <c r="AC269" s="196"/>
      <c r="AD269" s="197"/>
      <c r="AE269" s="198"/>
      <c r="AF269" s="151"/>
      <c r="AH269" s="143" t="str">
        <f t="shared" si="20"/>
        <v xml:space="preserve"> </v>
      </c>
      <c r="AI269" s="143" t="str">
        <f t="shared" si="21"/>
        <v xml:space="preserve">  </v>
      </c>
      <c r="AJ269" s="141" t="str">
        <f t="shared" si="22"/>
        <v/>
      </c>
      <c r="AK269" s="142"/>
      <c r="AL269" s="142"/>
      <c r="AM269" s="142"/>
      <c r="AN269" s="142"/>
      <c r="AO269" s="154"/>
      <c r="AP269" s="171"/>
      <c r="AQ269" s="172"/>
      <c r="AR269" s="172"/>
      <c r="AS269" s="173"/>
      <c r="AT269" s="174"/>
      <c r="AU269" s="174"/>
      <c r="AW269" s="175"/>
      <c r="AX269" s="176"/>
      <c r="AZ269" s="177"/>
      <c r="BA269" s="178"/>
    </row>
    <row r="270" spans="3:53" ht="30" customHeight="1">
      <c r="C270" s="160"/>
      <c r="D270" s="161"/>
      <c r="E270" s="148"/>
      <c r="F270" s="148"/>
      <c r="G270" s="148"/>
      <c r="H270" s="148"/>
      <c r="I270" s="148"/>
      <c r="J270" s="148"/>
      <c r="K270" s="149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247"/>
      <c r="Z270" s="247"/>
      <c r="AA270" s="247"/>
      <c r="AB270" s="247"/>
      <c r="AC270" s="196"/>
      <c r="AD270" s="197"/>
      <c r="AE270" s="198"/>
      <c r="AF270" s="151"/>
      <c r="AH270" s="143" t="str">
        <f t="shared" si="20"/>
        <v xml:space="preserve"> </v>
      </c>
      <c r="AI270" s="143" t="str">
        <f t="shared" si="21"/>
        <v xml:space="preserve">  </v>
      </c>
      <c r="AJ270" s="141" t="str">
        <f t="shared" si="22"/>
        <v/>
      </c>
      <c r="AK270" s="142"/>
      <c r="AL270" s="142"/>
      <c r="AM270" s="142"/>
      <c r="AN270" s="142"/>
      <c r="AO270" s="154"/>
      <c r="AP270" s="171"/>
      <c r="AQ270" s="172"/>
      <c r="AR270" s="179"/>
      <c r="AS270" s="174"/>
      <c r="AT270" s="174"/>
      <c r="AU270" s="156"/>
      <c r="AW270" s="175"/>
      <c r="AX270" s="180"/>
      <c r="AZ270" s="177"/>
      <c r="BA270" s="178"/>
    </row>
    <row r="271" spans="3:53" ht="30" customHeight="1">
      <c r="C271" s="160"/>
      <c r="D271" s="161"/>
      <c r="E271" s="148"/>
      <c r="F271" s="148"/>
      <c r="G271" s="148"/>
      <c r="H271" s="148"/>
      <c r="I271" s="148"/>
      <c r="J271" s="148"/>
      <c r="K271" s="149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247"/>
      <c r="Z271" s="247"/>
      <c r="AA271" s="247"/>
      <c r="AB271" s="247"/>
      <c r="AC271" s="196"/>
      <c r="AD271" s="197"/>
      <c r="AE271" s="198"/>
      <c r="AF271" s="151"/>
      <c r="AH271" s="143" t="str">
        <f t="shared" si="20"/>
        <v xml:space="preserve"> </v>
      </c>
      <c r="AI271" s="143" t="str">
        <f t="shared" si="21"/>
        <v xml:space="preserve">  </v>
      </c>
      <c r="AJ271" s="141" t="str">
        <f t="shared" si="22"/>
        <v/>
      </c>
      <c r="AK271" s="142"/>
      <c r="AL271" s="142"/>
      <c r="AM271" s="142"/>
      <c r="AN271" s="142"/>
      <c r="AO271" s="154"/>
      <c r="AP271" s="171"/>
      <c r="AQ271" s="172"/>
      <c r="AR271" s="179"/>
      <c r="AS271" s="174"/>
      <c r="AT271" s="174"/>
      <c r="AU271" s="156"/>
      <c r="AW271" s="182"/>
      <c r="AZ271" s="177"/>
      <c r="BA271" s="178"/>
    </row>
    <row r="272" spans="3:53" ht="30" customHeight="1">
      <c r="C272" s="160"/>
      <c r="D272" s="161"/>
      <c r="E272" s="148"/>
      <c r="F272" s="148"/>
      <c r="G272" s="148"/>
      <c r="H272" s="148"/>
      <c r="I272" s="148"/>
      <c r="J272" s="148"/>
      <c r="K272" s="149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247"/>
      <c r="Z272" s="247"/>
      <c r="AA272" s="247"/>
      <c r="AB272" s="247"/>
      <c r="AC272" s="196"/>
      <c r="AD272" s="197"/>
      <c r="AE272" s="198"/>
      <c r="AF272" s="151"/>
      <c r="AH272" s="143" t="str">
        <f t="shared" si="20"/>
        <v xml:space="preserve"> </v>
      </c>
      <c r="AI272" s="143" t="str">
        <f t="shared" si="21"/>
        <v xml:space="preserve">  </v>
      </c>
      <c r="AJ272" s="141" t="str">
        <f t="shared" si="22"/>
        <v/>
      </c>
      <c r="AK272" s="142"/>
      <c r="AL272" s="142"/>
      <c r="AM272" s="142"/>
      <c r="AN272" s="142"/>
      <c r="AO272" s="154"/>
      <c r="AP272" s="171"/>
      <c r="AQ272" s="172"/>
      <c r="AR272" s="179"/>
      <c r="AS272" s="174"/>
      <c r="AT272" s="174"/>
      <c r="AU272" s="156"/>
      <c r="AW272" s="182"/>
      <c r="AZ272" s="177"/>
      <c r="BA272" s="178"/>
    </row>
    <row r="273" spans="3:53" ht="30" customHeight="1">
      <c r="C273" s="160"/>
      <c r="D273" s="161"/>
      <c r="E273" s="148"/>
      <c r="F273" s="148"/>
      <c r="G273" s="148"/>
      <c r="H273" s="148"/>
      <c r="I273" s="148"/>
      <c r="J273" s="148"/>
      <c r="K273" s="149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247"/>
      <c r="Z273" s="247"/>
      <c r="AA273" s="247"/>
      <c r="AB273" s="247"/>
      <c r="AC273" s="196"/>
      <c r="AD273" s="197"/>
      <c r="AE273" s="198"/>
      <c r="AF273" s="151"/>
      <c r="AH273" s="143" t="str">
        <f t="shared" si="20"/>
        <v xml:space="preserve"> </v>
      </c>
      <c r="AI273" s="143" t="str">
        <f t="shared" si="21"/>
        <v xml:space="preserve">  </v>
      </c>
      <c r="AJ273" s="141" t="str">
        <f t="shared" si="22"/>
        <v/>
      </c>
      <c r="AK273" s="142"/>
      <c r="AL273" s="142"/>
      <c r="AM273" s="142"/>
      <c r="AN273" s="142"/>
      <c r="AO273" s="154"/>
      <c r="AP273" s="171"/>
      <c r="AQ273" s="172"/>
      <c r="AR273" s="174"/>
      <c r="AS273" s="174"/>
      <c r="AT273" s="174"/>
      <c r="AU273" s="156"/>
      <c r="AW273" s="182"/>
      <c r="AZ273" s="177"/>
      <c r="BA273" s="178"/>
    </row>
    <row r="274" spans="3:53" ht="30" customHeight="1">
      <c r="C274" s="160"/>
      <c r="D274" s="161"/>
      <c r="E274" s="148"/>
      <c r="F274" s="148"/>
      <c r="G274" s="148"/>
      <c r="H274" s="148"/>
      <c r="I274" s="148"/>
      <c r="J274" s="148"/>
      <c r="K274" s="149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247"/>
      <c r="Z274" s="247"/>
      <c r="AA274" s="247"/>
      <c r="AB274" s="247"/>
      <c r="AC274" s="196"/>
      <c r="AD274" s="197"/>
      <c r="AE274" s="198"/>
      <c r="AF274" s="151"/>
      <c r="AH274" s="143" t="str">
        <f t="shared" si="20"/>
        <v xml:space="preserve"> </v>
      </c>
      <c r="AI274" s="143" t="str">
        <f t="shared" si="21"/>
        <v xml:space="preserve">  </v>
      </c>
      <c r="AJ274" s="141" t="str">
        <f t="shared" si="22"/>
        <v/>
      </c>
      <c r="AK274" s="142"/>
      <c r="AL274" s="142"/>
      <c r="AM274" s="142"/>
      <c r="AN274" s="142"/>
      <c r="AO274" s="154"/>
      <c r="AP274" s="171"/>
      <c r="AQ274" s="172"/>
      <c r="AR274" s="179"/>
      <c r="AS274" s="174"/>
      <c r="AT274" s="174"/>
      <c r="AU274" s="156"/>
      <c r="AW274" s="182"/>
      <c r="AZ274" s="177"/>
      <c r="BA274" s="178"/>
    </row>
    <row r="275" spans="3:53" ht="30" customHeight="1">
      <c r="C275" s="160"/>
      <c r="D275" s="161"/>
      <c r="E275" s="148"/>
      <c r="F275" s="148"/>
      <c r="G275" s="148"/>
      <c r="H275" s="148"/>
      <c r="I275" s="148"/>
      <c r="J275" s="148"/>
      <c r="K275" s="149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247"/>
      <c r="Z275" s="247"/>
      <c r="AA275" s="247"/>
      <c r="AB275" s="247"/>
      <c r="AC275" s="196"/>
      <c r="AD275" s="197"/>
      <c r="AE275" s="198"/>
      <c r="AF275" s="151"/>
      <c r="AH275" s="143" t="str">
        <f t="shared" si="20"/>
        <v xml:space="preserve"> </v>
      </c>
      <c r="AI275" s="143" t="str">
        <f t="shared" si="21"/>
        <v xml:space="preserve">  </v>
      </c>
      <c r="AJ275" s="141" t="str">
        <f t="shared" si="22"/>
        <v/>
      </c>
      <c r="AK275" s="142"/>
      <c r="AL275" s="142"/>
      <c r="AM275" s="142"/>
      <c r="AN275" s="142"/>
      <c r="AO275" s="154"/>
      <c r="AP275" s="171"/>
      <c r="AQ275" s="172"/>
      <c r="AR275" s="179"/>
      <c r="AS275" s="174"/>
      <c r="AT275" s="174"/>
      <c r="AU275" s="156"/>
      <c r="AW275" s="182"/>
      <c r="AZ275" s="177"/>
      <c r="BA275" s="178"/>
    </row>
    <row r="276" spans="3:53" ht="30" customHeight="1" thickBot="1">
      <c r="C276" s="160"/>
      <c r="D276" s="161"/>
      <c r="E276" s="148"/>
      <c r="F276" s="148"/>
      <c r="G276" s="148"/>
      <c r="H276" s="148"/>
      <c r="I276" s="148"/>
      <c r="J276" s="148"/>
      <c r="K276" s="149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247"/>
      <c r="Z276" s="247"/>
      <c r="AA276" s="247"/>
      <c r="AB276" s="247"/>
      <c r="AC276" s="196"/>
      <c r="AD276" s="197"/>
      <c r="AE276" s="198"/>
      <c r="AF276" s="151"/>
      <c r="AH276" s="143" t="str">
        <f t="shared" si="20"/>
        <v xml:space="preserve"> </v>
      </c>
      <c r="AI276" s="143" t="str">
        <f t="shared" si="21"/>
        <v xml:space="preserve">  </v>
      </c>
      <c r="AJ276" s="141" t="str">
        <f t="shared" si="22"/>
        <v/>
      </c>
      <c r="AK276" s="183"/>
      <c r="AL276" s="183"/>
      <c r="AM276" s="183"/>
      <c r="AN276" s="183"/>
      <c r="AO276" s="184"/>
      <c r="AP276" s="171"/>
      <c r="AQ276" s="172"/>
      <c r="AR276" s="179"/>
      <c r="AS276" s="174"/>
      <c r="AT276" s="174"/>
      <c r="AU276" s="185"/>
      <c r="AW276" s="186"/>
      <c r="AX276" s="187"/>
      <c r="AY276" s="187"/>
      <c r="AZ276" s="188"/>
      <c r="BA276" s="189"/>
    </row>
    <row r="277" spans="3:53" ht="30" customHeight="1" thickBot="1">
      <c r="C277" s="146"/>
      <c r="D277" s="147"/>
      <c r="E277" s="148"/>
      <c r="F277" s="148"/>
      <c r="G277" s="148"/>
      <c r="H277" s="148"/>
      <c r="I277" s="148"/>
      <c r="J277" s="148"/>
      <c r="K277" s="149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247"/>
      <c r="Z277" s="247"/>
      <c r="AA277" s="247"/>
      <c r="AB277" s="247"/>
      <c r="AC277" s="196"/>
      <c r="AD277" s="197"/>
      <c r="AE277" s="198"/>
      <c r="AF277" s="151"/>
      <c r="AH277" s="143" t="str">
        <f t="shared" si="20"/>
        <v xml:space="preserve"> </v>
      </c>
      <c r="AI277" s="143" t="str">
        <f t="shared" si="21"/>
        <v xml:space="preserve">  </v>
      </c>
      <c r="AJ277" s="141" t="str">
        <f t="shared" si="22"/>
        <v/>
      </c>
      <c r="AK277" s="153"/>
      <c r="AL277" s="153"/>
      <c r="AM277" s="153"/>
      <c r="AN277" s="153"/>
      <c r="AO277" s="154"/>
      <c r="AP277" s="143"/>
      <c r="AQ277" s="143"/>
      <c r="AR277" s="143"/>
      <c r="AS277" s="155"/>
      <c r="AT277" s="155"/>
      <c r="AU277" s="156"/>
      <c r="AW277" s="157"/>
      <c r="AX277" s="158"/>
      <c r="AY277" s="158"/>
      <c r="AZ277" s="158"/>
      <c r="BA277" s="159"/>
    </row>
    <row r="278" spans="3:53" ht="30" customHeight="1">
      <c r="C278" s="160"/>
      <c r="D278" s="161"/>
      <c r="E278" s="148"/>
      <c r="F278" s="148"/>
      <c r="G278" s="148"/>
      <c r="H278" s="148"/>
      <c r="I278" s="148"/>
      <c r="J278" s="148"/>
      <c r="K278" s="149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247"/>
      <c r="Z278" s="247"/>
      <c r="AA278" s="247"/>
      <c r="AB278" s="247"/>
      <c r="AC278" s="196"/>
      <c r="AD278" s="197"/>
      <c r="AE278" s="198"/>
      <c r="AF278" s="151"/>
      <c r="AH278" s="143" t="str">
        <f t="shared" si="20"/>
        <v xml:space="preserve"> </v>
      </c>
      <c r="AI278" s="143" t="str">
        <f t="shared" si="21"/>
        <v xml:space="preserve">  </v>
      </c>
      <c r="AJ278" s="141" t="str">
        <f t="shared" si="22"/>
        <v/>
      </c>
      <c r="AK278" s="142"/>
      <c r="AL278" s="142"/>
      <c r="AM278" s="142"/>
      <c r="AN278" s="142"/>
      <c r="AO278" s="154"/>
      <c r="AP278" s="165"/>
      <c r="AQ278" s="165"/>
      <c r="AR278" s="166"/>
      <c r="AS278" s="140"/>
      <c r="AT278" s="167"/>
      <c r="AU278" s="168"/>
      <c r="AW278" s="169"/>
      <c r="AX278" s="170"/>
      <c r="AY278" s="158"/>
      <c r="AZ278" s="158"/>
      <c r="BA278" s="159"/>
    </row>
    <row r="279" spans="3:53" ht="30" customHeight="1">
      <c r="C279" s="160"/>
      <c r="D279" s="161"/>
      <c r="E279" s="148"/>
      <c r="F279" s="148"/>
      <c r="G279" s="148"/>
      <c r="H279" s="148"/>
      <c r="I279" s="148"/>
      <c r="J279" s="148"/>
      <c r="K279" s="149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247"/>
      <c r="Z279" s="247"/>
      <c r="AA279" s="247"/>
      <c r="AB279" s="247"/>
      <c r="AC279" s="196"/>
      <c r="AD279" s="197"/>
      <c r="AE279" s="198"/>
      <c r="AF279" s="151"/>
      <c r="AH279" s="143" t="str">
        <f t="shared" si="20"/>
        <v xml:space="preserve"> </v>
      </c>
      <c r="AI279" s="143" t="str">
        <f t="shared" si="21"/>
        <v xml:space="preserve">  </v>
      </c>
      <c r="AJ279" s="141" t="str">
        <f t="shared" si="22"/>
        <v/>
      </c>
      <c r="AK279" s="142"/>
      <c r="AL279" s="142"/>
      <c r="AM279" s="142"/>
      <c r="AN279" s="142"/>
      <c r="AO279" s="154"/>
      <c r="AP279" s="171"/>
      <c r="AQ279" s="172"/>
      <c r="AR279" s="172"/>
      <c r="AS279" s="173"/>
      <c r="AT279" s="174"/>
      <c r="AU279" s="174"/>
      <c r="AW279" s="175"/>
      <c r="AX279" s="176"/>
      <c r="AZ279" s="177"/>
      <c r="BA279" s="178"/>
    </row>
    <row r="280" spans="3:53" ht="30" customHeight="1">
      <c r="C280" s="160"/>
      <c r="D280" s="161"/>
      <c r="E280" s="148"/>
      <c r="F280" s="148"/>
      <c r="G280" s="148"/>
      <c r="H280" s="148"/>
      <c r="I280" s="148"/>
      <c r="J280" s="148"/>
      <c r="K280" s="149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247"/>
      <c r="Z280" s="247"/>
      <c r="AA280" s="247"/>
      <c r="AB280" s="247"/>
      <c r="AC280" s="196"/>
      <c r="AD280" s="197"/>
      <c r="AE280" s="198"/>
      <c r="AF280" s="151"/>
      <c r="AH280" s="143" t="str">
        <f t="shared" si="20"/>
        <v xml:space="preserve"> </v>
      </c>
      <c r="AI280" s="143" t="str">
        <f t="shared" si="21"/>
        <v xml:space="preserve">  </v>
      </c>
      <c r="AJ280" s="141" t="str">
        <f t="shared" si="22"/>
        <v/>
      </c>
      <c r="AK280" s="142"/>
      <c r="AL280" s="142"/>
      <c r="AM280" s="142"/>
      <c r="AN280" s="142"/>
      <c r="AO280" s="154"/>
      <c r="AP280" s="171"/>
      <c r="AQ280" s="172"/>
      <c r="AR280" s="179"/>
      <c r="AS280" s="174"/>
      <c r="AT280" s="174"/>
      <c r="AU280" s="156"/>
      <c r="AW280" s="175"/>
      <c r="AX280" s="180"/>
      <c r="AZ280" s="177"/>
      <c r="BA280" s="178"/>
    </row>
    <row r="281" spans="3:53" ht="30" customHeight="1">
      <c r="C281" s="160"/>
      <c r="D281" s="161"/>
      <c r="E281" s="148"/>
      <c r="F281" s="148"/>
      <c r="G281" s="148"/>
      <c r="H281" s="148"/>
      <c r="I281" s="148"/>
      <c r="J281" s="148"/>
      <c r="K281" s="149"/>
      <c r="L281" s="150"/>
      <c r="M281" s="150"/>
      <c r="N281" s="150"/>
      <c r="O281" s="150"/>
      <c r="P281" s="150"/>
      <c r="Q281" s="150"/>
      <c r="R281" s="150"/>
      <c r="S281" s="150"/>
      <c r="T281" s="150"/>
      <c r="U281" s="150"/>
      <c r="V281" s="150"/>
      <c r="W281" s="150"/>
      <c r="X281" s="150"/>
      <c r="Y281" s="247"/>
      <c r="Z281" s="247"/>
      <c r="AA281" s="247"/>
      <c r="AB281" s="247"/>
      <c r="AC281" s="196"/>
      <c r="AD281" s="197"/>
      <c r="AE281" s="198"/>
      <c r="AF281" s="151"/>
      <c r="AH281" s="143" t="str">
        <f t="shared" si="20"/>
        <v xml:space="preserve"> </v>
      </c>
      <c r="AI281" s="143" t="str">
        <f t="shared" si="21"/>
        <v xml:space="preserve">  </v>
      </c>
      <c r="AJ281" s="141" t="str">
        <f t="shared" si="22"/>
        <v/>
      </c>
      <c r="AK281" s="142"/>
      <c r="AL281" s="142"/>
      <c r="AM281" s="142"/>
      <c r="AN281" s="142"/>
      <c r="AO281" s="154"/>
      <c r="AP281" s="171"/>
      <c r="AQ281" s="172"/>
      <c r="AR281" s="179"/>
      <c r="AS281" s="174"/>
      <c r="AT281" s="174"/>
      <c r="AU281" s="156"/>
      <c r="AW281" s="182"/>
      <c r="AZ281" s="177"/>
      <c r="BA281" s="178"/>
    </row>
    <row r="282" spans="3:53" ht="30" customHeight="1">
      <c r="C282" s="160"/>
      <c r="D282" s="161"/>
      <c r="E282" s="148"/>
      <c r="F282" s="148"/>
      <c r="G282" s="148"/>
      <c r="H282" s="148"/>
      <c r="I282" s="148"/>
      <c r="J282" s="148"/>
      <c r="K282" s="149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247"/>
      <c r="Z282" s="247"/>
      <c r="AA282" s="247"/>
      <c r="AB282" s="247"/>
      <c r="AC282" s="196"/>
      <c r="AD282" s="197"/>
      <c r="AE282" s="198"/>
      <c r="AF282" s="151"/>
      <c r="AH282" s="143" t="str">
        <f t="shared" si="20"/>
        <v xml:space="preserve"> </v>
      </c>
      <c r="AI282" s="143" t="str">
        <f t="shared" si="21"/>
        <v xml:space="preserve">  </v>
      </c>
      <c r="AJ282" s="141" t="str">
        <f t="shared" si="22"/>
        <v/>
      </c>
      <c r="AK282" s="142"/>
      <c r="AL282" s="142"/>
      <c r="AM282" s="142"/>
      <c r="AN282" s="142"/>
      <c r="AO282" s="154"/>
      <c r="AP282" s="171"/>
      <c r="AQ282" s="172"/>
      <c r="AR282" s="179"/>
      <c r="AS282" s="174"/>
      <c r="AT282" s="174"/>
      <c r="AU282" s="156"/>
      <c r="AW282" s="182"/>
      <c r="AZ282" s="177"/>
      <c r="BA282" s="178"/>
    </row>
    <row r="283" spans="3:53" ht="30" customHeight="1">
      <c r="C283" s="160"/>
      <c r="D283" s="161"/>
      <c r="E283" s="148"/>
      <c r="F283" s="148"/>
      <c r="G283" s="148"/>
      <c r="H283" s="148"/>
      <c r="I283" s="148"/>
      <c r="J283" s="148"/>
      <c r="K283" s="149"/>
      <c r="L283" s="150"/>
      <c r="M283" s="150"/>
      <c r="N283" s="150"/>
      <c r="O283" s="150"/>
      <c r="P283" s="150"/>
      <c r="Q283" s="150"/>
      <c r="R283" s="150"/>
      <c r="S283" s="150"/>
      <c r="T283" s="150"/>
      <c r="U283" s="150"/>
      <c r="V283" s="150"/>
      <c r="W283" s="150"/>
      <c r="X283" s="150"/>
      <c r="Y283" s="247"/>
      <c r="Z283" s="247"/>
      <c r="AA283" s="247"/>
      <c r="AB283" s="247"/>
      <c r="AC283" s="196"/>
      <c r="AD283" s="197"/>
      <c r="AE283" s="198"/>
      <c r="AF283" s="151"/>
      <c r="AH283" s="143" t="str">
        <f t="shared" ref="AH283:AH346" si="24">IF(OR(M283="x",N283="x"),"FC3",IF(OR(L283="x",K283="x"),"FC2",IF(OR(J283="x",I283="x",H283="x",G283="x",E283="x",F283="x"),"FC1"," ")))</f>
        <v xml:space="preserve"> </v>
      </c>
      <c r="AI283" s="143" t="str">
        <f t="shared" ref="AI283:AI346" si="25">IF(OR(S283="x",T283="x"),"OPA","  ")</f>
        <v xml:space="preserve">  </v>
      </c>
      <c r="AJ283" s="141" t="str">
        <f t="shared" ref="AJ283:AJ346" si="26">IF(A283="","",A283)</f>
        <v/>
      </c>
      <c r="AK283" s="142"/>
      <c r="AL283" s="142"/>
      <c r="AM283" s="142"/>
      <c r="AN283" s="142"/>
      <c r="AO283" s="154"/>
      <c r="AP283" s="171"/>
      <c r="AQ283" s="172"/>
      <c r="AR283" s="174"/>
      <c r="AS283" s="174"/>
      <c r="AT283" s="174"/>
      <c r="AU283" s="156"/>
      <c r="AW283" s="182"/>
      <c r="AZ283" s="177"/>
      <c r="BA283" s="178"/>
    </row>
    <row r="284" spans="3:53" ht="30" customHeight="1">
      <c r="C284" s="160"/>
      <c r="D284" s="161"/>
      <c r="E284" s="148"/>
      <c r="F284" s="148"/>
      <c r="G284" s="148"/>
      <c r="H284" s="148"/>
      <c r="I284" s="148"/>
      <c r="J284" s="148"/>
      <c r="K284" s="149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247"/>
      <c r="Z284" s="247"/>
      <c r="AA284" s="247"/>
      <c r="AB284" s="247"/>
      <c r="AC284" s="196"/>
      <c r="AD284" s="197"/>
      <c r="AE284" s="198"/>
      <c r="AF284" s="151"/>
      <c r="AH284" s="143" t="str">
        <f t="shared" si="24"/>
        <v xml:space="preserve"> </v>
      </c>
      <c r="AI284" s="143" t="str">
        <f t="shared" si="25"/>
        <v xml:space="preserve">  </v>
      </c>
      <c r="AJ284" s="141" t="str">
        <f t="shared" si="26"/>
        <v/>
      </c>
      <c r="AK284" s="142"/>
      <c r="AL284" s="142"/>
      <c r="AM284" s="142"/>
      <c r="AN284" s="142"/>
      <c r="AO284" s="154"/>
      <c r="AP284" s="171"/>
      <c r="AQ284" s="172"/>
      <c r="AR284" s="179"/>
      <c r="AS284" s="174"/>
      <c r="AT284" s="174"/>
      <c r="AU284" s="156"/>
      <c r="AW284" s="182"/>
      <c r="AZ284" s="177"/>
      <c r="BA284" s="178"/>
    </row>
    <row r="285" spans="3:53" ht="30" customHeight="1">
      <c r="C285" s="160"/>
      <c r="D285" s="161"/>
      <c r="E285" s="148"/>
      <c r="F285" s="148"/>
      <c r="G285" s="148"/>
      <c r="H285" s="148"/>
      <c r="I285" s="148"/>
      <c r="J285" s="148"/>
      <c r="K285" s="149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247"/>
      <c r="Z285" s="247"/>
      <c r="AA285" s="247"/>
      <c r="AB285" s="247"/>
      <c r="AC285" s="196"/>
      <c r="AD285" s="197"/>
      <c r="AE285" s="198"/>
      <c r="AF285" s="151"/>
      <c r="AH285" s="143" t="str">
        <f t="shared" si="24"/>
        <v xml:space="preserve"> </v>
      </c>
      <c r="AI285" s="143" t="str">
        <f t="shared" si="25"/>
        <v xml:space="preserve">  </v>
      </c>
      <c r="AJ285" s="141" t="str">
        <f t="shared" si="26"/>
        <v/>
      </c>
      <c r="AK285" s="142"/>
      <c r="AL285" s="142"/>
      <c r="AM285" s="142"/>
      <c r="AN285" s="142"/>
      <c r="AO285" s="154"/>
      <c r="AP285" s="171"/>
      <c r="AQ285" s="172"/>
      <c r="AR285" s="179"/>
      <c r="AS285" s="174"/>
      <c r="AT285" s="174"/>
      <c r="AU285" s="156"/>
      <c r="AW285" s="182"/>
      <c r="AZ285" s="177"/>
      <c r="BA285" s="178"/>
    </row>
    <row r="286" spans="3:53" ht="30" customHeight="1" thickBot="1">
      <c r="C286" s="160"/>
      <c r="D286" s="161"/>
      <c r="E286" s="148"/>
      <c r="F286" s="148"/>
      <c r="G286" s="148"/>
      <c r="H286" s="148"/>
      <c r="I286" s="148"/>
      <c r="J286" s="148"/>
      <c r="K286" s="149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247"/>
      <c r="Z286" s="247"/>
      <c r="AA286" s="247"/>
      <c r="AB286" s="247"/>
      <c r="AC286" s="196"/>
      <c r="AD286" s="197"/>
      <c r="AE286" s="198"/>
      <c r="AF286" s="151"/>
      <c r="AH286" s="143" t="str">
        <f t="shared" si="24"/>
        <v xml:space="preserve"> </v>
      </c>
      <c r="AI286" s="143" t="str">
        <f t="shared" si="25"/>
        <v xml:space="preserve">  </v>
      </c>
      <c r="AJ286" s="141" t="str">
        <f t="shared" si="26"/>
        <v/>
      </c>
      <c r="AK286" s="183"/>
      <c r="AL286" s="183"/>
      <c r="AM286" s="183"/>
      <c r="AN286" s="183"/>
      <c r="AO286" s="184"/>
      <c r="AP286" s="171"/>
      <c r="AQ286" s="172"/>
      <c r="AR286" s="179"/>
      <c r="AS286" s="174"/>
      <c r="AT286" s="174"/>
      <c r="AU286" s="185"/>
      <c r="AW286" s="186"/>
      <c r="AX286" s="187"/>
      <c r="AY286" s="187"/>
      <c r="AZ286" s="188"/>
      <c r="BA286" s="189"/>
    </row>
    <row r="287" spans="3:53" ht="30" customHeight="1" thickBot="1">
      <c r="C287" s="146"/>
      <c r="D287" s="147"/>
      <c r="E287" s="148"/>
      <c r="F287" s="148"/>
      <c r="G287" s="148"/>
      <c r="H287" s="148"/>
      <c r="I287" s="148"/>
      <c r="J287" s="148"/>
      <c r="K287" s="149"/>
      <c r="L287" s="150"/>
      <c r="M287" s="150"/>
      <c r="N287" s="150"/>
      <c r="O287" s="150"/>
      <c r="P287" s="150"/>
      <c r="Q287" s="150"/>
      <c r="R287" s="150"/>
      <c r="S287" s="150"/>
      <c r="T287" s="150"/>
      <c r="U287" s="150"/>
      <c r="V287" s="150"/>
      <c r="W287" s="150"/>
      <c r="X287" s="150"/>
      <c r="Y287" s="247"/>
      <c r="Z287" s="247"/>
      <c r="AA287" s="247"/>
      <c r="AB287" s="247"/>
      <c r="AC287" s="196"/>
      <c r="AD287" s="197"/>
      <c r="AE287" s="198"/>
      <c r="AF287" s="151"/>
      <c r="AH287" s="143" t="str">
        <f t="shared" si="24"/>
        <v xml:space="preserve"> </v>
      </c>
      <c r="AI287" s="143" t="str">
        <f t="shared" si="25"/>
        <v xml:space="preserve">  </v>
      </c>
      <c r="AJ287" s="141" t="str">
        <f t="shared" si="26"/>
        <v/>
      </c>
      <c r="AK287" s="153"/>
      <c r="AL287" s="153"/>
      <c r="AM287" s="153"/>
      <c r="AN287" s="153"/>
      <c r="AO287" s="154"/>
      <c r="AP287" s="143"/>
      <c r="AQ287" s="143"/>
      <c r="AR287" s="143"/>
      <c r="AS287" s="155"/>
      <c r="AT287" s="155"/>
      <c r="AU287" s="156"/>
      <c r="AW287" s="157"/>
      <c r="AX287" s="158"/>
      <c r="AY287" s="158"/>
      <c r="AZ287" s="158"/>
      <c r="BA287" s="159"/>
    </row>
    <row r="288" spans="3:53" ht="30" customHeight="1">
      <c r="C288" s="160"/>
      <c r="D288" s="161"/>
      <c r="E288" s="148"/>
      <c r="F288" s="148"/>
      <c r="G288" s="148"/>
      <c r="H288" s="148"/>
      <c r="I288" s="148"/>
      <c r="J288" s="148"/>
      <c r="K288" s="149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247"/>
      <c r="Z288" s="247"/>
      <c r="AA288" s="247"/>
      <c r="AB288" s="247"/>
      <c r="AC288" s="196"/>
      <c r="AD288" s="197"/>
      <c r="AE288" s="198"/>
      <c r="AF288" s="151"/>
      <c r="AH288" s="143" t="str">
        <f t="shared" si="24"/>
        <v xml:space="preserve"> </v>
      </c>
      <c r="AI288" s="143" t="str">
        <f t="shared" si="25"/>
        <v xml:space="preserve">  </v>
      </c>
      <c r="AJ288" s="141" t="str">
        <f t="shared" si="26"/>
        <v/>
      </c>
      <c r="AK288" s="142"/>
      <c r="AL288" s="142"/>
      <c r="AM288" s="142"/>
      <c r="AN288" s="142"/>
      <c r="AO288" s="154"/>
      <c r="AP288" s="165"/>
      <c r="AQ288" s="165"/>
      <c r="AR288" s="166"/>
      <c r="AS288" s="140"/>
      <c r="AT288" s="167"/>
      <c r="AU288" s="168"/>
      <c r="AW288" s="169"/>
      <c r="AX288" s="170"/>
      <c r="AY288" s="158"/>
      <c r="AZ288" s="158"/>
      <c r="BA288" s="159"/>
    </row>
    <row r="289" spans="3:53" ht="30" customHeight="1">
      <c r="C289" s="160"/>
      <c r="D289" s="161"/>
      <c r="E289" s="162"/>
      <c r="F289" s="162"/>
      <c r="G289" s="162"/>
      <c r="H289" s="162"/>
      <c r="I289" s="162"/>
      <c r="J289" s="162"/>
      <c r="K289" s="163"/>
      <c r="L289" s="164"/>
      <c r="M289" s="164"/>
      <c r="N289" s="164"/>
      <c r="O289" s="150"/>
      <c r="P289" s="164"/>
      <c r="Q289" s="164"/>
      <c r="R289" s="164"/>
      <c r="S289" s="164"/>
      <c r="T289" s="164"/>
      <c r="U289" s="164"/>
      <c r="V289" s="164"/>
      <c r="W289" s="164"/>
      <c r="X289" s="164"/>
      <c r="Y289" s="247"/>
      <c r="Z289" s="247"/>
      <c r="AA289" s="247"/>
      <c r="AB289" s="247"/>
      <c r="AC289" s="196"/>
      <c r="AD289" s="197"/>
      <c r="AE289" s="198"/>
      <c r="AF289" s="151"/>
      <c r="AH289" s="143" t="str">
        <f t="shared" si="24"/>
        <v xml:space="preserve"> </v>
      </c>
      <c r="AI289" s="143" t="str">
        <f t="shared" si="25"/>
        <v xml:space="preserve">  </v>
      </c>
      <c r="AJ289" s="141" t="str">
        <f t="shared" si="26"/>
        <v/>
      </c>
      <c r="AK289" s="142"/>
      <c r="AL289" s="142"/>
      <c r="AM289" s="142"/>
      <c r="AN289" s="142"/>
      <c r="AO289" s="154"/>
      <c r="AP289" s="171"/>
      <c r="AQ289" s="172"/>
      <c r="AR289" s="172"/>
      <c r="AS289" s="173"/>
      <c r="AT289" s="174"/>
      <c r="AU289" s="174"/>
      <c r="AW289" s="175"/>
      <c r="AX289" s="176"/>
      <c r="AZ289" s="177"/>
      <c r="BA289" s="178"/>
    </row>
    <row r="290" spans="3:53" ht="30" customHeight="1">
      <c r="C290" s="160"/>
      <c r="D290" s="161"/>
      <c r="E290" s="148"/>
      <c r="F290" s="148"/>
      <c r="G290" s="148"/>
      <c r="H290" s="148"/>
      <c r="I290" s="148"/>
      <c r="J290" s="148"/>
      <c r="K290" s="149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247"/>
      <c r="Z290" s="247"/>
      <c r="AA290" s="247"/>
      <c r="AB290" s="247"/>
      <c r="AC290" s="196"/>
      <c r="AD290" s="197"/>
      <c r="AE290" s="198"/>
      <c r="AF290" s="151"/>
      <c r="AH290" s="143" t="str">
        <f t="shared" si="24"/>
        <v xml:space="preserve"> </v>
      </c>
      <c r="AI290" s="143" t="str">
        <f t="shared" si="25"/>
        <v xml:space="preserve">  </v>
      </c>
      <c r="AJ290" s="141" t="str">
        <f t="shared" si="26"/>
        <v/>
      </c>
      <c r="AK290" s="142"/>
      <c r="AL290" s="142"/>
      <c r="AM290" s="142"/>
      <c r="AN290" s="142"/>
      <c r="AO290" s="154"/>
      <c r="AP290" s="171"/>
      <c r="AQ290" s="172"/>
      <c r="AR290" s="179"/>
      <c r="AS290" s="174"/>
      <c r="AT290" s="174"/>
      <c r="AU290" s="156"/>
      <c r="AW290" s="175"/>
      <c r="AX290" s="180"/>
      <c r="AZ290" s="177"/>
      <c r="BA290" s="178"/>
    </row>
    <row r="291" spans="3:53" ht="30" customHeight="1">
      <c r="C291" s="160"/>
      <c r="D291" s="161"/>
      <c r="E291" s="148"/>
      <c r="F291" s="148"/>
      <c r="G291" s="148"/>
      <c r="H291" s="148"/>
      <c r="I291" s="148"/>
      <c r="J291" s="148"/>
      <c r="K291" s="149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247"/>
      <c r="Z291" s="247"/>
      <c r="AA291" s="247"/>
      <c r="AB291" s="247"/>
      <c r="AC291" s="196"/>
      <c r="AD291" s="197"/>
      <c r="AE291" s="198"/>
      <c r="AF291" s="151"/>
      <c r="AH291" s="143" t="str">
        <f t="shared" si="24"/>
        <v xml:space="preserve"> </v>
      </c>
      <c r="AI291" s="143" t="str">
        <f t="shared" si="25"/>
        <v xml:space="preserve">  </v>
      </c>
      <c r="AJ291" s="141" t="str">
        <f t="shared" si="26"/>
        <v/>
      </c>
      <c r="AK291" s="142"/>
      <c r="AL291" s="142"/>
      <c r="AM291" s="142"/>
      <c r="AN291" s="142"/>
      <c r="AO291" s="154"/>
      <c r="AP291" s="171"/>
      <c r="AQ291" s="172"/>
      <c r="AR291" s="179"/>
      <c r="AS291" s="174"/>
      <c r="AT291" s="174"/>
      <c r="AU291" s="156"/>
      <c r="AW291" s="182"/>
      <c r="AZ291" s="177"/>
      <c r="BA291" s="178"/>
    </row>
    <row r="292" spans="3:53" ht="30" customHeight="1">
      <c r="C292" s="160"/>
      <c r="D292" s="161"/>
      <c r="E292" s="148"/>
      <c r="F292" s="148"/>
      <c r="G292" s="148"/>
      <c r="H292" s="148"/>
      <c r="I292" s="148"/>
      <c r="J292" s="148"/>
      <c r="K292" s="149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247"/>
      <c r="Z292" s="247"/>
      <c r="AA292" s="247"/>
      <c r="AB292" s="247"/>
      <c r="AC292" s="196"/>
      <c r="AD292" s="197"/>
      <c r="AE292" s="198"/>
      <c r="AF292" s="151"/>
      <c r="AH292" s="143" t="str">
        <f t="shared" si="24"/>
        <v xml:space="preserve"> </v>
      </c>
      <c r="AI292" s="143" t="str">
        <f t="shared" si="25"/>
        <v xml:space="preserve">  </v>
      </c>
      <c r="AJ292" s="141" t="str">
        <f t="shared" si="26"/>
        <v/>
      </c>
      <c r="AK292" s="142"/>
      <c r="AL292" s="142"/>
      <c r="AM292" s="142"/>
      <c r="AN292" s="142"/>
      <c r="AO292" s="154"/>
      <c r="AP292" s="171"/>
      <c r="AQ292" s="172"/>
      <c r="AR292" s="179"/>
      <c r="AS292" s="174"/>
      <c r="AT292" s="174"/>
      <c r="AU292" s="156"/>
      <c r="AW292" s="182"/>
      <c r="AZ292" s="177"/>
      <c r="BA292" s="178"/>
    </row>
    <row r="293" spans="3:53" ht="30" customHeight="1">
      <c r="C293" s="160"/>
      <c r="D293" s="161"/>
      <c r="E293" s="148"/>
      <c r="F293" s="148"/>
      <c r="G293" s="148"/>
      <c r="H293" s="148"/>
      <c r="I293" s="148"/>
      <c r="J293" s="148"/>
      <c r="K293" s="149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247"/>
      <c r="Z293" s="247"/>
      <c r="AA293" s="247"/>
      <c r="AB293" s="247"/>
      <c r="AC293" s="196"/>
      <c r="AD293" s="197"/>
      <c r="AE293" s="198"/>
      <c r="AF293" s="151"/>
      <c r="AH293" s="143" t="str">
        <f t="shared" si="24"/>
        <v xml:space="preserve"> </v>
      </c>
      <c r="AI293" s="143" t="str">
        <f t="shared" si="25"/>
        <v xml:space="preserve">  </v>
      </c>
      <c r="AJ293" s="141" t="str">
        <f t="shared" si="26"/>
        <v/>
      </c>
      <c r="AK293" s="142"/>
      <c r="AL293" s="142"/>
      <c r="AM293" s="142"/>
      <c r="AN293" s="142"/>
      <c r="AO293" s="154"/>
      <c r="AP293" s="171"/>
      <c r="AQ293" s="172"/>
      <c r="AR293" s="174"/>
      <c r="AS293" s="174"/>
      <c r="AT293" s="174"/>
      <c r="AU293" s="156"/>
      <c r="AW293" s="182"/>
      <c r="AZ293" s="177"/>
      <c r="BA293" s="178"/>
    </row>
    <row r="294" spans="3:53" ht="30" customHeight="1">
      <c r="C294" s="160"/>
      <c r="D294" s="161"/>
      <c r="E294" s="148"/>
      <c r="F294" s="148"/>
      <c r="G294" s="148"/>
      <c r="H294" s="148"/>
      <c r="I294" s="148"/>
      <c r="J294" s="148"/>
      <c r="K294" s="149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247"/>
      <c r="Z294" s="247"/>
      <c r="AA294" s="247"/>
      <c r="AB294" s="247"/>
      <c r="AC294" s="196"/>
      <c r="AD294" s="197"/>
      <c r="AE294" s="198"/>
      <c r="AF294" s="151"/>
      <c r="AH294" s="143" t="str">
        <f t="shared" si="24"/>
        <v xml:space="preserve"> </v>
      </c>
      <c r="AI294" s="143" t="str">
        <f t="shared" si="25"/>
        <v xml:space="preserve">  </v>
      </c>
      <c r="AJ294" s="141" t="str">
        <f t="shared" si="26"/>
        <v/>
      </c>
      <c r="AK294" s="142"/>
      <c r="AL294" s="142"/>
      <c r="AM294" s="142"/>
      <c r="AN294" s="142"/>
      <c r="AO294" s="154"/>
      <c r="AP294" s="171"/>
      <c r="AQ294" s="172"/>
      <c r="AR294" s="179"/>
      <c r="AS294" s="174"/>
      <c r="AT294" s="174"/>
      <c r="AU294" s="156"/>
      <c r="AW294" s="182"/>
      <c r="AZ294" s="177"/>
      <c r="BA294" s="178"/>
    </row>
    <row r="295" spans="3:53" ht="30" customHeight="1">
      <c r="C295" s="160"/>
      <c r="D295" s="161"/>
      <c r="E295" s="148"/>
      <c r="F295" s="148"/>
      <c r="G295" s="148"/>
      <c r="H295" s="148"/>
      <c r="I295" s="148"/>
      <c r="J295" s="148"/>
      <c r="K295" s="149"/>
      <c r="L295" s="150"/>
      <c r="M295" s="150"/>
      <c r="N295" s="150"/>
      <c r="O295" s="150"/>
      <c r="P295" s="150"/>
      <c r="Q295" s="150"/>
      <c r="R295" s="150"/>
      <c r="S295" s="150"/>
      <c r="T295" s="150"/>
      <c r="U295" s="150"/>
      <c r="V295" s="150"/>
      <c r="W295" s="150"/>
      <c r="X295" s="150"/>
      <c r="Y295" s="247"/>
      <c r="Z295" s="247"/>
      <c r="AA295" s="247"/>
      <c r="AB295" s="247"/>
      <c r="AC295" s="196"/>
      <c r="AD295" s="197"/>
      <c r="AE295" s="198"/>
      <c r="AF295" s="151"/>
      <c r="AH295" s="143" t="str">
        <f t="shared" si="24"/>
        <v xml:space="preserve"> </v>
      </c>
      <c r="AI295" s="143" t="str">
        <f t="shared" si="25"/>
        <v xml:space="preserve">  </v>
      </c>
      <c r="AJ295" s="141" t="str">
        <f t="shared" si="26"/>
        <v/>
      </c>
      <c r="AK295" s="142"/>
      <c r="AL295" s="142"/>
      <c r="AM295" s="142"/>
      <c r="AN295" s="142"/>
      <c r="AO295" s="154"/>
      <c r="AP295" s="171"/>
      <c r="AQ295" s="172"/>
      <c r="AR295" s="179"/>
      <c r="AS295" s="174"/>
      <c r="AT295" s="174"/>
      <c r="AU295" s="156"/>
      <c r="AW295" s="182"/>
      <c r="AZ295" s="177"/>
      <c r="BA295" s="178"/>
    </row>
    <row r="296" spans="3:53" ht="30" customHeight="1" thickBot="1">
      <c r="C296" s="160"/>
      <c r="D296" s="161"/>
      <c r="E296" s="148"/>
      <c r="F296" s="148"/>
      <c r="G296" s="148"/>
      <c r="H296" s="148"/>
      <c r="I296" s="148"/>
      <c r="J296" s="148"/>
      <c r="K296" s="149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247"/>
      <c r="Z296" s="247"/>
      <c r="AA296" s="247"/>
      <c r="AB296" s="247"/>
      <c r="AC296" s="196"/>
      <c r="AD296" s="197"/>
      <c r="AE296" s="198"/>
      <c r="AF296" s="151"/>
      <c r="AH296" s="143" t="str">
        <f t="shared" si="24"/>
        <v xml:space="preserve"> </v>
      </c>
      <c r="AI296" s="143" t="str">
        <f t="shared" si="25"/>
        <v xml:space="preserve">  </v>
      </c>
      <c r="AJ296" s="141" t="str">
        <f t="shared" si="26"/>
        <v/>
      </c>
      <c r="AK296" s="183"/>
      <c r="AL296" s="183"/>
      <c r="AM296" s="183"/>
      <c r="AN296" s="183"/>
      <c r="AO296" s="184"/>
      <c r="AP296" s="171"/>
      <c r="AQ296" s="172"/>
      <c r="AR296" s="179"/>
      <c r="AS296" s="174"/>
      <c r="AT296" s="174"/>
      <c r="AU296" s="185"/>
      <c r="AW296" s="186"/>
      <c r="AX296" s="187"/>
      <c r="AY296" s="187"/>
      <c r="AZ296" s="188"/>
      <c r="BA296" s="189"/>
    </row>
    <row r="297" spans="3:53" ht="30" customHeight="1" thickBot="1">
      <c r="C297" s="146"/>
      <c r="D297" s="147"/>
      <c r="E297" s="148"/>
      <c r="F297" s="148"/>
      <c r="G297" s="148"/>
      <c r="H297" s="148"/>
      <c r="I297" s="148"/>
      <c r="J297" s="148"/>
      <c r="K297" s="149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247"/>
      <c r="Z297" s="247"/>
      <c r="AA297" s="247"/>
      <c r="AB297" s="247"/>
      <c r="AC297" s="196"/>
      <c r="AD297" s="197"/>
      <c r="AE297" s="198"/>
      <c r="AF297" s="151"/>
      <c r="AH297" s="143" t="str">
        <f t="shared" si="24"/>
        <v xml:space="preserve"> </v>
      </c>
      <c r="AI297" s="143" t="str">
        <f t="shared" si="25"/>
        <v xml:space="preserve">  </v>
      </c>
      <c r="AJ297" s="141" t="str">
        <f t="shared" si="26"/>
        <v/>
      </c>
      <c r="AK297" s="153"/>
      <c r="AL297" s="153"/>
      <c r="AM297" s="153"/>
      <c r="AN297" s="153"/>
      <c r="AO297" s="154"/>
      <c r="AP297" s="143"/>
      <c r="AQ297" s="143"/>
      <c r="AR297" s="143"/>
      <c r="AS297" s="155"/>
      <c r="AT297" s="155"/>
      <c r="AU297" s="156"/>
      <c r="AW297" s="157"/>
      <c r="AX297" s="158"/>
      <c r="AY297" s="158"/>
      <c r="AZ297" s="158"/>
      <c r="BA297" s="159"/>
    </row>
    <row r="298" spans="3:53" ht="30" customHeight="1">
      <c r="C298" s="160"/>
      <c r="D298" s="161"/>
      <c r="E298" s="148"/>
      <c r="F298" s="148"/>
      <c r="G298" s="148"/>
      <c r="H298" s="148"/>
      <c r="I298" s="148"/>
      <c r="J298" s="148"/>
      <c r="K298" s="149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247"/>
      <c r="Z298" s="247"/>
      <c r="AA298" s="247"/>
      <c r="AB298" s="247"/>
      <c r="AC298" s="196"/>
      <c r="AD298" s="197"/>
      <c r="AE298" s="198"/>
      <c r="AF298" s="151"/>
      <c r="AH298" s="143" t="str">
        <f t="shared" si="24"/>
        <v xml:space="preserve"> </v>
      </c>
      <c r="AI298" s="143" t="str">
        <f t="shared" si="25"/>
        <v xml:space="preserve">  </v>
      </c>
      <c r="AJ298" s="141" t="str">
        <f t="shared" si="26"/>
        <v/>
      </c>
      <c r="AK298" s="142"/>
      <c r="AL298" s="142"/>
      <c r="AM298" s="142"/>
      <c r="AN298" s="142"/>
      <c r="AO298" s="154"/>
      <c r="AP298" s="165"/>
      <c r="AQ298" s="165"/>
      <c r="AR298" s="166"/>
      <c r="AS298" s="140"/>
      <c r="AT298" s="167"/>
      <c r="AU298" s="168"/>
      <c r="AW298" s="169"/>
      <c r="AX298" s="170"/>
      <c r="AY298" s="158"/>
      <c r="AZ298" s="158"/>
      <c r="BA298" s="159"/>
    </row>
    <row r="299" spans="3:53" ht="30" customHeight="1">
      <c r="C299" s="160"/>
      <c r="D299" s="161"/>
      <c r="E299" s="148"/>
      <c r="F299" s="148"/>
      <c r="G299" s="148"/>
      <c r="H299" s="148"/>
      <c r="I299" s="148"/>
      <c r="J299" s="148"/>
      <c r="K299" s="149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247"/>
      <c r="Z299" s="247"/>
      <c r="AA299" s="247"/>
      <c r="AB299" s="247"/>
      <c r="AC299" s="196"/>
      <c r="AD299" s="197"/>
      <c r="AE299" s="198"/>
      <c r="AF299" s="151"/>
      <c r="AH299" s="143" t="str">
        <f t="shared" si="24"/>
        <v xml:space="preserve"> </v>
      </c>
      <c r="AI299" s="143" t="str">
        <f t="shared" si="25"/>
        <v xml:space="preserve">  </v>
      </c>
      <c r="AJ299" s="141" t="str">
        <f t="shared" si="26"/>
        <v/>
      </c>
      <c r="AK299" s="142"/>
      <c r="AL299" s="142"/>
      <c r="AM299" s="142"/>
      <c r="AN299" s="142"/>
      <c r="AO299" s="154"/>
      <c r="AP299" s="171"/>
      <c r="AQ299" s="172"/>
      <c r="AR299" s="172"/>
      <c r="AS299" s="173"/>
      <c r="AT299" s="174"/>
      <c r="AU299" s="174"/>
      <c r="AW299" s="175"/>
      <c r="AX299" s="176"/>
      <c r="AZ299" s="177"/>
      <c r="BA299" s="178"/>
    </row>
    <row r="300" spans="3:53" ht="30" customHeight="1">
      <c r="C300" s="160"/>
      <c r="D300" s="161"/>
      <c r="E300" s="148"/>
      <c r="F300" s="148"/>
      <c r="G300" s="148"/>
      <c r="H300" s="148"/>
      <c r="I300" s="148"/>
      <c r="J300" s="148"/>
      <c r="K300" s="149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247"/>
      <c r="Z300" s="247"/>
      <c r="AA300" s="247"/>
      <c r="AB300" s="247"/>
      <c r="AC300" s="196"/>
      <c r="AD300" s="197"/>
      <c r="AE300" s="198"/>
      <c r="AF300" s="151"/>
      <c r="AH300" s="143" t="str">
        <f t="shared" si="24"/>
        <v xml:space="preserve"> </v>
      </c>
      <c r="AI300" s="143" t="str">
        <f t="shared" si="25"/>
        <v xml:space="preserve">  </v>
      </c>
      <c r="AJ300" s="141" t="str">
        <f t="shared" si="26"/>
        <v/>
      </c>
      <c r="AK300" s="142"/>
      <c r="AL300" s="142"/>
      <c r="AM300" s="142"/>
      <c r="AN300" s="142"/>
      <c r="AO300" s="154"/>
      <c r="AP300" s="171"/>
      <c r="AQ300" s="172"/>
      <c r="AR300" s="179"/>
      <c r="AS300" s="174"/>
      <c r="AT300" s="174"/>
      <c r="AU300" s="156"/>
      <c r="AW300" s="175"/>
      <c r="AX300" s="180"/>
      <c r="AZ300" s="177"/>
      <c r="BA300" s="178"/>
    </row>
    <row r="301" spans="3:53" ht="30" customHeight="1">
      <c r="C301" s="160"/>
      <c r="D301" s="161"/>
      <c r="E301" s="148"/>
      <c r="F301" s="148"/>
      <c r="G301" s="148"/>
      <c r="H301" s="148"/>
      <c r="I301" s="148"/>
      <c r="J301" s="148"/>
      <c r="K301" s="149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247"/>
      <c r="Z301" s="247"/>
      <c r="AA301" s="247"/>
      <c r="AB301" s="247"/>
      <c r="AC301" s="196"/>
      <c r="AD301" s="197"/>
      <c r="AE301" s="198"/>
      <c r="AF301" s="151"/>
      <c r="AH301" s="143" t="str">
        <f t="shared" si="24"/>
        <v xml:space="preserve"> </v>
      </c>
      <c r="AI301" s="143" t="str">
        <f t="shared" si="25"/>
        <v xml:space="preserve">  </v>
      </c>
      <c r="AJ301" s="141" t="str">
        <f t="shared" si="26"/>
        <v/>
      </c>
      <c r="AK301" s="142"/>
      <c r="AL301" s="142"/>
      <c r="AM301" s="142"/>
      <c r="AN301" s="142"/>
      <c r="AO301" s="154"/>
      <c r="AP301" s="171"/>
      <c r="AQ301" s="172"/>
      <c r="AR301" s="179"/>
      <c r="AS301" s="174"/>
      <c r="AT301" s="174"/>
      <c r="AU301" s="156"/>
      <c r="AW301" s="182"/>
      <c r="AZ301" s="177"/>
      <c r="BA301" s="178"/>
    </row>
    <row r="302" spans="3:53" ht="30" customHeight="1">
      <c r="C302" s="160"/>
      <c r="D302" s="161"/>
      <c r="E302" s="162"/>
      <c r="F302" s="162"/>
      <c r="G302" s="162"/>
      <c r="H302" s="162"/>
      <c r="I302" s="162"/>
      <c r="J302" s="162"/>
      <c r="K302" s="163"/>
      <c r="L302" s="164"/>
      <c r="M302" s="164"/>
      <c r="N302" s="164"/>
      <c r="O302" s="150"/>
      <c r="P302" s="164"/>
      <c r="Q302" s="164"/>
      <c r="R302" s="164"/>
      <c r="S302" s="164"/>
      <c r="T302" s="164"/>
      <c r="U302" s="164"/>
      <c r="V302" s="164"/>
      <c r="W302" s="164"/>
      <c r="X302" s="164"/>
      <c r="Y302" s="247"/>
      <c r="Z302" s="247"/>
      <c r="AA302" s="247"/>
      <c r="AB302" s="247"/>
      <c r="AC302" s="196"/>
      <c r="AD302" s="197"/>
      <c r="AE302" s="198"/>
      <c r="AF302" s="151"/>
      <c r="AH302" s="143" t="str">
        <f t="shared" si="24"/>
        <v xml:space="preserve"> </v>
      </c>
      <c r="AI302" s="143" t="str">
        <f t="shared" si="25"/>
        <v xml:space="preserve">  </v>
      </c>
      <c r="AJ302" s="141" t="str">
        <f t="shared" si="26"/>
        <v/>
      </c>
      <c r="AK302" s="142"/>
      <c r="AL302" s="142"/>
      <c r="AM302" s="142"/>
      <c r="AN302" s="142"/>
      <c r="AO302" s="154"/>
      <c r="AP302" s="171"/>
      <c r="AQ302" s="172"/>
      <c r="AR302" s="179"/>
      <c r="AS302" s="174"/>
      <c r="AT302" s="174"/>
      <c r="AU302" s="156"/>
      <c r="AW302" s="182"/>
      <c r="AZ302" s="177"/>
      <c r="BA302" s="178"/>
    </row>
    <row r="303" spans="3:53" ht="30" customHeight="1">
      <c r="C303" s="160"/>
      <c r="D303" s="161"/>
      <c r="E303" s="148"/>
      <c r="F303" s="148"/>
      <c r="G303" s="148"/>
      <c r="H303" s="148"/>
      <c r="I303" s="148"/>
      <c r="J303" s="148"/>
      <c r="K303" s="149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247"/>
      <c r="Z303" s="247"/>
      <c r="AA303" s="247"/>
      <c r="AB303" s="247"/>
      <c r="AC303" s="196"/>
      <c r="AD303" s="197"/>
      <c r="AE303" s="198"/>
      <c r="AF303" s="151"/>
      <c r="AH303" s="143" t="str">
        <f t="shared" si="24"/>
        <v xml:space="preserve"> </v>
      </c>
      <c r="AI303" s="143" t="str">
        <f t="shared" si="25"/>
        <v xml:space="preserve">  </v>
      </c>
      <c r="AJ303" s="141" t="str">
        <f t="shared" si="26"/>
        <v/>
      </c>
      <c r="AK303" s="142"/>
      <c r="AL303" s="142"/>
      <c r="AM303" s="142"/>
      <c r="AN303" s="142"/>
      <c r="AO303" s="154"/>
      <c r="AP303" s="171"/>
      <c r="AQ303" s="172"/>
      <c r="AR303" s="174"/>
      <c r="AS303" s="174"/>
      <c r="AT303" s="174"/>
      <c r="AU303" s="156"/>
      <c r="AW303" s="182"/>
      <c r="AZ303" s="177"/>
      <c r="BA303" s="178"/>
    </row>
    <row r="304" spans="3:53" ht="30" customHeight="1">
      <c r="C304" s="160"/>
      <c r="D304" s="161"/>
      <c r="E304" s="148"/>
      <c r="F304" s="148"/>
      <c r="G304" s="148"/>
      <c r="H304" s="148"/>
      <c r="I304" s="148"/>
      <c r="J304" s="148"/>
      <c r="K304" s="149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247"/>
      <c r="Z304" s="247"/>
      <c r="AA304" s="247"/>
      <c r="AB304" s="247"/>
      <c r="AC304" s="196"/>
      <c r="AD304" s="197"/>
      <c r="AE304" s="198"/>
      <c r="AF304" s="151"/>
      <c r="AH304" s="143" t="str">
        <f t="shared" si="24"/>
        <v xml:space="preserve"> </v>
      </c>
      <c r="AI304" s="143" t="str">
        <f t="shared" si="25"/>
        <v xml:space="preserve">  </v>
      </c>
      <c r="AJ304" s="141" t="str">
        <f t="shared" si="26"/>
        <v/>
      </c>
      <c r="AK304" s="142"/>
      <c r="AL304" s="142"/>
      <c r="AM304" s="142"/>
      <c r="AN304" s="142"/>
      <c r="AO304" s="154"/>
      <c r="AP304" s="171"/>
      <c r="AQ304" s="172"/>
      <c r="AR304" s="179"/>
      <c r="AS304" s="174"/>
      <c r="AT304" s="174"/>
      <c r="AU304" s="156"/>
      <c r="AW304" s="182"/>
      <c r="AZ304" s="177"/>
      <c r="BA304" s="178"/>
    </row>
    <row r="305" spans="3:53" ht="30" customHeight="1">
      <c r="C305" s="160"/>
      <c r="D305" s="161"/>
      <c r="E305" s="148"/>
      <c r="F305" s="148"/>
      <c r="G305" s="148"/>
      <c r="H305" s="148"/>
      <c r="I305" s="148"/>
      <c r="J305" s="148"/>
      <c r="K305" s="149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247"/>
      <c r="Z305" s="247"/>
      <c r="AA305" s="247"/>
      <c r="AB305" s="247"/>
      <c r="AC305" s="196"/>
      <c r="AD305" s="197"/>
      <c r="AE305" s="198"/>
      <c r="AF305" s="151"/>
      <c r="AH305" s="143" t="str">
        <f t="shared" si="24"/>
        <v xml:space="preserve"> </v>
      </c>
      <c r="AI305" s="143" t="str">
        <f t="shared" si="25"/>
        <v xml:space="preserve">  </v>
      </c>
      <c r="AJ305" s="141" t="str">
        <f t="shared" si="26"/>
        <v/>
      </c>
      <c r="AK305" s="142"/>
      <c r="AL305" s="142"/>
      <c r="AM305" s="142"/>
      <c r="AN305" s="142"/>
      <c r="AO305" s="154"/>
      <c r="AP305" s="171"/>
      <c r="AQ305" s="172"/>
      <c r="AR305" s="179"/>
      <c r="AS305" s="174"/>
      <c r="AT305" s="174"/>
      <c r="AU305" s="156"/>
      <c r="AW305" s="182"/>
      <c r="AZ305" s="177"/>
      <c r="BA305" s="178"/>
    </row>
    <row r="306" spans="3:53" ht="30" customHeight="1" thickBot="1">
      <c r="C306" s="160"/>
      <c r="D306" s="161"/>
      <c r="E306" s="148"/>
      <c r="F306" s="148"/>
      <c r="G306" s="148"/>
      <c r="H306" s="148"/>
      <c r="I306" s="148"/>
      <c r="J306" s="148"/>
      <c r="K306" s="149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/>
      <c r="X306" s="150"/>
      <c r="Y306" s="247"/>
      <c r="Z306" s="247"/>
      <c r="AA306" s="247"/>
      <c r="AB306" s="247"/>
      <c r="AC306" s="196"/>
      <c r="AD306" s="197"/>
      <c r="AE306" s="198"/>
      <c r="AF306" s="151"/>
      <c r="AH306" s="143" t="str">
        <f t="shared" si="24"/>
        <v xml:space="preserve"> </v>
      </c>
      <c r="AI306" s="143" t="str">
        <f t="shared" si="25"/>
        <v xml:space="preserve">  </v>
      </c>
      <c r="AJ306" s="141" t="str">
        <f t="shared" si="26"/>
        <v/>
      </c>
      <c r="AK306" s="183"/>
      <c r="AL306" s="183"/>
      <c r="AM306" s="183"/>
      <c r="AN306" s="183"/>
      <c r="AO306" s="184"/>
      <c r="AP306" s="171"/>
      <c r="AQ306" s="172"/>
      <c r="AR306" s="179"/>
      <c r="AS306" s="174"/>
      <c r="AT306" s="174"/>
      <c r="AU306" s="185"/>
      <c r="AW306" s="186"/>
      <c r="AX306" s="187"/>
      <c r="AY306" s="187"/>
      <c r="AZ306" s="188"/>
      <c r="BA306" s="189"/>
    </row>
    <row r="307" spans="3:53" ht="30" customHeight="1" thickBot="1">
      <c r="C307" s="146"/>
      <c r="D307" s="147"/>
      <c r="E307" s="148"/>
      <c r="F307" s="148"/>
      <c r="G307" s="148"/>
      <c r="H307" s="148"/>
      <c r="I307" s="148"/>
      <c r="J307" s="148"/>
      <c r="K307" s="149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247"/>
      <c r="Z307" s="247"/>
      <c r="AA307" s="247"/>
      <c r="AB307" s="247"/>
      <c r="AC307" s="196"/>
      <c r="AD307" s="197"/>
      <c r="AE307" s="198"/>
      <c r="AF307" s="151"/>
      <c r="AH307" s="143" t="str">
        <f t="shared" si="24"/>
        <v xml:space="preserve"> </v>
      </c>
      <c r="AI307" s="143" t="str">
        <f t="shared" si="25"/>
        <v xml:space="preserve">  </v>
      </c>
      <c r="AJ307" s="141" t="str">
        <f t="shared" si="26"/>
        <v/>
      </c>
      <c r="AK307" s="153"/>
      <c r="AL307" s="153"/>
      <c r="AM307" s="153"/>
      <c r="AN307" s="153"/>
      <c r="AO307" s="154"/>
      <c r="AP307" s="143"/>
      <c r="AQ307" s="143"/>
      <c r="AR307" s="143"/>
      <c r="AS307" s="155"/>
      <c r="AT307" s="155"/>
      <c r="AU307" s="156"/>
      <c r="AW307" s="157"/>
      <c r="AX307" s="158"/>
      <c r="AY307" s="158"/>
      <c r="AZ307" s="158"/>
      <c r="BA307" s="159"/>
    </row>
    <row r="308" spans="3:53" ht="30" customHeight="1">
      <c r="C308" s="160"/>
      <c r="D308" s="161"/>
      <c r="E308" s="148"/>
      <c r="F308" s="148"/>
      <c r="G308" s="148"/>
      <c r="H308" s="148"/>
      <c r="I308" s="148"/>
      <c r="J308" s="148"/>
      <c r="K308" s="149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247"/>
      <c r="Z308" s="247"/>
      <c r="AA308" s="247"/>
      <c r="AB308" s="247"/>
      <c r="AC308" s="196"/>
      <c r="AD308" s="197"/>
      <c r="AE308" s="198"/>
      <c r="AF308" s="151"/>
      <c r="AH308" s="143" t="str">
        <f t="shared" si="24"/>
        <v xml:space="preserve"> </v>
      </c>
      <c r="AI308" s="143" t="str">
        <f t="shared" si="25"/>
        <v xml:space="preserve">  </v>
      </c>
      <c r="AJ308" s="141" t="str">
        <f t="shared" si="26"/>
        <v/>
      </c>
      <c r="AK308" s="142"/>
      <c r="AL308" s="142"/>
      <c r="AM308" s="142"/>
      <c r="AN308" s="142"/>
      <c r="AO308" s="154"/>
      <c r="AP308" s="165"/>
      <c r="AQ308" s="165"/>
      <c r="AR308" s="166"/>
      <c r="AS308" s="140"/>
      <c r="AT308" s="167"/>
      <c r="AU308" s="168"/>
      <c r="AW308" s="169"/>
      <c r="AX308" s="170"/>
      <c r="AY308" s="158"/>
      <c r="AZ308" s="158"/>
      <c r="BA308" s="159"/>
    </row>
    <row r="309" spans="3:53" ht="30" customHeight="1">
      <c r="C309" s="160"/>
      <c r="D309" s="161"/>
      <c r="E309" s="148"/>
      <c r="F309" s="148"/>
      <c r="G309" s="148"/>
      <c r="H309" s="148"/>
      <c r="I309" s="148"/>
      <c r="J309" s="148"/>
      <c r="K309" s="149"/>
      <c r="L309" s="150"/>
      <c r="M309" s="150"/>
      <c r="N309" s="150"/>
      <c r="O309" s="150"/>
      <c r="P309" s="150"/>
      <c r="Q309" s="150"/>
      <c r="R309" s="150"/>
      <c r="S309" s="150"/>
      <c r="T309" s="150"/>
      <c r="U309" s="150"/>
      <c r="V309" s="150"/>
      <c r="W309" s="150"/>
      <c r="X309" s="150"/>
      <c r="Y309" s="247"/>
      <c r="Z309" s="247"/>
      <c r="AA309" s="247"/>
      <c r="AB309" s="247"/>
      <c r="AC309" s="196"/>
      <c r="AD309" s="197"/>
      <c r="AE309" s="198"/>
      <c r="AF309" s="151"/>
      <c r="AH309" s="143" t="str">
        <f t="shared" si="24"/>
        <v xml:space="preserve"> </v>
      </c>
      <c r="AI309" s="143" t="str">
        <f t="shared" si="25"/>
        <v xml:space="preserve">  </v>
      </c>
      <c r="AJ309" s="141" t="str">
        <f t="shared" si="26"/>
        <v/>
      </c>
      <c r="AK309" s="142"/>
      <c r="AL309" s="142"/>
      <c r="AM309" s="142"/>
      <c r="AN309" s="142"/>
      <c r="AO309" s="154"/>
      <c r="AP309" s="171"/>
      <c r="AQ309" s="172"/>
      <c r="AR309" s="172"/>
      <c r="AS309" s="173"/>
      <c r="AT309" s="174"/>
      <c r="AU309" s="174"/>
      <c r="AW309" s="175"/>
      <c r="AX309" s="176"/>
      <c r="AZ309" s="177"/>
      <c r="BA309" s="178"/>
    </row>
    <row r="310" spans="3:53" ht="30" customHeight="1">
      <c r="C310" s="160"/>
      <c r="D310" s="161"/>
      <c r="E310" s="148"/>
      <c r="F310" s="148"/>
      <c r="G310" s="148"/>
      <c r="H310" s="148"/>
      <c r="I310" s="148"/>
      <c r="J310" s="148"/>
      <c r="K310" s="149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247"/>
      <c r="Z310" s="247"/>
      <c r="AA310" s="247"/>
      <c r="AB310" s="247"/>
      <c r="AC310" s="196"/>
      <c r="AD310" s="197"/>
      <c r="AE310" s="198"/>
      <c r="AF310" s="151"/>
      <c r="AH310" s="143" t="str">
        <f t="shared" si="24"/>
        <v xml:space="preserve"> </v>
      </c>
      <c r="AI310" s="143" t="str">
        <f t="shared" si="25"/>
        <v xml:space="preserve">  </v>
      </c>
      <c r="AJ310" s="141" t="str">
        <f t="shared" si="26"/>
        <v/>
      </c>
      <c r="AK310" s="142"/>
      <c r="AL310" s="142"/>
      <c r="AM310" s="142"/>
      <c r="AN310" s="142"/>
      <c r="AO310" s="154"/>
      <c r="AP310" s="171"/>
      <c r="AQ310" s="172"/>
      <c r="AR310" s="179"/>
      <c r="AS310" s="174"/>
      <c r="AT310" s="174"/>
      <c r="AU310" s="156"/>
      <c r="AW310" s="175"/>
      <c r="AX310" s="180"/>
      <c r="AZ310" s="177"/>
      <c r="BA310" s="178"/>
    </row>
    <row r="311" spans="3:53" ht="30" customHeight="1">
      <c r="C311" s="160"/>
      <c r="D311" s="161"/>
      <c r="E311" s="148"/>
      <c r="F311" s="148"/>
      <c r="G311" s="148"/>
      <c r="H311" s="148"/>
      <c r="I311" s="148"/>
      <c r="J311" s="148"/>
      <c r="K311" s="149"/>
      <c r="L311" s="150"/>
      <c r="M311" s="150"/>
      <c r="N311" s="150"/>
      <c r="O311" s="150"/>
      <c r="P311" s="150"/>
      <c r="Q311" s="150"/>
      <c r="R311" s="150"/>
      <c r="S311" s="150"/>
      <c r="T311" s="150"/>
      <c r="U311" s="150"/>
      <c r="V311" s="150"/>
      <c r="W311" s="150"/>
      <c r="X311" s="150"/>
      <c r="Y311" s="247"/>
      <c r="Z311" s="247"/>
      <c r="AA311" s="247"/>
      <c r="AB311" s="247"/>
      <c r="AC311" s="196"/>
      <c r="AD311" s="197"/>
      <c r="AE311" s="198"/>
      <c r="AF311" s="151"/>
      <c r="AH311" s="143" t="str">
        <f t="shared" si="24"/>
        <v xml:space="preserve"> </v>
      </c>
      <c r="AI311" s="143" t="str">
        <f t="shared" si="25"/>
        <v xml:space="preserve">  </v>
      </c>
      <c r="AJ311" s="141" t="str">
        <f t="shared" si="26"/>
        <v/>
      </c>
      <c r="AK311" s="142"/>
      <c r="AL311" s="142"/>
      <c r="AM311" s="142"/>
      <c r="AN311" s="142"/>
      <c r="AO311" s="154"/>
      <c r="AP311" s="171"/>
      <c r="AQ311" s="172"/>
      <c r="AR311" s="179"/>
      <c r="AS311" s="174"/>
      <c r="AT311" s="174"/>
      <c r="AU311" s="156"/>
      <c r="AW311" s="182"/>
      <c r="AZ311" s="177"/>
      <c r="BA311" s="178"/>
    </row>
    <row r="312" spans="3:53" ht="30" customHeight="1">
      <c r="C312" s="160"/>
      <c r="D312" s="161"/>
      <c r="E312" s="148"/>
      <c r="F312" s="148"/>
      <c r="G312" s="148"/>
      <c r="H312" s="148"/>
      <c r="I312" s="148"/>
      <c r="J312" s="148"/>
      <c r="K312" s="149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247"/>
      <c r="Z312" s="247"/>
      <c r="AA312" s="247"/>
      <c r="AB312" s="247"/>
      <c r="AC312" s="196"/>
      <c r="AD312" s="197"/>
      <c r="AE312" s="198"/>
      <c r="AF312" s="151"/>
      <c r="AH312" s="143" t="str">
        <f t="shared" si="24"/>
        <v xml:space="preserve"> </v>
      </c>
      <c r="AI312" s="143" t="str">
        <f t="shared" si="25"/>
        <v xml:space="preserve">  </v>
      </c>
      <c r="AJ312" s="141" t="str">
        <f t="shared" si="26"/>
        <v/>
      </c>
      <c r="AK312" s="142"/>
      <c r="AL312" s="142"/>
      <c r="AM312" s="142"/>
      <c r="AN312" s="142"/>
      <c r="AO312" s="154"/>
      <c r="AP312" s="171"/>
      <c r="AQ312" s="172"/>
      <c r="AR312" s="179"/>
      <c r="AS312" s="174"/>
      <c r="AT312" s="174"/>
      <c r="AU312" s="156"/>
      <c r="AW312" s="182"/>
      <c r="AZ312" s="177"/>
      <c r="BA312" s="178"/>
    </row>
    <row r="313" spans="3:53" ht="30" customHeight="1">
      <c r="C313" s="160"/>
      <c r="D313" s="161"/>
      <c r="E313" s="148"/>
      <c r="F313" s="148"/>
      <c r="G313" s="148"/>
      <c r="H313" s="148"/>
      <c r="I313" s="148"/>
      <c r="J313" s="148"/>
      <c r="K313" s="149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247"/>
      <c r="Z313" s="247"/>
      <c r="AA313" s="247"/>
      <c r="AB313" s="247"/>
      <c r="AC313" s="196"/>
      <c r="AD313" s="197"/>
      <c r="AE313" s="198"/>
      <c r="AF313" s="151"/>
      <c r="AH313" s="143" t="str">
        <f t="shared" si="24"/>
        <v xml:space="preserve"> </v>
      </c>
      <c r="AI313" s="143" t="str">
        <f t="shared" si="25"/>
        <v xml:space="preserve">  </v>
      </c>
      <c r="AJ313" s="141" t="str">
        <f t="shared" si="26"/>
        <v/>
      </c>
      <c r="AK313" s="142"/>
      <c r="AL313" s="142"/>
      <c r="AM313" s="142"/>
      <c r="AN313" s="142"/>
      <c r="AO313" s="154"/>
      <c r="AP313" s="171"/>
      <c r="AQ313" s="172"/>
      <c r="AR313" s="174"/>
      <c r="AS313" s="174"/>
      <c r="AT313" s="174"/>
      <c r="AU313" s="156"/>
      <c r="AW313" s="182"/>
      <c r="AZ313" s="177"/>
      <c r="BA313" s="178"/>
    </row>
    <row r="314" spans="3:53" ht="30" customHeight="1">
      <c r="C314" s="160"/>
      <c r="D314" s="161"/>
      <c r="E314" s="148"/>
      <c r="F314" s="148"/>
      <c r="G314" s="148"/>
      <c r="H314" s="148"/>
      <c r="I314" s="148"/>
      <c r="J314" s="148"/>
      <c r="K314" s="149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247"/>
      <c r="Z314" s="247"/>
      <c r="AA314" s="247"/>
      <c r="AB314" s="247"/>
      <c r="AC314" s="196"/>
      <c r="AD314" s="197"/>
      <c r="AE314" s="198"/>
      <c r="AF314" s="151"/>
      <c r="AH314" s="143" t="str">
        <f t="shared" si="24"/>
        <v xml:space="preserve"> </v>
      </c>
      <c r="AI314" s="143" t="str">
        <f t="shared" si="25"/>
        <v xml:space="preserve">  </v>
      </c>
      <c r="AJ314" s="141" t="str">
        <f t="shared" si="26"/>
        <v/>
      </c>
      <c r="AK314" s="142"/>
      <c r="AL314" s="142"/>
      <c r="AM314" s="142"/>
      <c r="AN314" s="142"/>
      <c r="AO314" s="154"/>
      <c r="AP314" s="171"/>
      <c r="AQ314" s="172"/>
      <c r="AR314" s="179"/>
      <c r="AS314" s="174"/>
      <c r="AT314" s="174"/>
      <c r="AU314" s="156"/>
      <c r="AW314" s="182"/>
      <c r="AZ314" s="177"/>
      <c r="BA314" s="178"/>
    </row>
    <row r="315" spans="3:53" ht="30" customHeight="1">
      <c r="C315" s="160"/>
      <c r="D315" s="161"/>
      <c r="E315" s="148"/>
      <c r="F315" s="148"/>
      <c r="G315" s="148"/>
      <c r="H315" s="148"/>
      <c r="I315" s="148"/>
      <c r="J315" s="148"/>
      <c r="K315" s="149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247"/>
      <c r="Z315" s="247"/>
      <c r="AA315" s="247"/>
      <c r="AB315" s="247"/>
      <c r="AC315" s="196"/>
      <c r="AD315" s="197"/>
      <c r="AE315" s="198"/>
      <c r="AF315" s="151"/>
      <c r="AH315" s="143" t="str">
        <f t="shared" si="24"/>
        <v xml:space="preserve"> </v>
      </c>
      <c r="AI315" s="143" t="str">
        <f t="shared" si="25"/>
        <v xml:space="preserve">  </v>
      </c>
      <c r="AJ315" s="141" t="str">
        <f t="shared" si="26"/>
        <v/>
      </c>
      <c r="AK315" s="142"/>
      <c r="AL315" s="142"/>
      <c r="AM315" s="142"/>
      <c r="AN315" s="142"/>
      <c r="AO315" s="154"/>
      <c r="AP315" s="171"/>
      <c r="AQ315" s="172"/>
      <c r="AR315" s="179"/>
      <c r="AS315" s="174"/>
      <c r="AT315" s="174"/>
      <c r="AU315" s="156"/>
      <c r="AW315" s="182"/>
      <c r="AZ315" s="177"/>
      <c r="BA315" s="178"/>
    </row>
    <row r="316" spans="3:53" ht="30" customHeight="1" thickBot="1">
      <c r="C316" s="160"/>
      <c r="D316" s="161"/>
      <c r="E316" s="148"/>
      <c r="F316" s="148"/>
      <c r="G316" s="148"/>
      <c r="H316" s="148"/>
      <c r="I316" s="148"/>
      <c r="J316" s="148"/>
      <c r="K316" s="149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247"/>
      <c r="Z316" s="247"/>
      <c r="AA316" s="247"/>
      <c r="AB316" s="247"/>
      <c r="AC316" s="196"/>
      <c r="AD316" s="197"/>
      <c r="AE316" s="198"/>
      <c r="AF316" s="151"/>
      <c r="AH316" s="143" t="str">
        <f t="shared" si="24"/>
        <v xml:space="preserve"> </v>
      </c>
      <c r="AI316" s="143" t="str">
        <f t="shared" si="25"/>
        <v xml:space="preserve">  </v>
      </c>
      <c r="AJ316" s="141" t="str">
        <f t="shared" si="26"/>
        <v/>
      </c>
      <c r="AK316" s="183"/>
      <c r="AL316" s="183"/>
      <c r="AM316" s="183"/>
      <c r="AN316" s="183"/>
      <c r="AO316" s="184"/>
      <c r="AP316" s="171"/>
      <c r="AQ316" s="172"/>
      <c r="AR316" s="179"/>
      <c r="AS316" s="174"/>
      <c r="AT316" s="174"/>
      <c r="AU316" s="185"/>
      <c r="AW316" s="186"/>
      <c r="AX316" s="187"/>
      <c r="AY316" s="187"/>
      <c r="AZ316" s="188"/>
      <c r="BA316" s="189"/>
    </row>
    <row r="317" spans="3:53" ht="30" customHeight="1" thickBot="1">
      <c r="C317" s="146"/>
      <c r="D317" s="147"/>
      <c r="E317" s="148"/>
      <c r="F317" s="148"/>
      <c r="G317" s="148"/>
      <c r="H317" s="148"/>
      <c r="I317" s="148"/>
      <c r="J317" s="148"/>
      <c r="K317" s="149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247"/>
      <c r="Z317" s="247"/>
      <c r="AA317" s="247"/>
      <c r="AB317" s="247"/>
      <c r="AC317" s="196"/>
      <c r="AD317" s="197"/>
      <c r="AE317" s="198"/>
      <c r="AF317" s="151"/>
      <c r="AH317" s="143" t="str">
        <f t="shared" si="24"/>
        <v xml:space="preserve"> </v>
      </c>
      <c r="AI317" s="143" t="str">
        <f t="shared" si="25"/>
        <v xml:space="preserve">  </v>
      </c>
      <c r="AJ317" s="141" t="str">
        <f t="shared" si="26"/>
        <v/>
      </c>
      <c r="AK317" s="153"/>
      <c r="AL317" s="153"/>
      <c r="AM317" s="153"/>
      <c r="AN317" s="153"/>
      <c r="AO317" s="154"/>
      <c r="AP317" s="143"/>
      <c r="AQ317" s="143"/>
      <c r="AR317" s="143"/>
      <c r="AS317" s="155"/>
      <c r="AT317" s="155"/>
      <c r="AU317" s="156"/>
      <c r="AW317" s="157"/>
      <c r="AX317" s="158"/>
      <c r="AY317" s="158"/>
      <c r="AZ317" s="158"/>
      <c r="BA317" s="159"/>
    </row>
    <row r="318" spans="3:53" ht="30" customHeight="1">
      <c r="C318" s="160"/>
      <c r="D318" s="161"/>
      <c r="E318" s="148"/>
      <c r="F318" s="148"/>
      <c r="G318" s="148"/>
      <c r="H318" s="148"/>
      <c r="I318" s="148"/>
      <c r="J318" s="148"/>
      <c r="K318" s="149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247"/>
      <c r="Z318" s="247"/>
      <c r="AA318" s="247"/>
      <c r="AB318" s="247"/>
      <c r="AC318" s="196"/>
      <c r="AD318" s="197"/>
      <c r="AE318" s="198"/>
      <c r="AF318" s="151"/>
      <c r="AH318" s="143" t="str">
        <f t="shared" si="24"/>
        <v xml:space="preserve"> </v>
      </c>
      <c r="AI318" s="143" t="str">
        <f t="shared" si="25"/>
        <v xml:space="preserve">  </v>
      </c>
      <c r="AJ318" s="141" t="str">
        <f t="shared" si="26"/>
        <v/>
      </c>
      <c r="AK318" s="142"/>
      <c r="AL318" s="142"/>
      <c r="AM318" s="142"/>
      <c r="AN318" s="142"/>
      <c r="AO318" s="154"/>
      <c r="AP318" s="165"/>
      <c r="AQ318" s="165"/>
      <c r="AR318" s="166"/>
      <c r="AS318" s="140"/>
      <c r="AT318" s="167"/>
      <c r="AU318" s="168"/>
      <c r="AW318" s="169"/>
      <c r="AX318" s="170"/>
      <c r="AY318" s="158"/>
      <c r="AZ318" s="158"/>
      <c r="BA318" s="159"/>
    </row>
    <row r="319" spans="3:53" ht="30" customHeight="1">
      <c r="C319" s="160"/>
      <c r="D319" s="161"/>
      <c r="E319" s="148"/>
      <c r="F319" s="148"/>
      <c r="G319" s="148"/>
      <c r="H319" s="148"/>
      <c r="I319" s="148"/>
      <c r="J319" s="148"/>
      <c r="K319" s="149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247"/>
      <c r="Z319" s="247"/>
      <c r="AA319" s="247"/>
      <c r="AB319" s="247"/>
      <c r="AC319" s="196"/>
      <c r="AD319" s="197"/>
      <c r="AE319" s="198"/>
      <c r="AF319" s="151"/>
      <c r="AH319" s="143" t="str">
        <f t="shared" si="24"/>
        <v xml:space="preserve"> </v>
      </c>
      <c r="AI319" s="143" t="str">
        <f t="shared" si="25"/>
        <v xml:space="preserve">  </v>
      </c>
      <c r="AJ319" s="141" t="str">
        <f t="shared" si="26"/>
        <v/>
      </c>
      <c r="AK319" s="142"/>
      <c r="AL319" s="142"/>
      <c r="AM319" s="142"/>
      <c r="AN319" s="142"/>
      <c r="AO319" s="154"/>
      <c r="AP319" s="171"/>
      <c r="AQ319" s="172"/>
      <c r="AR319" s="172"/>
      <c r="AS319" s="173"/>
      <c r="AT319" s="174"/>
      <c r="AU319" s="174"/>
      <c r="AW319" s="175"/>
      <c r="AX319" s="176"/>
      <c r="AZ319" s="177"/>
      <c r="BA319" s="178"/>
    </row>
    <row r="320" spans="3:53" ht="30" customHeight="1">
      <c r="C320" s="160"/>
      <c r="D320" s="161"/>
      <c r="E320" s="148"/>
      <c r="F320" s="148"/>
      <c r="G320" s="148"/>
      <c r="H320" s="148"/>
      <c r="I320" s="148"/>
      <c r="J320" s="148"/>
      <c r="K320" s="149"/>
      <c r="L320" s="150"/>
      <c r="M320" s="150"/>
      <c r="N320" s="150"/>
      <c r="O320" s="150"/>
      <c r="P320" s="150"/>
      <c r="Q320" s="150"/>
      <c r="R320" s="150"/>
      <c r="S320" s="150"/>
      <c r="T320" s="150"/>
      <c r="U320" s="150"/>
      <c r="V320" s="150"/>
      <c r="W320" s="150"/>
      <c r="X320" s="150"/>
      <c r="Y320" s="247"/>
      <c r="Z320" s="247"/>
      <c r="AA320" s="247"/>
      <c r="AB320" s="247"/>
      <c r="AC320" s="196"/>
      <c r="AD320" s="197"/>
      <c r="AE320" s="198"/>
      <c r="AF320" s="151"/>
      <c r="AH320" s="143" t="str">
        <f t="shared" si="24"/>
        <v xml:space="preserve"> </v>
      </c>
      <c r="AI320" s="143" t="str">
        <f t="shared" si="25"/>
        <v xml:space="preserve">  </v>
      </c>
      <c r="AJ320" s="141" t="str">
        <f t="shared" si="26"/>
        <v/>
      </c>
      <c r="AK320" s="142"/>
      <c r="AL320" s="142"/>
      <c r="AM320" s="142"/>
      <c r="AN320" s="142"/>
      <c r="AO320" s="154"/>
      <c r="AP320" s="171"/>
      <c r="AQ320" s="172"/>
      <c r="AR320" s="179"/>
      <c r="AS320" s="174"/>
      <c r="AT320" s="174"/>
      <c r="AU320" s="156"/>
      <c r="AW320" s="175"/>
      <c r="AX320" s="180"/>
      <c r="AZ320" s="177"/>
      <c r="BA320" s="178"/>
    </row>
    <row r="321" spans="3:53" ht="30" customHeight="1">
      <c r="C321" s="160"/>
      <c r="D321" s="161"/>
      <c r="E321" s="148"/>
      <c r="F321" s="148"/>
      <c r="G321" s="148"/>
      <c r="H321" s="148"/>
      <c r="I321" s="148"/>
      <c r="J321" s="148"/>
      <c r="K321" s="149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247"/>
      <c r="Z321" s="247"/>
      <c r="AA321" s="247"/>
      <c r="AB321" s="247"/>
      <c r="AC321" s="196"/>
      <c r="AD321" s="197"/>
      <c r="AE321" s="198"/>
      <c r="AF321" s="151"/>
      <c r="AH321" s="143" t="str">
        <f t="shared" si="24"/>
        <v xml:space="preserve"> </v>
      </c>
      <c r="AI321" s="143" t="str">
        <f t="shared" si="25"/>
        <v xml:space="preserve">  </v>
      </c>
      <c r="AJ321" s="141" t="str">
        <f t="shared" si="26"/>
        <v/>
      </c>
      <c r="AK321" s="142"/>
      <c r="AL321" s="142"/>
      <c r="AM321" s="142"/>
      <c r="AN321" s="142"/>
      <c r="AO321" s="154"/>
      <c r="AP321" s="171"/>
      <c r="AQ321" s="172"/>
      <c r="AR321" s="179"/>
      <c r="AS321" s="174"/>
      <c r="AT321" s="174"/>
      <c r="AU321" s="156"/>
      <c r="AW321" s="182"/>
      <c r="AZ321" s="177"/>
      <c r="BA321" s="178"/>
    </row>
    <row r="322" spans="3:53" ht="30" customHeight="1">
      <c r="C322" s="160"/>
      <c r="D322" s="161"/>
      <c r="E322" s="148"/>
      <c r="F322" s="148"/>
      <c r="G322" s="148"/>
      <c r="H322" s="148"/>
      <c r="I322" s="148"/>
      <c r="J322" s="148"/>
      <c r="K322" s="149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247"/>
      <c r="Z322" s="247"/>
      <c r="AA322" s="247"/>
      <c r="AB322" s="247"/>
      <c r="AC322" s="196"/>
      <c r="AD322" s="197"/>
      <c r="AE322" s="198"/>
      <c r="AF322" s="151"/>
      <c r="AH322" s="143" t="str">
        <f t="shared" si="24"/>
        <v xml:space="preserve"> </v>
      </c>
      <c r="AI322" s="143" t="str">
        <f t="shared" si="25"/>
        <v xml:space="preserve">  </v>
      </c>
      <c r="AJ322" s="141" t="str">
        <f t="shared" si="26"/>
        <v/>
      </c>
      <c r="AK322" s="142"/>
      <c r="AL322" s="142"/>
      <c r="AM322" s="142"/>
      <c r="AN322" s="142"/>
      <c r="AO322" s="154"/>
      <c r="AP322" s="171"/>
      <c r="AQ322" s="172"/>
      <c r="AR322" s="179"/>
      <c r="AS322" s="174"/>
      <c r="AT322" s="174"/>
      <c r="AU322" s="156"/>
      <c r="AW322" s="182"/>
      <c r="AZ322" s="177"/>
      <c r="BA322" s="178"/>
    </row>
    <row r="323" spans="3:53" ht="30" customHeight="1">
      <c r="C323" s="160"/>
      <c r="D323" s="161"/>
      <c r="E323" s="148"/>
      <c r="F323" s="148"/>
      <c r="G323" s="148"/>
      <c r="H323" s="148"/>
      <c r="I323" s="148"/>
      <c r="J323" s="148"/>
      <c r="K323" s="149"/>
      <c r="L323" s="150"/>
      <c r="M323" s="150"/>
      <c r="N323" s="150"/>
      <c r="O323" s="150"/>
      <c r="P323" s="150"/>
      <c r="Q323" s="150"/>
      <c r="R323" s="150"/>
      <c r="S323" s="150"/>
      <c r="T323" s="150"/>
      <c r="U323" s="150"/>
      <c r="V323" s="150"/>
      <c r="W323" s="150"/>
      <c r="X323" s="150"/>
      <c r="Y323" s="247"/>
      <c r="Z323" s="247"/>
      <c r="AA323" s="247"/>
      <c r="AB323" s="247"/>
      <c r="AC323" s="196"/>
      <c r="AD323" s="197"/>
      <c r="AE323" s="198"/>
      <c r="AF323" s="151"/>
      <c r="AH323" s="143" t="str">
        <f t="shared" si="24"/>
        <v xml:space="preserve"> </v>
      </c>
      <c r="AI323" s="143" t="str">
        <f t="shared" si="25"/>
        <v xml:space="preserve">  </v>
      </c>
      <c r="AJ323" s="141" t="str">
        <f t="shared" si="26"/>
        <v/>
      </c>
      <c r="AK323" s="142"/>
      <c r="AL323" s="142"/>
      <c r="AM323" s="142"/>
      <c r="AN323" s="142"/>
      <c r="AO323" s="154"/>
      <c r="AP323" s="171"/>
      <c r="AQ323" s="172"/>
      <c r="AR323" s="174"/>
      <c r="AS323" s="174"/>
      <c r="AT323" s="174"/>
      <c r="AU323" s="156"/>
      <c r="AW323" s="182"/>
      <c r="AZ323" s="177"/>
      <c r="BA323" s="178"/>
    </row>
    <row r="324" spans="3:53" ht="30" customHeight="1">
      <c r="C324" s="160"/>
      <c r="D324" s="161"/>
      <c r="E324" s="148"/>
      <c r="F324" s="148"/>
      <c r="G324" s="148"/>
      <c r="H324" s="148"/>
      <c r="I324" s="148"/>
      <c r="J324" s="148"/>
      <c r="K324" s="149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247"/>
      <c r="Z324" s="247"/>
      <c r="AA324" s="247"/>
      <c r="AB324" s="247"/>
      <c r="AC324" s="196"/>
      <c r="AD324" s="197"/>
      <c r="AE324" s="198"/>
      <c r="AF324" s="151"/>
      <c r="AH324" s="143" t="str">
        <f t="shared" si="24"/>
        <v xml:space="preserve"> </v>
      </c>
      <c r="AI324" s="143" t="str">
        <f t="shared" si="25"/>
        <v xml:space="preserve">  </v>
      </c>
      <c r="AJ324" s="141" t="str">
        <f t="shared" si="26"/>
        <v/>
      </c>
      <c r="AK324" s="142"/>
      <c r="AL324" s="142"/>
      <c r="AM324" s="142"/>
      <c r="AN324" s="142"/>
      <c r="AO324" s="154"/>
      <c r="AP324" s="171"/>
      <c r="AQ324" s="172"/>
      <c r="AR324" s="179"/>
      <c r="AS324" s="174"/>
      <c r="AT324" s="174"/>
      <c r="AU324" s="156"/>
      <c r="AW324" s="182"/>
      <c r="AZ324" s="177"/>
      <c r="BA324" s="178"/>
    </row>
    <row r="325" spans="3:53" ht="30" customHeight="1">
      <c r="C325" s="160"/>
      <c r="D325" s="161"/>
      <c r="E325" s="148"/>
      <c r="F325" s="148"/>
      <c r="G325" s="148"/>
      <c r="H325" s="148"/>
      <c r="I325" s="148"/>
      <c r="J325" s="148"/>
      <c r="K325" s="149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247"/>
      <c r="Z325" s="247"/>
      <c r="AA325" s="247"/>
      <c r="AB325" s="247"/>
      <c r="AC325" s="196"/>
      <c r="AD325" s="197"/>
      <c r="AE325" s="198"/>
      <c r="AF325" s="151"/>
      <c r="AH325" s="143" t="str">
        <f t="shared" si="24"/>
        <v xml:space="preserve"> </v>
      </c>
      <c r="AI325" s="143" t="str">
        <f t="shared" si="25"/>
        <v xml:space="preserve">  </v>
      </c>
      <c r="AJ325" s="141" t="str">
        <f t="shared" si="26"/>
        <v/>
      </c>
      <c r="AK325" s="142"/>
      <c r="AL325" s="142"/>
      <c r="AM325" s="142"/>
      <c r="AN325" s="142"/>
      <c r="AO325" s="154"/>
      <c r="AP325" s="171"/>
      <c r="AQ325" s="172"/>
      <c r="AR325" s="179"/>
      <c r="AS325" s="174"/>
      <c r="AT325" s="174"/>
      <c r="AU325" s="156"/>
      <c r="AW325" s="182"/>
      <c r="AZ325" s="177"/>
      <c r="BA325" s="178"/>
    </row>
    <row r="326" spans="3:53" ht="30" customHeight="1" thickBot="1">
      <c r="C326" s="160"/>
      <c r="D326" s="161"/>
      <c r="E326" s="148"/>
      <c r="F326" s="148"/>
      <c r="G326" s="148"/>
      <c r="H326" s="148"/>
      <c r="I326" s="148"/>
      <c r="J326" s="148"/>
      <c r="K326" s="149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247"/>
      <c r="Z326" s="247"/>
      <c r="AA326" s="247"/>
      <c r="AB326" s="247"/>
      <c r="AC326" s="196"/>
      <c r="AD326" s="197"/>
      <c r="AE326" s="198"/>
      <c r="AF326" s="151"/>
      <c r="AH326" s="143" t="str">
        <f t="shared" si="24"/>
        <v xml:space="preserve"> </v>
      </c>
      <c r="AI326" s="143" t="str">
        <f t="shared" si="25"/>
        <v xml:space="preserve">  </v>
      </c>
      <c r="AJ326" s="141" t="str">
        <f t="shared" si="26"/>
        <v/>
      </c>
      <c r="AK326" s="183"/>
      <c r="AL326" s="183"/>
      <c r="AM326" s="183"/>
      <c r="AN326" s="183"/>
      <c r="AO326" s="184"/>
      <c r="AP326" s="171"/>
      <c r="AQ326" s="172"/>
      <c r="AR326" s="179"/>
      <c r="AS326" s="174"/>
      <c r="AT326" s="174"/>
      <c r="AU326" s="185"/>
      <c r="AW326" s="186"/>
      <c r="AX326" s="187"/>
      <c r="AY326" s="187"/>
      <c r="AZ326" s="188"/>
      <c r="BA326" s="189"/>
    </row>
    <row r="327" spans="3:53" ht="30" customHeight="1" thickBot="1">
      <c r="C327" s="146"/>
      <c r="D327" s="147"/>
      <c r="E327" s="148"/>
      <c r="F327" s="148"/>
      <c r="G327" s="148"/>
      <c r="H327" s="148"/>
      <c r="I327" s="148"/>
      <c r="J327" s="148"/>
      <c r="K327" s="149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247"/>
      <c r="Z327" s="247"/>
      <c r="AA327" s="247"/>
      <c r="AB327" s="247"/>
      <c r="AC327" s="196"/>
      <c r="AD327" s="197"/>
      <c r="AE327" s="198"/>
      <c r="AF327" s="151"/>
      <c r="AH327" s="143" t="str">
        <f t="shared" si="24"/>
        <v xml:space="preserve"> </v>
      </c>
      <c r="AI327" s="143" t="str">
        <f t="shared" si="25"/>
        <v xml:space="preserve">  </v>
      </c>
      <c r="AJ327" s="141" t="str">
        <f t="shared" si="26"/>
        <v/>
      </c>
      <c r="AK327" s="153"/>
      <c r="AL327" s="153"/>
      <c r="AM327" s="153"/>
      <c r="AN327" s="153"/>
      <c r="AO327" s="154"/>
      <c r="AP327" s="143"/>
      <c r="AQ327" s="143"/>
      <c r="AR327" s="143"/>
      <c r="AS327" s="155"/>
      <c r="AT327" s="155"/>
      <c r="AU327" s="156"/>
      <c r="AW327" s="157"/>
      <c r="AX327" s="158"/>
      <c r="AY327" s="158"/>
      <c r="AZ327" s="158"/>
      <c r="BA327" s="159"/>
    </row>
    <row r="328" spans="3:53" ht="30" customHeight="1">
      <c r="C328" s="160"/>
      <c r="D328" s="161"/>
      <c r="E328" s="148"/>
      <c r="F328" s="148"/>
      <c r="G328" s="148"/>
      <c r="H328" s="148"/>
      <c r="I328" s="148"/>
      <c r="J328" s="148"/>
      <c r="K328" s="149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247"/>
      <c r="Z328" s="247"/>
      <c r="AA328" s="247"/>
      <c r="AB328" s="247"/>
      <c r="AC328" s="196"/>
      <c r="AD328" s="197"/>
      <c r="AE328" s="198"/>
      <c r="AF328" s="151"/>
      <c r="AH328" s="143" t="str">
        <f t="shared" si="24"/>
        <v xml:space="preserve"> </v>
      </c>
      <c r="AI328" s="143" t="str">
        <f t="shared" si="25"/>
        <v xml:space="preserve">  </v>
      </c>
      <c r="AJ328" s="141" t="str">
        <f t="shared" si="26"/>
        <v/>
      </c>
      <c r="AK328" s="142"/>
      <c r="AL328" s="142"/>
      <c r="AM328" s="142"/>
      <c r="AN328" s="142"/>
      <c r="AO328" s="154"/>
      <c r="AP328" s="165"/>
      <c r="AQ328" s="165"/>
      <c r="AR328" s="166"/>
      <c r="AS328" s="140"/>
      <c r="AT328" s="167"/>
      <c r="AU328" s="168"/>
      <c r="AW328" s="169"/>
      <c r="AX328" s="170"/>
      <c r="AY328" s="158"/>
      <c r="AZ328" s="158"/>
      <c r="BA328" s="159"/>
    </row>
    <row r="329" spans="3:53" ht="30" customHeight="1">
      <c r="C329" s="160"/>
      <c r="D329" s="161"/>
      <c r="E329" s="148"/>
      <c r="F329" s="148"/>
      <c r="G329" s="148"/>
      <c r="H329" s="148"/>
      <c r="I329" s="148"/>
      <c r="J329" s="148"/>
      <c r="K329" s="149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247"/>
      <c r="Z329" s="247"/>
      <c r="AA329" s="247"/>
      <c r="AB329" s="247"/>
      <c r="AC329" s="196"/>
      <c r="AD329" s="197"/>
      <c r="AE329" s="198"/>
      <c r="AF329" s="151"/>
      <c r="AH329" s="143" t="str">
        <f t="shared" si="24"/>
        <v xml:space="preserve"> </v>
      </c>
      <c r="AI329" s="143" t="str">
        <f t="shared" si="25"/>
        <v xml:space="preserve">  </v>
      </c>
      <c r="AJ329" s="141" t="str">
        <f t="shared" si="26"/>
        <v/>
      </c>
      <c r="AK329" s="142"/>
      <c r="AL329" s="142"/>
      <c r="AM329" s="142"/>
      <c r="AN329" s="142"/>
      <c r="AO329" s="154"/>
      <c r="AP329" s="171"/>
      <c r="AQ329" s="172"/>
      <c r="AR329" s="172"/>
      <c r="AS329" s="173"/>
      <c r="AT329" s="174"/>
      <c r="AU329" s="174"/>
      <c r="AW329" s="175"/>
      <c r="AX329" s="176"/>
      <c r="AZ329" s="177"/>
      <c r="BA329" s="178"/>
    </row>
    <row r="330" spans="3:53" ht="30" customHeight="1">
      <c r="C330" s="160"/>
      <c r="D330" s="161"/>
      <c r="E330" s="148"/>
      <c r="F330" s="148"/>
      <c r="G330" s="148"/>
      <c r="H330" s="148"/>
      <c r="I330" s="148"/>
      <c r="J330" s="148"/>
      <c r="K330" s="149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247"/>
      <c r="Z330" s="247"/>
      <c r="AA330" s="247"/>
      <c r="AB330" s="247"/>
      <c r="AC330" s="196"/>
      <c r="AD330" s="197"/>
      <c r="AE330" s="198"/>
      <c r="AF330" s="151"/>
      <c r="AH330" s="143" t="str">
        <f t="shared" si="24"/>
        <v xml:space="preserve"> </v>
      </c>
      <c r="AI330" s="143" t="str">
        <f t="shared" si="25"/>
        <v xml:space="preserve">  </v>
      </c>
      <c r="AJ330" s="141" t="str">
        <f t="shared" si="26"/>
        <v/>
      </c>
      <c r="AK330" s="142"/>
      <c r="AL330" s="142"/>
      <c r="AM330" s="142"/>
      <c r="AN330" s="142"/>
      <c r="AO330" s="154"/>
      <c r="AP330" s="171"/>
      <c r="AQ330" s="172"/>
      <c r="AR330" s="179"/>
      <c r="AS330" s="174"/>
      <c r="AT330" s="174"/>
      <c r="AU330" s="156"/>
      <c r="AW330" s="175"/>
      <c r="AX330" s="180"/>
      <c r="AZ330" s="177"/>
      <c r="BA330" s="178"/>
    </row>
    <row r="331" spans="3:53" ht="30" customHeight="1">
      <c r="C331" s="160"/>
      <c r="D331" s="161"/>
      <c r="E331" s="148"/>
      <c r="F331" s="148"/>
      <c r="G331" s="148"/>
      <c r="H331" s="148"/>
      <c r="I331" s="148"/>
      <c r="J331" s="148"/>
      <c r="K331" s="149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247"/>
      <c r="Z331" s="247"/>
      <c r="AA331" s="247"/>
      <c r="AB331" s="247"/>
      <c r="AC331" s="196"/>
      <c r="AD331" s="197"/>
      <c r="AE331" s="198"/>
      <c r="AF331" s="151"/>
      <c r="AH331" s="143" t="str">
        <f t="shared" si="24"/>
        <v xml:space="preserve"> </v>
      </c>
      <c r="AI331" s="143" t="str">
        <f t="shared" si="25"/>
        <v xml:space="preserve">  </v>
      </c>
      <c r="AJ331" s="141" t="str">
        <f t="shared" si="26"/>
        <v/>
      </c>
      <c r="AK331" s="142"/>
      <c r="AL331" s="142"/>
      <c r="AM331" s="142"/>
      <c r="AN331" s="142"/>
      <c r="AO331" s="154"/>
      <c r="AP331" s="171"/>
      <c r="AQ331" s="172"/>
      <c r="AR331" s="179"/>
      <c r="AS331" s="174"/>
      <c r="AT331" s="174"/>
      <c r="AU331" s="156"/>
      <c r="AW331" s="182"/>
      <c r="AZ331" s="177"/>
      <c r="BA331" s="178"/>
    </row>
    <row r="332" spans="3:53" ht="30" customHeight="1">
      <c r="C332" s="160"/>
      <c r="D332" s="161"/>
      <c r="E332" s="148"/>
      <c r="F332" s="148"/>
      <c r="G332" s="148"/>
      <c r="H332" s="148"/>
      <c r="I332" s="148"/>
      <c r="J332" s="148"/>
      <c r="K332" s="149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247"/>
      <c r="Z332" s="247"/>
      <c r="AA332" s="247"/>
      <c r="AB332" s="247"/>
      <c r="AC332" s="196"/>
      <c r="AD332" s="197"/>
      <c r="AE332" s="198"/>
      <c r="AF332" s="151"/>
      <c r="AH332" s="143" t="str">
        <f t="shared" si="24"/>
        <v xml:space="preserve"> </v>
      </c>
      <c r="AI332" s="143" t="str">
        <f t="shared" si="25"/>
        <v xml:space="preserve">  </v>
      </c>
      <c r="AJ332" s="141" t="str">
        <f t="shared" si="26"/>
        <v/>
      </c>
      <c r="AK332" s="142"/>
      <c r="AL332" s="142"/>
      <c r="AM332" s="142"/>
      <c r="AN332" s="142"/>
      <c r="AO332" s="154"/>
      <c r="AP332" s="171"/>
      <c r="AQ332" s="172"/>
      <c r="AR332" s="179"/>
      <c r="AS332" s="174"/>
      <c r="AT332" s="174"/>
      <c r="AU332" s="156"/>
      <c r="AW332" s="182"/>
      <c r="AZ332" s="177"/>
      <c r="BA332" s="178"/>
    </row>
    <row r="333" spans="3:53" ht="30" customHeight="1">
      <c r="C333" s="160"/>
      <c r="D333" s="161"/>
      <c r="E333" s="148"/>
      <c r="F333" s="148"/>
      <c r="G333" s="148"/>
      <c r="H333" s="148"/>
      <c r="I333" s="148"/>
      <c r="J333" s="148"/>
      <c r="K333" s="149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247"/>
      <c r="Z333" s="247"/>
      <c r="AA333" s="247"/>
      <c r="AB333" s="247"/>
      <c r="AC333" s="196"/>
      <c r="AD333" s="197"/>
      <c r="AE333" s="198"/>
      <c r="AF333" s="151"/>
      <c r="AH333" s="143" t="str">
        <f t="shared" si="24"/>
        <v xml:space="preserve"> </v>
      </c>
      <c r="AI333" s="143" t="str">
        <f t="shared" si="25"/>
        <v xml:space="preserve">  </v>
      </c>
      <c r="AJ333" s="141" t="str">
        <f t="shared" si="26"/>
        <v/>
      </c>
      <c r="AK333" s="142"/>
      <c r="AL333" s="142"/>
      <c r="AM333" s="142"/>
      <c r="AN333" s="142"/>
      <c r="AO333" s="154"/>
      <c r="AP333" s="171"/>
      <c r="AQ333" s="172"/>
      <c r="AR333" s="174"/>
      <c r="AS333" s="174"/>
      <c r="AT333" s="174"/>
      <c r="AU333" s="156"/>
      <c r="AW333" s="182"/>
      <c r="AZ333" s="177"/>
      <c r="BA333" s="178"/>
    </row>
    <row r="334" spans="3:53" ht="30" customHeight="1">
      <c r="C334" s="160"/>
      <c r="D334" s="161"/>
      <c r="E334" s="148"/>
      <c r="F334" s="148"/>
      <c r="G334" s="148"/>
      <c r="H334" s="148"/>
      <c r="I334" s="148"/>
      <c r="J334" s="148"/>
      <c r="K334" s="149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247"/>
      <c r="Z334" s="247"/>
      <c r="AA334" s="247"/>
      <c r="AB334" s="247"/>
      <c r="AC334" s="196"/>
      <c r="AD334" s="197"/>
      <c r="AE334" s="198"/>
      <c r="AF334" s="151"/>
      <c r="AH334" s="143" t="str">
        <f t="shared" si="24"/>
        <v xml:space="preserve"> </v>
      </c>
      <c r="AI334" s="143" t="str">
        <f t="shared" si="25"/>
        <v xml:space="preserve">  </v>
      </c>
      <c r="AJ334" s="141" t="str">
        <f t="shared" si="26"/>
        <v/>
      </c>
      <c r="AK334" s="142"/>
      <c r="AL334" s="142"/>
      <c r="AM334" s="142"/>
      <c r="AN334" s="142"/>
      <c r="AO334" s="154"/>
      <c r="AP334" s="171"/>
      <c r="AQ334" s="172"/>
      <c r="AR334" s="179"/>
      <c r="AS334" s="174"/>
      <c r="AT334" s="174"/>
      <c r="AU334" s="156"/>
      <c r="AW334" s="182"/>
      <c r="AZ334" s="177"/>
      <c r="BA334" s="178"/>
    </row>
    <row r="335" spans="3:53" ht="30" customHeight="1">
      <c r="C335" s="160"/>
      <c r="D335" s="161"/>
      <c r="E335" s="148"/>
      <c r="F335" s="148"/>
      <c r="G335" s="148"/>
      <c r="H335" s="148"/>
      <c r="I335" s="148"/>
      <c r="J335" s="148"/>
      <c r="K335" s="149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247"/>
      <c r="Z335" s="247"/>
      <c r="AA335" s="247"/>
      <c r="AB335" s="247"/>
      <c r="AC335" s="196"/>
      <c r="AD335" s="197"/>
      <c r="AE335" s="198"/>
      <c r="AF335" s="151"/>
      <c r="AH335" s="143" t="str">
        <f t="shared" si="24"/>
        <v xml:space="preserve"> </v>
      </c>
      <c r="AI335" s="143" t="str">
        <f t="shared" si="25"/>
        <v xml:space="preserve">  </v>
      </c>
      <c r="AJ335" s="141" t="str">
        <f t="shared" si="26"/>
        <v/>
      </c>
      <c r="AK335" s="142"/>
      <c r="AL335" s="142"/>
      <c r="AM335" s="142"/>
      <c r="AN335" s="142"/>
      <c r="AO335" s="154"/>
      <c r="AP335" s="171"/>
      <c r="AQ335" s="172"/>
      <c r="AR335" s="179"/>
      <c r="AS335" s="174"/>
      <c r="AT335" s="174"/>
      <c r="AU335" s="156"/>
      <c r="AW335" s="182"/>
      <c r="AZ335" s="177"/>
      <c r="BA335" s="178"/>
    </row>
    <row r="336" spans="3:53" ht="30" customHeight="1" thickBot="1">
      <c r="C336" s="160"/>
      <c r="D336" s="161"/>
      <c r="E336" s="148"/>
      <c r="F336" s="148"/>
      <c r="G336" s="148"/>
      <c r="H336" s="148"/>
      <c r="I336" s="148"/>
      <c r="J336" s="148"/>
      <c r="K336" s="149"/>
      <c r="L336" s="150"/>
      <c r="M336" s="150"/>
      <c r="N336" s="150"/>
      <c r="O336" s="150"/>
      <c r="P336" s="150"/>
      <c r="Q336" s="150"/>
      <c r="R336" s="150"/>
      <c r="S336" s="150"/>
      <c r="T336" s="150"/>
      <c r="U336" s="150"/>
      <c r="V336" s="150"/>
      <c r="W336" s="150"/>
      <c r="X336" s="150"/>
      <c r="Y336" s="247"/>
      <c r="Z336" s="247"/>
      <c r="AA336" s="247"/>
      <c r="AB336" s="247"/>
      <c r="AC336" s="196"/>
      <c r="AD336" s="197"/>
      <c r="AE336" s="198"/>
      <c r="AF336" s="151"/>
      <c r="AH336" s="143" t="str">
        <f t="shared" si="24"/>
        <v xml:space="preserve"> </v>
      </c>
      <c r="AI336" s="143" t="str">
        <f t="shared" si="25"/>
        <v xml:space="preserve">  </v>
      </c>
      <c r="AJ336" s="141" t="str">
        <f t="shared" si="26"/>
        <v/>
      </c>
      <c r="AK336" s="183"/>
      <c r="AL336" s="183"/>
      <c r="AM336" s="183"/>
      <c r="AN336" s="183"/>
      <c r="AO336" s="184"/>
      <c r="AP336" s="171"/>
      <c r="AQ336" s="172"/>
      <c r="AR336" s="179"/>
      <c r="AS336" s="174"/>
      <c r="AT336" s="174"/>
      <c r="AU336" s="185"/>
      <c r="AW336" s="186"/>
      <c r="AX336" s="187"/>
      <c r="AY336" s="187"/>
      <c r="AZ336" s="188"/>
      <c r="BA336" s="189"/>
    </row>
    <row r="337" spans="3:53" ht="30" customHeight="1" thickBot="1">
      <c r="C337" s="146"/>
      <c r="D337" s="147"/>
      <c r="E337" s="148"/>
      <c r="F337" s="148"/>
      <c r="G337" s="148"/>
      <c r="H337" s="148"/>
      <c r="I337" s="148"/>
      <c r="J337" s="148"/>
      <c r="K337" s="149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247"/>
      <c r="Z337" s="247"/>
      <c r="AA337" s="247"/>
      <c r="AB337" s="247"/>
      <c r="AC337" s="196"/>
      <c r="AD337" s="197"/>
      <c r="AE337" s="198"/>
      <c r="AF337" s="151"/>
      <c r="AH337" s="143" t="str">
        <f t="shared" si="24"/>
        <v xml:space="preserve"> </v>
      </c>
      <c r="AI337" s="143" t="str">
        <f t="shared" si="25"/>
        <v xml:space="preserve">  </v>
      </c>
      <c r="AJ337" s="141" t="str">
        <f t="shared" si="26"/>
        <v/>
      </c>
      <c r="AK337" s="153"/>
      <c r="AL337" s="153"/>
      <c r="AM337" s="153"/>
      <c r="AN337" s="153"/>
      <c r="AO337" s="154"/>
      <c r="AP337" s="143"/>
      <c r="AQ337" s="143"/>
      <c r="AR337" s="143"/>
      <c r="AS337" s="155"/>
      <c r="AT337" s="155"/>
      <c r="AU337" s="156"/>
      <c r="AW337" s="157"/>
      <c r="AX337" s="158"/>
      <c r="AY337" s="158"/>
      <c r="AZ337" s="158"/>
      <c r="BA337" s="159"/>
    </row>
    <row r="338" spans="3:53" ht="30" customHeight="1">
      <c r="C338" s="160"/>
      <c r="D338" s="161"/>
      <c r="E338" s="148"/>
      <c r="F338" s="148"/>
      <c r="G338" s="148"/>
      <c r="H338" s="148"/>
      <c r="I338" s="148"/>
      <c r="J338" s="148"/>
      <c r="K338" s="149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247"/>
      <c r="Z338" s="247"/>
      <c r="AA338" s="247"/>
      <c r="AB338" s="247"/>
      <c r="AC338" s="196"/>
      <c r="AD338" s="197"/>
      <c r="AE338" s="198"/>
      <c r="AF338" s="151"/>
      <c r="AH338" s="143" t="str">
        <f t="shared" si="24"/>
        <v xml:space="preserve"> </v>
      </c>
      <c r="AI338" s="143" t="str">
        <f t="shared" si="25"/>
        <v xml:space="preserve">  </v>
      </c>
      <c r="AJ338" s="141" t="str">
        <f t="shared" si="26"/>
        <v/>
      </c>
      <c r="AK338" s="142"/>
      <c r="AL338" s="142"/>
      <c r="AM338" s="142"/>
      <c r="AN338" s="142"/>
      <c r="AO338" s="154"/>
      <c r="AP338" s="165"/>
      <c r="AQ338" s="165"/>
      <c r="AR338" s="166"/>
      <c r="AS338" s="140"/>
      <c r="AT338" s="167"/>
      <c r="AU338" s="168"/>
      <c r="AW338" s="169"/>
      <c r="AX338" s="170"/>
      <c r="AY338" s="158"/>
      <c r="AZ338" s="158"/>
      <c r="BA338" s="159"/>
    </row>
    <row r="339" spans="3:53" ht="30" customHeight="1">
      <c r="C339" s="160"/>
      <c r="D339" s="161"/>
      <c r="E339" s="148"/>
      <c r="F339" s="148"/>
      <c r="G339" s="148"/>
      <c r="H339" s="148"/>
      <c r="I339" s="148"/>
      <c r="J339" s="148"/>
      <c r="K339" s="149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247"/>
      <c r="Z339" s="247"/>
      <c r="AA339" s="247"/>
      <c r="AB339" s="247"/>
      <c r="AC339" s="196"/>
      <c r="AD339" s="197"/>
      <c r="AE339" s="198"/>
      <c r="AF339" s="151"/>
      <c r="AH339" s="143" t="str">
        <f t="shared" si="24"/>
        <v xml:space="preserve"> </v>
      </c>
      <c r="AI339" s="143" t="str">
        <f t="shared" si="25"/>
        <v xml:space="preserve">  </v>
      </c>
      <c r="AJ339" s="141" t="str">
        <f t="shared" si="26"/>
        <v/>
      </c>
      <c r="AK339" s="142"/>
      <c r="AL339" s="142"/>
      <c r="AM339" s="142"/>
      <c r="AN339" s="142"/>
      <c r="AO339" s="154"/>
      <c r="AP339" s="171"/>
      <c r="AQ339" s="172"/>
      <c r="AR339" s="172"/>
      <c r="AS339" s="173"/>
      <c r="AT339" s="174"/>
      <c r="AU339" s="174"/>
      <c r="AW339" s="175"/>
      <c r="AX339" s="176"/>
      <c r="AZ339" s="177"/>
      <c r="BA339" s="178"/>
    </row>
    <row r="340" spans="3:53" ht="30" customHeight="1">
      <c r="C340" s="160"/>
      <c r="D340" s="161"/>
      <c r="E340" s="148"/>
      <c r="F340" s="148"/>
      <c r="G340" s="148"/>
      <c r="H340" s="148"/>
      <c r="I340" s="148"/>
      <c r="J340" s="148"/>
      <c r="K340" s="149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247"/>
      <c r="Z340" s="247"/>
      <c r="AA340" s="247"/>
      <c r="AB340" s="247"/>
      <c r="AC340" s="196"/>
      <c r="AD340" s="197"/>
      <c r="AE340" s="198"/>
      <c r="AF340" s="151"/>
      <c r="AH340" s="143" t="str">
        <f t="shared" si="24"/>
        <v xml:space="preserve"> </v>
      </c>
      <c r="AI340" s="143" t="str">
        <f t="shared" si="25"/>
        <v xml:space="preserve">  </v>
      </c>
      <c r="AJ340" s="141" t="str">
        <f t="shared" si="26"/>
        <v/>
      </c>
      <c r="AK340" s="142"/>
      <c r="AL340" s="142"/>
      <c r="AM340" s="142"/>
      <c r="AN340" s="142"/>
      <c r="AO340" s="154"/>
      <c r="AP340" s="171"/>
      <c r="AQ340" s="172"/>
      <c r="AR340" s="179"/>
      <c r="AS340" s="174"/>
      <c r="AT340" s="174"/>
      <c r="AU340" s="156"/>
      <c r="AW340" s="175"/>
      <c r="AX340" s="180"/>
      <c r="AZ340" s="177"/>
      <c r="BA340" s="178"/>
    </row>
    <row r="341" spans="3:53" ht="30" customHeight="1">
      <c r="C341" s="160"/>
      <c r="D341" s="161"/>
      <c r="E341" s="148"/>
      <c r="F341" s="148"/>
      <c r="G341" s="148"/>
      <c r="H341" s="148"/>
      <c r="I341" s="148"/>
      <c r="J341" s="148"/>
      <c r="K341" s="149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247"/>
      <c r="Z341" s="247"/>
      <c r="AA341" s="247"/>
      <c r="AB341" s="247"/>
      <c r="AC341" s="196"/>
      <c r="AD341" s="197"/>
      <c r="AE341" s="198"/>
      <c r="AF341" s="151"/>
      <c r="AH341" s="143" t="str">
        <f t="shared" si="24"/>
        <v xml:space="preserve"> </v>
      </c>
      <c r="AI341" s="143" t="str">
        <f t="shared" si="25"/>
        <v xml:space="preserve">  </v>
      </c>
      <c r="AJ341" s="141" t="str">
        <f t="shared" si="26"/>
        <v/>
      </c>
      <c r="AK341" s="142"/>
      <c r="AL341" s="142"/>
      <c r="AM341" s="142"/>
      <c r="AN341" s="142"/>
      <c r="AO341" s="154"/>
      <c r="AP341" s="171"/>
      <c r="AQ341" s="172"/>
      <c r="AR341" s="179"/>
      <c r="AS341" s="174"/>
      <c r="AT341" s="174"/>
      <c r="AU341" s="156"/>
      <c r="AW341" s="182"/>
      <c r="AZ341" s="177"/>
      <c r="BA341" s="178"/>
    </row>
    <row r="342" spans="3:53" ht="30" customHeight="1">
      <c r="C342" s="160"/>
      <c r="D342" s="161"/>
      <c r="E342" s="148"/>
      <c r="F342" s="148"/>
      <c r="G342" s="148"/>
      <c r="H342" s="148"/>
      <c r="I342" s="148"/>
      <c r="J342" s="148"/>
      <c r="K342" s="149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247"/>
      <c r="Z342" s="247"/>
      <c r="AA342" s="247"/>
      <c r="AB342" s="247"/>
      <c r="AC342" s="196"/>
      <c r="AD342" s="197"/>
      <c r="AE342" s="198"/>
      <c r="AF342" s="151"/>
      <c r="AH342" s="143" t="str">
        <f t="shared" si="24"/>
        <v xml:space="preserve"> </v>
      </c>
      <c r="AI342" s="143" t="str">
        <f t="shared" si="25"/>
        <v xml:space="preserve">  </v>
      </c>
      <c r="AJ342" s="141" t="str">
        <f t="shared" si="26"/>
        <v/>
      </c>
      <c r="AK342" s="142"/>
      <c r="AL342" s="142"/>
      <c r="AM342" s="142"/>
      <c r="AN342" s="142"/>
      <c r="AO342" s="154"/>
      <c r="AP342" s="171"/>
      <c r="AQ342" s="172"/>
      <c r="AR342" s="179"/>
      <c r="AS342" s="174"/>
      <c r="AT342" s="174"/>
      <c r="AU342" s="156"/>
      <c r="AW342" s="182"/>
      <c r="AZ342" s="177"/>
      <c r="BA342" s="178"/>
    </row>
    <row r="343" spans="3:53" ht="30" customHeight="1">
      <c r="C343" s="160"/>
      <c r="D343" s="161"/>
      <c r="E343" s="148"/>
      <c r="F343" s="148"/>
      <c r="G343" s="148"/>
      <c r="H343" s="148"/>
      <c r="I343" s="148"/>
      <c r="J343" s="148"/>
      <c r="K343" s="149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247"/>
      <c r="Z343" s="247"/>
      <c r="AA343" s="247"/>
      <c r="AB343" s="247"/>
      <c r="AC343" s="196"/>
      <c r="AD343" s="197"/>
      <c r="AE343" s="198"/>
      <c r="AF343" s="151"/>
      <c r="AH343" s="143" t="str">
        <f t="shared" si="24"/>
        <v xml:space="preserve"> </v>
      </c>
      <c r="AI343" s="143" t="str">
        <f t="shared" si="25"/>
        <v xml:space="preserve">  </v>
      </c>
      <c r="AJ343" s="141" t="str">
        <f t="shared" si="26"/>
        <v/>
      </c>
      <c r="AK343" s="142"/>
      <c r="AL343" s="142"/>
      <c r="AM343" s="142"/>
      <c r="AN343" s="142"/>
      <c r="AO343" s="154"/>
      <c r="AP343" s="171"/>
      <c r="AQ343" s="172"/>
      <c r="AR343" s="174"/>
      <c r="AS343" s="174"/>
      <c r="AT343" s="174"/>
      <c r="AU343" s="156"/>
      <c r="AW343" s="182"/>
      <c r="AZ343" s="177"/>
      <c r="BA343" s="178"/>
    </row>
    <row r="344" spans="3:53" ht="30" customHeight="1">
      <c r="C344" s="160"/>
      <c r="D344" s="161"/>
      <c r="E344" s="148"/>
      <c r="F344" s="148"/>
      <c r="G344" s="148"/>
      <c r="H344" s="148"/>
      <c r="I344" s="148"/>
      <c r="J344" s="148"/>
      <c r="K344" s="149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247"/>
      <c r="Z344" s="247"/>
      <c r="AA344" s="247"/>
      <c r="AB344" s="247"/>
      <c r="AC344" s="196"/>
      <c r="AD344" s="197"/>
      <c r="AE344" s="198"/>
      <c r="AF344" s="151"/>
      <c r="AH344" s="143" t="str">
        <f t="shared" si="24"/>
        <v xml:space="preserve"> </v>
      </c>
      <c r="AI344" s="143" t="str">
        <f t="shared" si="25"/>
        <v xml:space="preserve">  </v>
      </c>
      <c r="AJ344" s="141" t="str">
        <f t="shared" si="26"/>
        <v/>
      </c>
      <c r="AK344" s="142"/>
      <c r="AL344" s="142"/>
      <c r="AM344" s="142"/>
      <c r="AN344" s="142"/>
      <c r="AO344" s="154"/>
      <c r="AP344" s="171"/>
      <c r="AQ344" s="172"/>
      <c r="AR344" s="179"/>
      <c r="AS344" s="174"/>
      <c r="AT344" s="174"/>
      <c r="AU344" s="156"/>
      <c r="AW344" s="182"/>
      <c r="AZ344" s="177"/>
      <c r="BA344" s="178"/>
    </row>
    <row r="345" spans="3:53" ht="30" customHeight="1">
      <c r="C345" s="160"/>
      <c r="D345" s="161"/>
      <c r="E345" s="148"/>
      <c r="F345" s="148"/>
      <c r="G345" s="148"/>
      <c r="H345" s="148"/>
      <c r="I345" s="148"/>
      <c r="J345" s="148"/>
      <c r="K345" s="149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247"/>
      <c r="Z345" s="247"/>
      <c r="AA345" s="247"/>
      <c r="AB345" s="247"/>
      <c r="AC345" s="196"/>
      <c r="AD345" s="197"/>
      <c r="AE345" s="198"/>
      <c r="AF345" s="151"/>
      <c r="AH345" s="143" t="str">
        <f t="shared" si="24"/>
        <v xml:space="preserve"> </v>
      </c>
      <c r="AI345" s="143" t="str">
        <f t="shared" si="25"/>
        <v xml:space="preserve">  </v>
      </c>
      <c r="AJ345" s="141" t="str">
        <f t="shared" si="26"/>
        <v/>
      </c>
      <c r="AK345" s="142"/>
      <c r="AL345" s="142"/>
      <c r="AM345" s="142"/>
      <c r="AN345" s="142"/>
      <c r="AO345" s="154"/>
      <c r="AP345" s="171"/>
      <c r="AQ345" s="172"/>
      <c r="AR345" s="179"/>
      <c r="AS345" s="174"/>
      <c r="AT345" s="174"/>
      <c r="AU345" s="156"/>
      <c r="AW345" s="182"/>
      <c r="AZ345" s="177"/>
      <c r="BA345" s="178"/>
    </row>
    <row r="346" spans="3:53" ht="30" customHeight="1" thickBot="1">
      <c r="C346" s="160"/>
      <c r="D346" s="161"/>
      <c r="E346" s="148"/>
      <c r="F346" s="148"/>
      <c r="G346" s="148"/>
      <c r="H346" s="148"/>
      <c r="I346" s="148"/>
      <c r="J346" s="148"/>
      <c r="K346" s="149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247"/>
      <c r="Z346" s="247"/>
      <c r="AA346" s="247"/>
      <c r="AB346" s="247"/>
      <c r="AC346" s="196"/>
      <c r="AD346" s="197"/>
      <c r="AE346" s="198"/>
      <c r="AF346" s="151"/>
      <c r="AH346" s="143" t="str">
        <f t="shared" si="24"/>
        <v xml:space="preserve"> </v>
      </c>
      <c r="AI346" s="143" t="str">
        <f t="shared" si="25"/>
        <v xml:space="preserve">  </v>
      </c>
      <c r="AJ346" s="141" t="str">
        <f t="shared" si="26"/>
        <v/>
      </c>
      <c r="AK346" s="183"/>
      <c r="AL346" s="183"/>
      <c r="AM346" s="183"/>
      <c r="AN346" s="183"/>
      <c r="AO346" s="184"/>
      <c r="AP346" s="171"/>
      <c r="AQ346" s="172"/>
      <c r="AR346" s="179"/>
      <c r="AS346" s="174"/>
      <c r="AT346" s="174"/>
      <c r="AU346" s="185"/>
      <c r="AW346" s="186"/>
      <c r="AX346" s="187"/>
      <c r="AY346" s="187"/>
      <c r="AZ346" s="188"/>
      <c r="BA346" s="189"/>
    </row>
    <row r="347" spans="3:53" ht="30" customHeight="1" thickBot="1">
      <c r="C347" s="146"/>
      <c r="D347" s="147"/>
      <c r="E347" s="148"/>
      <c r="F347" s="148"/>
      <c r="G347" s="148"/>
      <c r="H347" s="148"/>
      <c r="I347" s="148"/>
      <c r="J347" s="148"/>
      <c r="K347" s="149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247"/>
      <c r="Z347" s="247"/>
      <c r="AA347" s="247"/>
      <c r="AB347" s="247"/>
      <c r="AC347" s="196"/>
      <c r="AD347" s="197"/>
      <c r="AE347" s="198"/>
      <c r="AF347" s="151"/>
      <c r="AH347" s="143" t="str">
        <f t="shared" ref="AH347:AH410" si="27">IF(OR(M347="x",N347="x"),"FC3",IF(OR(L347="x",K347="x"),"FC2",IF(OR(J347="x",I347="x",H347="x",G347="x",E347="x",F347="x"),"FC1"," ")))</f>
        <v xml:space="preserve"> </v>
      </c>
      <c r="AI347" s="143" t="str">
        <f t="shared" ref="AI347:AI410" si="28">IF(OR(S347="x",T347="x"),"OPA","  ")</f>
        <v xml:space="preserve">  </v>
      </c>
      <c r="AJ347" s="141" t="str">
        <f t="shared" ref="AJ347:AJ410" si="29">IF(A347="","",A347)</f>
        <v/>
      </c>
      <c r="AK347" s="153"/>
      <c r="AL347" s="153"/>
      <c r="AM347" s="153"/>
      <c r="AN347" s="153"/>
      <c r="AO347" s="154"/>
      <c r="AP347" s="143"/>
      <c r="AQ347" s="143"/>
      <c r="AR347" s="143"/>
      <c r="AS347" s="155"/>
      <c r="AT347" s="155"/>
      <c r="AU347" s="156"/>
      <c r="AW347" s="157"/>
      <c r="AX347" s="158"/>
      <c r="AY347" s="158"/>
      <c r="AZ347" s="158"/>
      <c r="BA347" s="159"/>
    </row>
    <row r="348" spans="3:53" ht="30" customHeight="1">
      <c r="C348" s="160"/>
      <c r="D348" s="161"/>
      <c r="E348" s="148"/>
      <c r="F348" s="148"/>
      <c r="G348" s="148"/>
      <c r="H348" s="148"/>
      <c r="I348" s="148"/>
      <c r="J348" s="148"/>
      <c r="K348" s="149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247"/>
      <c r="Z348" s="247"/>
      <c r="AA348" s="247"/>
      <c r="AB348" s="247"/>
      <c r="AC348" s="196"/>
      <c r="AD348" s="197"/>
      <c r="AE348" s="198"/>
      <c r="AF348" s="151"/>
      <c r="AH348" s="143" t="str">
        <f t="shared" si="27"/>
        <v xml:space="preserve"> </v>
      </c>
      <c r="AI348" s="143" t="str">
        <f t="shared" si="28"/>
        <v xml:space="preserve">  </v>
      </c>
      <c r="AJ348" s="141" t="str">
        <f t="shared" si="29"/>
        <v/>
      </c>
      <c r="AK348" s="142"/>
      <c r="AL348" s="142"/>
      <c r="AM348" s="142"/>
      <c r="AN348" s="142"/>
      <c r="AO348" s="154"/>
      <c r="AP348" s="165"/>
      <c r="AQ348" s="165"/>
      <c r="AR348" s="166"/>
      <c r="AS348" s="140"/>
      <c r="AT348" s="167"/>
      <c r="AU348" s="168"/>
      <c r="AW348" s="169"/>
      <c r="AX348" s="170"/>
      <c r="AY348" s="158"/>
      <c r="AZ348" s="158"/>
      <c r="BA348" s="159"/>
    </row>
    <row r="349" spans="3:53" ht="30" customHeight="1">
      <c r="C349" s="160"/>
      <c r="D349" s="161"/>
      <c r="E349" s="148"/>
      <c r="F349" s="148"/>
      <c r="G349" s="148"/>
      <c r="H349" s="148"/>
      <c r="I349" s="148"/>
      <c r="J349" s="148"/>
      <c r="K349" s="149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247"/>
      <c r="Z349" s="247"/>
      <c r="AA349" s="247"/>
      <c r="AB349" s="247"/>
      <c r="AC349" s="196"/>
      <c r="AD349" s="197"/>
      <c r="AE349" s="198"/>
      <c r="AF349" s="151"/>
      <c r="AH349" s="143" t="str">
        <f t="shared" si="27"/>
        <v xml:space="preserve"> </v>
      </c>
      <c r="AI349" s="143" t="str">
        <f t="shared" si="28"/>
        <v xml:space="preserve">  </v>
      </c>
      <c r="AJ349" s="141" t="str">
        <f t="shared" si="29"/>
        <v/>
      </c>
      <c r="AK349" s="142"/>
      <c r="AL349" s="142"/>
      <c r="AM349" s="142"/>
      <c r="AN349" s="142"/>
      <c r="AO349" s="154"/>
      <c r="AP349" s="171"/>
      <c r="AQ349" s="172"/>
      <c r="AR349" s="172"/>
      <c r="AS349" s="173"/>
      <c r="AT349" s="174"/>
      <c r="AU349" s="174"/>
      <c r="AW349" s="175"/>
      <c r="AX349" s="176"/>
      <c r="AZ349" s="177"/>
      <c r="BA349" s="178"/>
    </row>
    <row r="350" spans="3:53" ht="30" customHeight="1">
      <c r="C350" s="160"/>
      <c r="D350" s="161"/>
      <c r="E350" s="148"/>
      <c r="F350" s="148"/>
      <c r="G350" s="148"/>
      <c r="H350" s="148"/>
      <c r="I350" s="148"/>
      <c r="J350" s="148"/>
      <c r="K350" s="149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247"/>
      <c r="Z350" s="247"/>
      <c r="AA350" s="247"/>
      <c r="AB350" s="247"/>
      <c r="AC350" s="196"/>
      <c r="AD350" s="197"/>
      <c r="AE350" s="198"/>
      <c r="AF350" s="151"/>
      <c r="AH350" s="143" t="str">
        <f t="shared" si="27"/>
        <v xml:space="preserve"> </v>
      </c>
      <c r="AI350" s="143" t="str">
        <f t="shared" si="28"/>
        <v xml:space="preserve">  </v>
      </c>
      <c r="AJ350" s="141" t="str">
        <f t="shared" si="29"/>
        <v/>
      </c>
      <c r="AK350" s="142"/>
      <c r="AL350" s="142"/>
      <c r="AM350" s="142"/>
      <c r="AN350" s="142"/>
      <c r="AO350" s="154"/>
      <c r="AP350" s="171"/>
      <c r="AQ350" s="172"/>
      <c r="AR350" s="179"/>
      <c r="AS350" s="174"/>
      <c r="AT350" s="174"/>
      <c r="AU350" s="156"/>
      <c r="AW350" s="175"/>
      <c r="AX350" s="180"/>
      <c r="AZ350" s="177"/>
      <c r="BA350" s="178"/>
    </row>
    <row r="351" spans="3:53" ht="30" customHeight="1">
      <c r="C351" s="160"/>
      <c r="D351" s="161"/>
      <c r="E351" s="148"/>
      <c r="F351" s="148"/>
      <c r="G351" s="148"/>
      <c r="H351" s="148"/>
      <c r="I351" s="148"/>
      <c r="J351" s="148"/>
      <c r="K351" s="149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247"/>
      <c r="Z351" s="247"/>
      <c r="AA351" s="247"/>
      <c r="AB351" s="247"/>
      <c r="AC351" s="196"/>
      <c r="AD351" s="197"/>
      <c r="AE351" s="198"/>
      <c r="AF351" s="151"/>
      <c r="AH351" s="143" t="str">
        <f t="shared" si="27"/>
        <v xml:space="preserve"> </v>
      </c>
      <c r="AI351" s="143" t="str">
        <f t="shared" si="28"/>
        <v xml:space="preserve">  </v>
      </c>
      <c r="AJ351" s="141" t="str">
        <f t="shared" si="29"/>
        <v/>
      </c>
      <c r="AK351" s="142"/>
      <c r="AL351" s="142"/>
      <c r="AM351" s="142"/>
      <c r="AN351" s="142"/>
      <c r="AO351" s="154"/>
      <c r="AP351" s="171"/>
      <c r="AQ351" s="172"/>
      <c r="AR351" s="179"/>
      <c r="AS351" s="174"/>
      <c r="AT351" s="174"/>
      <c r="AU351" s="156"/>
      <c r="AW351" s="182"/>
      <c r="AZ351" s="177"/>
      <c r="BA351" s="178"/>
    </row>
    <row r="352" spans="3:53" ht="30" customHeight="1">
      <c r="C352" s="160"/>
      <c r="D352" s="161"/>
      <c r="E352" s="148"/>
      <c r="F352" s="148"/>
      <c r="G352" s="148"/>
      <c r="H352" s="148"/>
      <c r="I352" s="148"/>
      <c r="J352" s="148"/>
      <c r="K352" s="149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247"/>
      <c r="Z352" s="247"/>
      <c r="AA352" s="247"/>
      <c r="AB352" s="247"/>
      <c r="AC352" s="196"/>
      <c r="AD352" s="197"/>
      <c r="AE352" s="198"/>
      <c r="AF352" s="151"/>
      <c r="AH352" s="143" t="str">
        <f t="shared" si="27"/>
        <v xml:space="preserve"> </v>
      </c>
      <c r="AI352" s="143" t="str">
        <f t="shared" si="28"/>
        <v xml:space="preserve">  </v>
      </c>
      <c r="AJ352" s="141" t="str">
        <f t="shared" si="29"/>
        <v/>
      </c>
      <c r="AK352" s="142"/>
      <c r="AL352" s="142"/>
      <c r="AM352" s="142"/>
      <c r="AN352" s="142"/>
      <c r="AO352" s="154"/>
      <c r="AP352" s="171"/>
      <c r="AQ352" s="172"/>
      <c r="AR352" s="179"/>
      <c r="AS352" s="174"/>
      <c r="AT352" s="174"/>
      <c r="AU352" s="156"/>
      <c r="AW352" s="182"/>
      <c r="AZ352" s="177"/>
      <c r="BA352" s="178"/>
    </row>
    <row r="353" spans="3:53" ht="30" customHeight="1">
      <c r="C353" s="160"/>
      <c r="D353" s="161"/>
      <c r="E353" s="148"/>
      <c r="F353" s="148"/>
      <c r="G353" s="148"/>
      <c r="H353" s="148"/>
      <c r="I353" s="148"/>
      <c r="J353" s="148"/>
      <c r="K353" s="149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247"/>
      <c r="Z353" s="247"/>
      <c r="AA353" s="247"/>
      <c r="AB353" s="247"/>
      <c r="AC353" s="196"/>
      <c r="AD353" s="197"/>
      <c r="AE353" s="198"/>
      <c r="AF353" s="151"/>
      <c r="AH353" s="143" t="str">
        <f t="shared" si="27"/>
        <v xml:space="preserve"> </v>
      </c>
      <c r="AI353" s="143" t="str">
        <f t="shared" si="28"/>
        <v xml:space="preserve">  </v>
      </c>
      <c r="AJ353" s="141" t="str">
        <f t="shared" si="29"/>
        <v/>
      </c>
      <c r="AK353" s="142"/>
      <c r="AL353" s="142"/>
      <c r="AM353" s="142"/>
      <c r="AN353" s="142"/>
      <c r="AO353" s="154"/>
      <c r="AP353" s="171"/>
      <c r="AQ353" s="172"/>
      <c r="AR353" s="174"/>
      <c r="AS353" s="174"/>
      <c r="AT353" s="174"/>
      <c r="AU353" s="156"/>
      <c r="AW353" s="182"/>
      <c r="AZ353" s="177"/>
      <c r="BA353" s="178"/>
    </row>
    <row r="354" spans="3:53" ht="30" customHeight="1">
      <c r="C354" s="160"/>
      <c r="D354" s="161"/>
      <c r="E354" s="148"/>
      <c r="F354" s="148"/>
      <c r="G354" s="148"/>
      <c r="H354" s="148"/>
      <c r="I354" s="148"/>
      <c r="J354" s="148"/>
      <c r="K354" s="149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247"/>
      <c r="Z354" s="247"/>
      <c r="AA354" s="247"/>
      <c r="AB354" s="247"/>
      <c r="AC354" s="196"/>
      <c r="AD354" s="197"/>
      <c r="AE354" s="198"/>
      <c r="AF354" s="151"/>
      <c r="AH354" s="143" t="str">
        <f t="shared" si="27"/>
        <v xml:space="preserve"> </v>
      </c>
      <c r="AI354" s="143" t="str">
        <f t="shared" si="28"/>
        <v xml:space="preserve">  </v>
      </c>
      <c r="AJ354" s="141" t="str">
        <f t="shared" si="29"/>
        <v/>
      </c>
      <c r="AK354" s="142"/>
      <c r="AL354" s="142"/>
      <c r="AM354" s="142"/>
      <c r="AN354" s="142"/>
      <c r="AO354" s="154"/>
      <c r="AP354" s="171"/>
      <c r="AQ354" s="172"/>
      <c r="AR354" s="179"/>
      <c r="AS354" s="174"/>
      <c r="AT354" s="174"/>
      <c r="AU354" s="156"/>
      <c r="AW354" s="182"/>
      <c r="AZ354" s="177"/>
      <c r="BA354" s="178"/>
    </row>
    <row r="355" spans="3:53" ht="30" customHeight="1">
      <c r="C355" s="160"/>
      <c r="D355" s="161"/>
      <c r="E355" s="148"/>
      <c r="F355" s="148"/>
      <c r="G355" s="148"/>
      <c r="H355" s="148"/>
      <c r="I355" s="148"/>
      <c r="J355" s="148"/>
      <c r="K355" s="149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247"/>
      <c r="Z355" s="247"/>
      <c r="AA355" s="247"/>
      <c r="AB355" s="247"/>
      <c r="AC355" s="196"/>
      <c r="AD355" s="197"/>
      <c r="AE355" s="198"/>
      <c r="AF355" s="151"/>
      <c r="AH355" s="143" t="str">
        <f t="shared" si="27"/>
        <v xml:space="preserve"> </v>
      </c>
      <c r="AI355" s="143" t="str">
        <f t="shared" si="28"/>
        <v xml:space="preserve">  </v>
      </c>
      <c r="AJ355" s="141" t="str">
        <f t="shared" si="29"/>
        <v/>
      </c>
      <c r="AK355" s="142"/>
      <c r="AL355" s="142"/>
      <c r="AM355" s="142"/>
      <c r="AN355" s="142"/>
      <c r="AO355" s="154"/>
      <c r="AP355" s="171"/>
      <c r="AQ355" s="172"/>
      <c r="AR355" s="179"/>
      <c r="AS355" s="174"/>
      <c r="AT355" s="174"/>
      <c r="AU355" s="156"/>
      <c r="AW355" s="182"/>
      <c r="AZ355" s="177"/>
      <c r="BA355" s="178"/>
    </row>
    <row r="356" spans="3:53" ht="30" customHeight="1" thickBot="1">
      <c r="C356" s="160"/>
      <c r="D356" s="161"/>
      <c r="E356" s="148"/>
      <c r="F356" s="148"/>
      <c r="G356" s="148"/>
      <c r="H356" s="148"/>
      <c r="I356" s="148"/>
      <c r="J356" s="148"/>
      <c r="K356" s="149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247"/>
      <c r="Z356" s="247"/>
      <c r="AA356" s="247"/>
      <c r="AB356" s="247"/>
      <c r="AC356" s="196"/>
      <c r="AD356" s="197"/>
      <c r="AE356" s="198"/>
      <c r="AF356" s="151"/>
      <c r="AH356" s="143" t="str">
        <f t="shared" si="27"/>
        <v xml:space="preserve"> </v>
      </c>
      <c r="AI356" s="143" t="str">
        <f t="shared" si="28"/>
        <v xml:space="preserve">  </v>
      </c>
      <c r="AJ356" s="141" t="str">
        <f t="shared" si="29"/>
        <v/>
      </c>
      <c r="AK356" s="183"/>
      <c r="AL356" s="183"/>
      <c r="AM356" s="183"/>
      <c r="AN356" s="183"/>
      <c r="AO356" s="184"/>
      <c r="AP356" s="171"/>
      <c r="AQ356" s="172"/>
      <c r="AR356" s="179"/>
      <c r="AS356" s="174"/>
      <c r="AT356" s="174"/>
      <c r="AU356" s="185"/>
      <c r="AW356" s="186"/>
      <c r="AX356" s="187"/>
      <c r="AY356" s="187"/>
      <c r="AZ356" s="188"/>
      <c r="BA356" s="189"/>
    </row>
    <row r="357" spans="3:53" ht="30" customHeight="1" thickBot="1">
      <c r="C357" s="146"/>
      <c r="D357" s="147"/>
      <c r="E357" s="148"/>
      <c r="F357" s="148"/>
      <c r="G357" s="148"/>
      <c r="H357" s="148"/>
      <c r="I357" s="148"/>
      <c r="J357" s="148"/>
      <c r="K357" s="149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247"/>
      <c r="Z357" s="247"/>
      <c r="AA357" s="247"/>
      <c r="AB357" s="247"/>
      <c r="AC357" s="196"/>
      <c r="AD357" s="197"/>
      <c r="AE357" s="198"/>
      <c r="AF357" s="151"/>
      <c r="AH357" s="143" t="str">
        <f t="shared" si="27"/>
        <v xml:space="preserve"> </v>
      </c>
      <c r="AI357" s="143" t="str">
        <f t="shared" si="28"/>
        <v xml:space="preserve">  </v>
      </c>
      <c r="AJ357" s="141" t="str">
        <f t="shared" si="29"/>
        <v/>
      </c>
      <c r="AK357" s="153"/>
      <c r="AL357" s="153"/>
      <c r="AM357" s="153"/>
      <c r="AN357" s="153"/>
      <c r="AO357" s="154"/>
      <c r="AP357" s="143"/>
      <c r="AQ357" s="143"/>
      <c r="AR357" s="143"/>
      <c r="AS357" s="155"/>
      <c r="AT357" s="155"/>
      <c r="AU357" s="156"/>
      <c r="AW357" s="157"/>
      <c r="AX357" s="158"/>
      <c r="AY357" s="158"/>
      <c r="AZ357" s="158"/>
      <c r="BA357" s="159"/>
    </row>
    <row r="358" spans="3:53" ht="30" customHeight="1">
      <c r="C358" s="160"/>
      <c r="D358" s="161"/>
      <c r="E358" s="148"/>
      <c r="F358" s="148"/>
      <c r="G358" s="148"/>
      <c r="H358" s="148"/>
      <c r="I358" s="148"/>
      <c r="J358" s="148"/>
      <c r="K358" s="149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247"/>
      <c r="Z358" s="247"/>
      <c r="AA358" s="247"/>
      <c r="AB358" s="247"/>
      <c r="AC358" s="196"/>
      <c r="AD358" s="197"/>
      <c r="AE358" s="198"/>
      <c r="AF358" s="151"/>
      <c r="AH358" s="143" t="str">
        <f t="shared" si="27"/>
        <v xml:space="preserve"> </v>
      </c>
      <c r="AI358" s="143" t="str">
        <f t="shared" si="28"/>
        <v xml:space="preserve">  </v>
      </c>
      <c r="AJ358" s="141" t="str">
        <f t="shared" si="29"/>
        <v/>
      </c>
      <c r="AK358" s="142"/>
      <c r="AL358" s="142"/>
      <c r="AM358" s="142"/>
      <c r="AN358" s="142"/>
      <c r="AO358" s="154"/>
      <c r="AP358" s="165"/>
      <c r="AQ358" s="165"/>
      <c r="AR358" s="166"/>
      <c r="AS358" s="140"/>
      <c r="AT358" s="167"/>
      <c r="AU358" s="168"/>
      <c r="AW358" s="169"/>
      <c r="AX358" s="170"/>
      <c r="AY358" s="158"/>
      <c r="AZ358" s="158"/>
      <c r="BA358" s="159"/>
    </row>
    <row r="359" spans="3:53" ht="30" customHeight="1">
      <c r="C359" s="160"/>
      <c r="D359" s="161"/>
      <c r="E359" s="148"/>
      <c r="F359" s="148"/>
      <c r="G359" s="148"/>
      <c r="H359" s="148"/>
      <c r="I359" s="148"/>
      <c r="J359" s="148"/>
      <c r="K359" s="149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247"/>
      <c r="Z359" s="247"/>
      <c r="AA359" s="247"/>
      <c r="AB359" s="247"/>
      <c r="AC359" s="196"/>
      <c r="AD359" s="197"/>
      <c r="AE359" s="198"/>
      <c r="AF359" s="151"/>
      <c r="AH359" s="143" t="str">
        <f t="shared" si="27"/>
        <v xml:space="preserve"> </v>
      </c>
      <c r="AI359" s="143" t="str">
        <f t="shared" si="28"/>
        <v xml:space="preserve">  </v>
      </c>
      <c r="AJ359" s="141" t="str">
        <f t="shared" si="29"/>
        <v/>
      </c>
      <c r="AK359" s="142"/>
      <c r="AL359" s="142"/>
      <c r="AM359" s="142"/>
      <c r="AN359" s="142"/>
      <c r="AO359" s="154"/>
      <c r="AP359" s="171"/>
      <c r="AQ359" s="172"/>
      <c r="AR359" s="172"/>
      <c r="AS359" s="173"/>
      <c r="AT359" s="174"/>
      <c r="AU359" s="174"/>
      <c r="AW359" s="175"/>
      <c r="AX359" s="176"/>
      <c r="AZ359" s="177"/>
      <c r="BA359" s="178"/>
    </row>
    <row r="360" spans="3:53" ht="30" customHeight="1">
      <c r="C360" s="160"/>
      <c r="D360" s="161"/>
      <c r="E360" s="148"/>
      <c r="F360" s="148"/>
      <c r="G360" s="148"/>
      <c r="H360" s="148"/>
      <c r="I360" s="148"/>
      <c r="J360" s="148"/>
      <c r="K360" s="149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247"/>
      <c r="Z360" s="247"/>
      <c r="AA360" s="247"/>
      <c r="AB360" s="247"/>
      <c r="AC360" s="196"/>
      <c r="AD360" s="197"/>
      <c r="AE360" s="198"/>
      <c r="AF360" s="151"/>
      <c r="AH360" s="143" t="str">
        <f t="shared" si="27"/>
        <v xml:space="preserve"> </v>
      </c>
      <c r="AI360" s="143" t="str">
        <f t="shared" si="28"/>
        <v xml:space="preserve">  </v>
      </c>
      <c r="AJ360" s="141" t="str">
        <f t="shared" si="29"/>
        <v/>
      </c>
      <c r="AK360" s="142"/>
      <c r="AL360" s="142"/>
      <c r="AM360" s="142"/>
      <c r="AN360" s="142"/>
      <c r="AO360" s="154"/>
      <c r="AP360" s="171"/>
      <c r="AQ360" s="172"/>
      <c r="AR360" s="179"/>
      <c r="AS360" s="174"/>
      <c r="AT360" s="174"/>
      <c r="AU360" s="156"/>
      <c r="AW360" s="175"/>
      <c r="AX360" s="180"/>
      <c r="AZ360" s="177"/>
      <c r="BA360" s="178"/>
    </row>
    <row r="361" spans="3:53" ht="30" customHeight="1">
      <c r="C361" s="160"/>
      <c r="D361" s="161"/>
      <c r="E361" s="148"/>
      <c r="F361" s="148"/>
      <c r="G361" s="148"/>
      <c r="H361" s="148"/>
      <c r="I361" s="148"/>
      <c r="J361" s="148"/>
      <c r="K361" s="149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247"/>
      <c r="Z361" s="247"/>
      <c r="AA361" s="247"/>
      <c r="AB361" s="247"/>
      <c r="AC361" s="196"/>
      <c r="AD361" s="197"/>
      <c r="AE361" s="198"/>
      <c r="AF361" s="151"/>
      <c r="AH361" s="143" t="str">
        <f t="shared" si="27"/>
        <v xml:space="preserve"> </v>
      </c>
      <c r="AI361" s="143" t="str">
        <f t="shared" si="28"/>
        <v xml:space="preserve">  </v>
      </c>
      <c r="AJ361" s="141" t="str">
        <f t="shared" si="29"/>
        <v/>
      </c>
      <c r="AK361" s="142"/>
      <c r="AL361" s="142"/>
      <c r="AM361" s="142"/>
      <c r="AN361" s="142"/>
      <c r="AO361" s="154"/>
      <c r="AP361" s="171"/>
      <c r="AQ361" s="172"/>
      <c r="AR361" s="179"/>
      <c r="AS361" s="174"/>
      <c r="AT361" s="174"/>
      <c r="AU361" s="156"/>
      <c r="AW361" s="182"/>
      <c r="AZ361" s="177"/>
      <c r="BA361" s="178"/>
    </row>
    <row r="362" spans="3:53" ht="30" customHeight="1">
      <c r="C362" s="160"/>
      <c r="D362" s="161"/>
      <c r="E362" s="148"/>
      <c r="F362" s="148"/>
      <c r="G362" s="148"/>
      <c r="H362" s="148"/>
      <c r="I362" s="148"/>
      <c r="J362" s="148"/>
      <c r="K362" s="149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247"/>
      <c r="Z362" s="247"/>
      <c r="AA362" s="247"/>
      <c r="AB362" s="247"/>
      <c r="AC362" s="196"/>
      <c r="AD362" s="197"/>
      <c r="AE362" s="198"/>
      <c r="AF362" s="151"/>
      <c r="AH362" s="143" t="str">
        <f t="shared" si="27"/>
        <v xml:space="preserve"> </v>
      </c>
      <c r="AI362" s="143" t="str">
        <f t="shared" si="28"/>
        <v xml:space="preserve">  </v>
      </c>
      <c r="AJ362" s="141" t="str">
        <f t="shared" si="29"/>
        <v/>
      </c>
      <c r="AK362" s="142"/>
      <c r="AL362" s="142"/>
      <c r="AM362" s="142"/>
      <c r="AN362" s="142"/>
      <c r="AO362" s="154"/>
      <c r="AP362" s="171"/>
      <c r="AQ362" s="172"/>
      <c r="AR362" s="179"/>
      <c r="AS362" s="174"/>
      <c r="AT362" s="174"/>
      <c r="AU362" s="156"/>
      <c r="AW362" s="182"/>
      <c r="AZ362" s="177"/>
      <c r="BA362" s="178"/>
    </row>
    <row r="363" spans="3:53" ht="30" customHeight="1">
      <c r="C363" s="160"/>
      <c r="D363" s="161"/>
      <c r="E363" s="148"/>
      <c r="F363" s="148"/>
      <c r="G363" s="148"/>
      <c r="H363" s="148"/>
      <c r="I363" s="148"/>
      <c r="J363" s="148"/>
      <c r="K363" s="149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247"/>
      <c r="Z363" s="247"/>
      <c r="AA363" s="247"/>
      <c r="AB363" s="247"/>
      <c r="AC363" s="196"/>
      <c r="AD363" s="197"/>
      <c r="AE363" s="198"/>
      <c r="AF363" s="151"/>
      <c r="AH363" s="143" t="str">
        <f t="shared" si="27"/>
        <v xml:space="preserve"> </v>
      </c>
      <c r="AI363" s="143" t="str">
        <f t="shared" si="28"/>
        <v xml:space="preserve">  </v>
      </c>
      <c r="AJ363" s="141" t="str">
        <f t="shared" si="29"/>
        <v/>
      </c>
      <c r="AK363" s="142"/>
      <c r="AL363" s="142"/>
      <c r="AM363" s="142"/>
      <c r="AN363" s="142"/>
      <c r="AO363" s="154"/>
      <c r="AP363" s="171"/>
      <c r="AQ363" s="172"/>
      <c r="AR363" s="174"/>
      <c r="AS363" s="174"/>
      <c r="AT363" s="174"/>
      <c r="AU363" s="156"/>
      <c r="AW363" s="182"/>
      <c r="AZ363" s="177"/>
      <c r="BA363" s="178"/>
    </row>
    <row r="364" spans="3:53" ht="30" customHeight="1">
      <c r="C364" s="160"/>
      <c r="D364" s="161"/>
      <c r="E364" s="148"/>
      <c r="F364" s="148"/>
      <c r="G364" s="148"/>
      <c r="H364" s="148"/>
      <c r="I364" s="148"/>
      <c r="J364" s="148"/>
      <c r="K364" s="149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247"/>
      <c r="Z364" s="247"/>
      <c r="AA364" s="247"/>
      <c r="AB364" s="247"/>
      <c r="AC364" s="196"/>
      <c r="AD364" s="197"/>
      <c r="AE364" s="198"/>
      <c r="AF364" s="151"/>
      <c r="AH364" s="143" t="str">
        <f t="shared" si="27"/>
        <v xml:space="preserve"> </v>
      </c>
      <c r="AI364" s="143" t="str">
        <f t="shared" si="28"/>
        <v xml:space="preserve">  </v>
      </c>
      <c r="AJ364" s="141" t="str">
        <f t="shared" si="29"/>
        <v/>
      </c>
      <c r="AK364" s="142"/>
      <c r="AL364" s="142"/>
      <c r="AM364" s="142"/>
      <c r="AN364" s="142"/>
      <c r="AO364" s="154"/>
      <c r="AP364" s="171"/>
      <c r="AQ364" s="172"/>
      <c r="AR364" s="179"/>
      <c r="AS364" s="174"/>
      <c r="AT364" s="174"/>
      <c r="AU364" s="156"/>
      <c r="AW364" s="182"/>
      <c r="AZ364" s="177"/>
      <c r="BA364" s="178"/>
    </row>
    <row r="365" spans="3:53" ht="30" customHeight="1">
      <c r="C365" s="160"/>
      <c r="D365" s="161"/>
      <c r="E365" s="148"/>
      <c r="F365" s="148"/>
      <c r="G365" s="148"/>
      <c r="H365" s="148"/>
      <c r="I365" s="148"/>
      <c r="J365" s="148"/>
      <c r="K365" s="149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247"/>
      <c r="Z365" s="247"/>
      <c r="AA365" s="247"/>
      <c r="AB365" s="247"/>
      <c r="AC365" s="196"/>
      <c r="AD365" s="197"/>
      <c r="AE365" s="198"/>
      <c r="AF365" s="151"/>
      <c r="AH365" s="143" t="str">
        <f t="shared" si="27"/>
        <v xml:space="preserve"> </v>
      </c>
      <c r="AI365" s="143" t="str">
        <f t="shared" si="28"/>
        <v xml:space="preserve">  </v>
      </c>
      <c r="AJ365" s="141" t="str">
        <f t="shared" si="29"/>
        <v/>
      </c>
      <c r="AK365" s="142"/>
      <c r="AL365" s="142"/>
      <c r="AM365" s="142"/>
      <c r="AN365" s="142"/>
      <c r="AO365" s="154"/>
      <c r="AP365" s="171"/>
      <c r="AQ365" s="172"/>
      <c r="AR365" s="179"/>
      <c r="AS365" s="174"/>
      <c r="AT365" s="174"/>
      <c r="AU365" s="156"/>
      <c r="AW365" s="182"/>
      <c r="AZ365" s="177"/>
      <c r="BA365" s="178"/>
    </row>
    <row r="366" spans="3:53" ht="30" customHeight="1" thickBot="1">
      <c r="C366" s="160"/>
      <c r="D366" s="161"/>
      <c r="E366" s="148"/>
      <c r="F366" s="148"/>
      <c r="G366" s="148"/>
      <c r="H366" s="148"/>
      <c r="I366" s="148"/>
      <c r="J366" s="148"/>
      <c r="K366" s="149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247"/>
      <c r="Z366" s="247"/>
      <c r="AA366" s="247"/>
      <c r="AB366" s="247"/>
      <c r="AC366" s="196"/>
      <c r="AD366" s="197"/>
      <c r="AE366" s="198"/>
      <c r="AF366" s="151"/>
      <c r="AH366" s="143" t="str">
        <f t="shared" si="27"/>
        <v xml:space="preserve"> </v>
      </c>
      <c r="AI366" s="143" t="str">
        <f t="shared" si="28"/>
        <v xml:space="preserve">  </v>
      </c>
      <c r="AJ366" s="141" t="str">
        <f t="shared" si="29"/>
        <v/>
      </c>
      <c r="AK366" s="183"/>
      <c r="AL366" s="183"/>
      <c r="AM366" s="183"/>
      <c r="AN366" s="183"/>
      <c r="AO366" s="184"/>
      <c r="AP366" s="171"/>
      <c r="AQ366" s="172"/>
      <c r="AR366" s="179"/>
      <c r="AS366" s="174"/>
      <c r="AT366" s="174"/>
      <c r="AU366" s="185"/>
      <c r="AW366" s="186"/>
      <c r="AX366" s="187"/>
      <c r="AY366" s="187"/>
      <c r="AZ366" s="188"/>
      <c r="BA366" s="189"/>
    </row>
    <row r="367" spans="3:53" ht="30" customHeight="1" thickBot="1">
      <c r="C367" s="146"/>
      <c r="D367" s="147"/>
      <c r="E367" s="148"/>
      <c r="F367" s="148"/>
      <c r="G367" s="148"/>
      <c r="H367" s="148"/>
      <c r="I367" s="148"/>
      <c r="J367" s="148"/>
      <c r="K367" s="149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247"/>
      <c r="Z367" s="247"/>
      <c r="AA367" s="247"/>
      <c r="AB367" s="247"/>
      <c r="AC367" s="196"/>
      <c r="AD367" s="197"/>
      <c r="AE367" s="198"/>
      <c r="AF367" s="151"/>
      <c r="AH367" s="143" t="str">
        <f t="shared" si="27"/>
        <v xml:space="preserve"> </v>
      </c>
      <c r="AI367" s="143" t="str">
        <f t="shared" si="28"/>
        <v xml:space="preserve">  </v>
      </c>
      <c r="AJ367" s="141" t="str">
        <f t="shared" si="29"/>
        <v/>
      </c>
      <c r="AK367" s="153"/>
      <c r="AL367" s="153"/>
      <c r="AM367" s="153"/>
      <c r="AN367" s="153"/>
      <c r="AO367" s="154"/>
      <c r="AP367" s="143"/>
      <c r="AQ367" s="143"/>
      <c r="AR367" s="143"/>
      <c r="AS367" s="155"/>
      <c r="AT367" s="155"/>
      <c r="AU367" s="156"/>
      <c r="AW367" s="157"/>
      <c r="AX367" s="158"/>
      <c r="AY367" s="158"/>
      <c r="AZ367" s="158"/>
      <c r="BA367" s="159"/>
    </row>
    <row r="368" spans="3:53" ht="30" customHeight="1">
      <c r="C368" s="160"/>
      <c r="D368" s="161"/>
      <c r="E368" s="148"/>
      <c r="F368" s="148"/>
      <c r="G368" s="148"/>
      <c r="H368" s="148"/>
      <c r="I368" s="148"/>
      <c r="J368" s="148"/>
      <c r="K368" s="149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247"/>
      <c r="Z368" s="247"/>
      <c r="AA368" s="247"/>
      <c r="AB368" s="247"/>
      <c r="AC368" s="196"/>
      <c r="AD368" s="197"/>
      <c r="AE368" s="198"/>
      <c r="AF368" s="151"/>
      <c r="AH368" s="143" t="str">
        <f t="shared" si="27"/>
        <v xml:space="preserve"> </v>
      </c>
      <c r="AI368" s="143" t="str">
        <f t="shared" si="28"/>
        <v xml:space="preserve">  </v>
      </c>
      <c r="AJ368" s="141" t="str">
        <f t="shared" si="29"/>
        <v/>
      </c>
      <c r="AK368" s="142"/>
      <c r="AL368" s="142"/>
      <c r="AM368" s="142"/>
      <c r="AN368" s="142"/>
      <c r="AO368" s="154"/>
      <c r="AP368" s="165"/>
      <c r="AQ368" s="165"/>
      <c r="AR368" s="166"/>
      <c r="AS368" s="140"/>
      <c r="AT368" s="167"/>
      <c r="AU368" s="168"/>
      <c r="AW368" s="169"/>
      <c r="AX368" s="170"/>
      <c r="AY368" s="158"/>
      <c r="AZ368" s="158"/>
      <c r="BA368" s="159"/>
    </row>
    <row r="369" spans="3:53" ht="30" customHeight="1">
      <c r="C369" s="160"/>
      <c r="D369" s="161"/>
      <c r="E369" s="148"/>
      <c r="F369" s="148"/>
      <c r="G369" s="148"/>
      <c r="H369" s="148"/>
      <c r="I369" s="148"/>
      <c r="J369" s="148"/>
      <c r="K369" s="149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247"/>
      <c r="Z369" s="247"/>
      <c r="AA369" s="247"/>
      <c r="AB369" s="247"/>
      <c r="AC369" s="196"/>
      <c r="AD369" s="197"/>
      <c r="AE369" s="198"/>
      <c r="AF369" s="151"/>
      <c r="AH369" s="143" t="str">
        <f t="shared" si="27"/>
        <v xml:space="preserve"> </v>
      </c>
      <c r="AI369" s="143" t="str">
        <f t="shared" si="28"/>
        <v xml:space="preserve">  </v>
      </c>
      <c r="AJ369" s="141" t="str">
        <f t="shared" si="29"/>
        <v/>
      </c>
      <c r="AK369" s="142"/>
      <c r="AL369" s="142"/>
      <c r="AM369" s="142"/>
      <c r="AN369" s="142"/>
      <c r="AO369" s="154"/>
      <c r="AP369" s="171"/>
      <c r="AQ369" s="172"/>
      <c r="AR369" s="172"/>
      <c r="AS369" s="173"/>
      <c r="AT369" s="174"/>
      <c r="AU369" s="174"/>
      <c r="AW369" s="175"/>
      <c r="AX369" s="176"/>
      <c r="AZ369" s="177"/>
      <c r="BA369" s="178"/>
    </row>
    <row r="370" spans="3:53" ht="30" customHeight="1">
      <c r="C370" s="160"/>
      <c r="D370" s="161"/>
      <c r="E370" s="148"/>
      <c r="F370" s="148"/>
      <c r="G370" s="148"/>
      <c r="H370" s="148"/>
      <c r="I370" s="148"/>
      <c r="J370" s="148"/>
      <c r="K370" s="149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247"/>
      <c r="Z370" s="247"/>
      <c r="AA370" s="247"/>
      <c r="AB370" s="247"/>
      <c r="AC370" s="196"/>
      <c r="AD370" s="197"/>
      <c r="AE370" s="198"/>
      <c r="AF370" s="151"/>
      <c r="AH370" s="143" t="str">
        <f t="shared" si="27"/>
        <v xml:space="preserve"> </v>
      </c>
      <c r="AI370" s="143" t="str">
        <f t="shared" si="28"/>
        <v xml:space="preserve">  </v>
      </c>
      <c r="AJ370" s="141" t="str">
        <f t="shared" si="29"/>
        <v/>
      </c>
      <c r="AK370" s="142"/>
      <c r="AL370" s="142"/>
      <c r="AM370" s="142"/>
      <c r="AN370" s="142"/>
      <c r="AO370" s="154"/>
      <c r="AP370" s="171"/>
      <c r="AQ370" s="172"/>
      <c r="AR370" s="179"/>
      <c r="AS370" s="174"/>
      <c r="AT370" s="174"/>
      <c r="AU370" s="156"/>
      <c r="AW370" s="175"/>
      <c r="AX370" s="180"/>
      <c r="AZ370" s="177"/>
      <c r="BA370" s="178"/>
    </row>
    <row r="371" spans="3:53" ht="30" customHeight="1">
      <c r="C371" s="160"/>
      <c r="D371" s="161"/>
      <c r="E371" s="148"/>
      <c r="F371" s="148"/>
      <c r="G371" s="148"/>
      <c r="H371" s="148"/>
      <c r="I371" s="148"/>
      <c r="J371" s="148"/>
      <c r="K371" s="149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247"/>
      <c r="Z371" s="247"/>
      <c r="AA371" s="247"/>
      <c r="AB371" s="247"/>
      <c r="AC371" s="196"/>
      <c r="AD371" s="197"/>
      <c r="AE371" s="198"/>
      <c r="AF371" s="151"/>
      <c r="AH371" s="143" t="str">
        <f t="shared" si="27"/>
        <v xml:space="preserve"> </v>
      </c>
      <c r="AI371" s="143" t="str">
        <f t="shared" si="28"/>
        <v xml:space="preserve">  </v>
      </c>
      <c r="AJ371" s="141" t="str">
        <f t="shared" si="29"/>
        <v/>
      </c>
      <c r="AK371" s="142"/>
      <c r="AL371" s="142"/>
      <c r="AM371" s="142"/>
      <c r="AN371" s="142"/>
      <c r="AO371" s="154"/>
      <c r="AP371" s="171"/>
      <c r="AQ371" s="172"/>
      <c r="AR371" s="179"/>
      <c r="AS371" s="174"/>
      <c r="AT371" s="174"/>
      <c r="AU371" s="156"/>
      <c r="AW371" s="182"/>
      <c r="AZ371" s="177"/>
      <c r="BA371" s="178"/>
    </row>
    <row r="372" spans="3:53" ht="30" customHeight="1">
      <c r="C372" s="160"/>
      <c r="D372" s="161"/>
      <c r="E372" s="148"/>
      <c r="F372" s="148"/>
      <c r="G372" s="148"/>
      <c r="H372" s="148"/>
      <c r="I372" s="148"/>
      <c r="J372" s="148"/>
      <c r="K372" s="149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247"/>
      <c r="Z372" s="247"/>
      <c r="AA372" s="247"/>
      <c r="AB372" s="247"/>
      <c r="AC372" s="196"/>
      <c r="AD372" s="197"/>
      <c r="AE372" s="198"/>
      <c r="AF372" s="151"/>
      <c r="AH372" s="143" t="str">
        <f t="shared" si="27"/>
        <v xml:space="preserve"> </v>
      </c>
      <c r="AI372" s="143" t="str">
        <f t="shared" si="28"/>
        <v xml:space="preserve">  </v>
      </c>
      <c r="AJ372" s="141" t="str">
        <f t="shared" si="29"/>
        <v/>
      </c>
      <c r="AK372" s="142"/>
      <c r="AL372" s="142"/>
      <c r="AM372" s="142"/>
      <c r="AN372" s="142"/>
      <c r="AO372" s="154"/>
      <c r="AP372" s="171"/>
      <c r="AQ372" s="172"/>
      <c r="AR372" s="179"/>
      <c r="AS372" s="174"/>
      <c r="AT372" s="174"/>
      <c r="AU372" s="156"/>
      <c r="AW372" s="182"/>
      <c r="AZ372" s="177"/>
      <c r="BA372" s="178"/>
    </row>
    <row r="373" spans="3:53" ht="30" customHeight="1">
      <c r="C373" s="160"/>
      <c r="D373" s="161"/>
      <c r="E373" s="148"/>
      <c r="F373" s="148"/>
      <c r="G373" s="148"/>
      <c r="H373" s="148"/>
      <c r="I373" s="148"/>
      <c r="J373" s="148"/>
      <c r="K373" s="149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247"/>
      <c r="Z373" s="247"/>
      <c r="AA373" s="247"/>
      <c r="AB373" s="247"/>
      <c r="AC373" s="196"/>
      <c r="AD373" s="197"/>
      <c r="AE373" s="198"/>
      <c r="AF373" s="151"/>
      <c r="AH373" s="143" t="str">
        <f t="shared" si="27"/>
        <v xml:space="preserve"> </v>
      </c>
      <c r="AI373" s="143" t="str">
        <f t="shared" si="28"/>
        <v xml:space="preserve">  </v>
      </c>
      <c r="AJ373" s="141" t="str">
        <f t="shared" si="29"/>
        <v/>
      </c>
      <c r="AK373" s="142"/>
      <c r="AL373" s="142"/>
      <c r="AM373" s="142"/>
      <c r="AN373" s="142"/>
      <c r="AO373" s="154"/>
      <c r="AP373" s="171"/>
      <c r="AQ373" s="172"/>
      <c r="AR373" s="174"/>
      <c r="AS373" s="174"/>
      <c r="AT373" s="174"/>
      <c r="AU373" s="156"/>
      <c r="AW373" s="182"/>
      <c r="AZ373" s="177"/>
      <c r="BA373" s="178"/>
    </row>
    <row r="374" spans="3:53" ht="30" customHeight="1">
      <c r="C374" s="160"/>
      <c r="D374" s="161"/>
      <c r="E374" s="148"/>
      <c r="F374" s="148"/>
      <c r="G374" s="148"/>
      <c r="H374" s="148"/>
      <c r="I374" s="148"/>
      <c r="J374" s="148"/>
      <c r="K374" s="149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247"/>
      <c r="Z374" s="247"/>
      <c r="AA374" s="247"/>
      <c r="AB374" s="247"/>
      <c r="AC374" s="196"/>
      <c r="AD374" s="197"/>
      <c r="AE374" s="198"/>
      <c r="AF374" s="151"/>
      <c r="AH374" s="143" t="str">
        <f t="shared" si="27"/>
        <v xml:space="preserve"> </v>
      </c>
      <c r="AI374" s="143" t="str">
        <f t="shared" si="28"/>
        <v xml:space="preserve">  </v>
      </c>
      <c r="AJ374" s="141" t="str">
        <f t="shared" si="29"/>
        <v/>
      </c>
      <c r="AK374" s="142"/>
      <c r="AL374" s="142"/>
      <c r="AM374" s="142"/>
      <c r="AN374" s="142"/>
      <c r="AO374" s="154"/>
      <c r="AP374" s="171"/>
      <c r="AQ374" s="172"/>
      <c r="AR374" s="179"/>
      <c r="AS374" s="174"/>
      <c r="AT374" s="174"/>
      <c r="AU374" s="156"/>
      <c r="AW374" s="182"/>
      <c r="AZ374" s="177"/>
      <c r="BA374" s="178"/>
    </row>
    <row r="375" spans="3:53" ht="30" customHeight="1">
      <c r="C375" s="160"/>
      <c r="D375" s="161"/>
      <c r="E375" s="148"/>
      <c r="F375" s="148"/>
      <c r="G375" s="148"/>
      <c r="H375" s="148"/>
      <c r="I375" s="148"/>
      <c r="J375" s="148"/>
      <c r="K375" s="149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247"/>
      <c r="Z375" s="247"/>
      <c r="AA375" s="247"/>
      <c r="AB375" s="247"/>
      <c r="AC375" s="196"/>
      <c r="AD375" s="197"/>
      <c r="AE375" s="198"/>
      <c r="AF375" s="151"/>
      <c r="AH375" s="143" t="str">
        <f t="shared" si="27"/>
        <v xml:space="preserve"> </v>
      </c>
      <c r="AI375" s="143" t="str">
        <f t="shared" si="28"/>
        <v xml:space="preserve">  </v>
      </c>
      <c r="AJ375" s="141" t="str">
        <f t="shared" si="29"/>
        <v/>
      </c>
      <c r="AK375" s="142"/>
      <c r="AL375" s="142"/>
      <c r="AM375" s="142"/>
      <c r="AN375" s="142"/>
      <c r="AO375" s="154"/>
      <c r="AP375" s="171"/>
      <c r="AQ375" s="172"/>
      <c r="AR375" s="179"/>
      <c r="AS375" s="174"/>
      <c r="AT375" s="174"/>
      <c r="AU375" s="156"/>
      <c r="AW375" s="182"/>
      <c r="AZ375" s="177"/>
      <c r="BA375" s="178"/>
    </row>
    <row r="376" spans="3:53" ht="30" customHeight="1" thickBot="1">
      <c r="C376" s="160"/>
      <c r="D376" s="161"/>
      <c r="E376" s="148"/>
      <c r="F376" s="148"/>
      <c r="G376" s="148"/>
      <c r="H376" s="148"/>
      <c r="I376" s="148"/>
      <c r="J376" s="148"/>
      <c r="K376" s="149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247"/>
      <c r="Z376" s="247"/>
      <c r="AA376" s="247"/>
      <c r="AB376" s="247"/>
      <c r="AC376" s="196"/>
      <c r="AD376" s="197"/>
      <c r="AE376" s="198"/>
      <c r="AF376" s="151"/>
      <c r="AH376" s="143" t="str">
        <f t="shared" si="27"/>
        <v xml:space="preserve"> </v>
      </c>
      <c r="AI376" s="143" t="str">
        <f t="shared" si="28"/>
        <v xml:space="preserve">  </v>
      </c>
      <c r="AJ376" s="141" t="str">
        <f t="shared" si="29"/>
        <v/>
      </c>
      <c r="AK376" s="183"/>
      <c r="AL376" s="183"/>
      <c r="AM376" s="183"/>
      <c r="AN376" s="183"/>
      <c r="AO376" s="184"/>
      <c r="AP376" s="171"/>
      <c r="AQ376" s="172"/>
      <c r="AR376" s="179"/>
      <c r="AS376" s="174"/>
      <c r="AT376" s="174"/>
      <c r="AU376" s="185"/>
      <c r="AW376" s="186"/>
      <c r="AX376" s="187"/>
      <c r="AY376" s="187"/>
      <c r="AZ376" s="188"/>
      <c r="BA376" s="189"/>
    </row>
    <row r="377" spans="3:53" ht="30" customHeight="1" thickBot="1">
      <c r="C377" s="146"/>
      <c r="D377" s="147"/>
      <c r="E377" s="148"/>
      <c r="F377" s="148"/>
      <c r="G377" s="148"/>
      <c r="H377" s="148"/>
      <c r="I377" s="148"/>
      <c r="J377" s="148"/>
      <c r="K377" s="149"/>
      <c r="L377" s="150"/>
      <c r="M377" s="150"/>
      <c r="N377" s="150"/>
      <c r="O377" s="150"/>
      <c r="P377" s="150"/>
      <c r="Q377" s="150"/>
      <c r="R377" s="150"/>
      <c r="S377" s="150"/>
      <c r="T377" s="150"/>
      <c r="U377" s="150"/>
      <c r="V377" s="150"/>
      <c r="W377" s="150"/>
      <c r="X377" s="150"/>
      <c r="Y377" s="247"/>
      <c r="Z377" s="247"/>
      <c r="AA377" s="247"/>
      <c r="AB377" s="247"/>
      <c r="AC377" s="196"/>
      <c r="AD377" s="197"/>
      <c r="AE377" s="198"/>
      <c r="AF377" s="151"/>
      <c r="AH377" s="143" t="str">
        <f t="shared" si="27"/>
        <v xml:space="preserve"> </v>
      </c>
      <c r="AI377" s="143" t="str">
        <f t="shared" si="28"/>
        <v xml:space="preserve">  </v>
      </c>
      <c r="AJ377" s="141" t="str">
        <f t="shared" si="29"/>
        <v/>
      </c>
      <c r="AK377" s="153"/>
      <c r="AL377" s="153"/>
      <c r="AM377" s="153"/>
      <c r="AN377" s="153"/>
      <c r="AO377" s="154"/>
      <c r="AP377" s="143"/>
      <c r="AQ377" s="143"/>
      <c r="AR377" s="143"/>
      <c r="AS377" s="155"/>
      <c r="AT377" s="155"/>
      <c r="AU377" s="156"/>
      <c r="AW377" s="157"/>
      <c r="AX377" s="158"/>
      <c r="AY377" s="158"/>
      <c r="AZ377" s="158"/>
      <c r="BA377" s="159"/>
    </row>
    <row r="378" spans="3:53" ht="30" customHeight="1">
      <c r="C378" s="160"/>
      <c r="D378" s="161"/>
      <c r="E378" s="148"/>
      <c r="F378" s="148"/>
      <c r="G378" s="148"/>
      <c r="H378" s="148"/>
      <c r="I378" s="148"/>
      <c r="J378" s="148"/>
      <c r="K378" s="149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247"/>
      <c r="Z378" s="247"/>
      <c r="AA378" s="247"/>
      <c r="AB378" s="247"/>
      <c r="AC378" s="196"/>
      <c r="AD378" s="197"/>
      <c r="AE378" s="198"/>
      <c r="AF378" s="151"/>
      <c r="AH378" s="143" t="str">
        <f t="shared" si="27"/>
        <v xml:space="preserve"> </v>
      </c>
      <c r="AI378" s="143" t="str">
        <f t="shared" si="28"/>
        <v xml:space="preserve">  </v>
      </c>
      <c r="AJ378" s="141" t="str">
        <f t="shared" si="29"/>
        <v/>
      </c>
      <c r="AK378" s="142"/>
      <c r="AL378" s="142"/>
      <c r="AM378" s="142"/>
      <c r="AN378" s="142"/>
      <c r="AO378" s="154"/>
      <c r="AP378" s="165"/>
      <c r="AQ378" s="165"/>
      <c r="AR378" s="166"/>
      <c r="AS378" s="140"/>
      <c r="AT378" s="167"/>
      <c r="AU378" s="168"/>
      <c r="AW378" s="169"/>
      <c r="AX378" s="170"/>
      <c r="AY378" s="158"/>
      <c r="AZ378" s="158"/>
      <c r="BA378" s="159"/>
    </row>
    <row r="379" spans="3:53" ht="30" customHeight="1">
      <c r="C379" s="160"/>
      <c r="D379" s="161"/>
      <c r="E379" s="148"/>
      <c r="F379" s="148"/>
      <c r="G379" s="148"/>
      <c r="H379" s="148"/>
      <c r="I379" s="148"/>
      <c r="J379" s="148"/>
      <c r="K379" s="149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247"/>
      <c r="Z379" s="247"/>
      <c r="AA379" s="247"/>
      <c r="AB379" s="247"/>
      <c r="AC379" s="196"/>
      <c r="AD379" s="197"/>
      <c r="AE379" s="198"/>
      <c r="AF379" s="151"/>
      <c r="AH379" s="143" t="str">
        <f t="shared" si="27"/>
        <v xml:space="preserve"> </v>
      </c>
      <c r="AI379" s="143" t="str">
        <f t="shared" si="28"/>
        <v xml:space="preserve">  </v>
      </c>
      <c r="AJ379" s="141" t="str">
        <f t="shared" si="29"/>
        <v/>
      </c>
      <c r="AK379" s="142"/>
      <c r="AL379" s="142"/>
      <c r="AM379" s="142"/>
      <c r="AN379" s="142"/>
      <c r="AO379" s="154"/>
      <c r="AP379" s="171"/>
      <c r="AQ379" s="172"/>
      <c r="AR379" s="172"/>
      <c r="AS379" s="173"/>
      <c r="AT379" s="174"/>
      <c r="AU379" s="174"/>
      <c r="AW379" s="175"/>
      <c r="AX379" s="176"/>
      <c r="AZ379" s="177"/>
      <c r="BA379" s="178"/>
    </row>
    <row r="380" spans="3:53" ht="30" customHeight="1">
      <c r="C380" s="160"/>
      <c r="D380" s="161"/>
      <c r="E380" s="148"/>
      <c r="F380" s="148"/>
      <c r="G380" s="148"/>
      <c r="H380" s="148"/>
      <c r="I380" s="148"/>
      <c r="J380" s="148"/>
      <c r="K380" s="149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247"/>
      <c r="Z380" s="247"/>
      <c r="AA380" s="247"/>
      <c r="AB380" s="247"/>
      <c r="AC380" s="196"/>
      <c r="AD380" s="197"/>
      <c r="AE380" s="198"/>
      <c r="AF380" s="151"/>
      <c r="AH380" s="143" t="str">
        <f t="shared" si="27"/>
        <v xml:space="preserve"> </v>
      </c>
      <c r="AI380" s="143" t="str">
        <f t="shared" si="28"/>
        <v xml:space="preserve">  </v>
      </c>
      <c r="AJ380" s="141" t="str">
        <f t="shared" si="29"/>
        <v/>
      </c>
      <c r="AK380" s="142"/>
      <c r="AL380" s="142"/>
      <c r="AM380" s="142"/>
      <c r="AN380" s="142"/>
      <c r="AO380" s="154"/>
      <c r="AP380" s="171"/>
      <c r="AQ380" s="172"/>
      <c r="AR380" s="179"/>
      <c r="AS380" s="174"/>
      <c r="AT380" s="174"/>
      <c r="AU380" s="156"/>
      <c r="AW380" s="175"/>
      <c r="AX380" s="180"/>
      <c r="AZ380" s="177"/>
      <c r="BA380" s="178"/>
    </row>
    <row r="381" spans="3:53" ht="30" customHeight="1">
      <c r="C381" s="160"/>
      <c r="D381" s="161"/>
      <c r="E381" s="148"/>
      <c r="F381" s="148"/>
      <c r="G381" s="148"/>
      <c r="H381" s="148"/>
      <c r="I381" s="148"/>
      <c r="J381" s="148"/>
      <c r="K381" s="149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247"/>
      <c r="Z381" s="247"/>
      <c r="AA381" s="247"/>
      <c r="AB381" s="247"/>
      <c r="AC381" s="196"/>
      <c r="AD381" s="197"/>
      <c r="AE381" s="198"/>
      <c r="AF381" s="151"/>
      <c r="AH381" s="143" t="str">
        <f t="shared" si="27"/>
        <v xml:space="preserve"> </v>
      </c>
      <c r="AI381" s="143" t="str">
        <f t="shared" si="28"/>
        <v xml:space="preserve">  </v>
      </c>
      <c r="AJ381" s="141" t="str">
        <f t="shared" si="29"/>
        <v/>
      </c>
      <c r="AK381" s="142"/>
      <c r="AL381" s="142"/>
      <c r="AM381" s="142"/>
      <c r="AN381" s="142"/>
      <c r="AO381" s="154"/>
      <c r="AP381" s="171"/>
      <c r="AQ381" s="172"/>
      <c r="AR381" s="179"/>
      <c r="AS381" s="174"/>
      <c r="AT381" s="174"/>
      <c r="AU381" s="156"/>
      <c r="AW381" s="182"/>
      <c r="AZ381" s="177"/>
      <c r="BA381" s="178"/>
    </row>
    <row r="382" spans="3:53" ht="30" customHeight="1">
      <c r="C382" s="160"/>
      <c r="D382" s="161"/>
      <c r="E382" s="148"/>
      <c r="F382" s="148"/>
      <c r="G382" s="148"/>
      <c r="H382" s="148"/>
      <c r="I382" s="148"/>
      <c r="J382" s="148"/>
      <c r="K382" s="149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247"/>
      <c r="Z382" s="247"/>
      <c r="AA382" s="247"/>
      <c r="AB382" s="247"/>
      <c r="AC382" s="196"/>
      <c r="AD382" s="197"/>
      <c r="AE382" s="198"/>
      <c r="AF382" s="151"/>
      <c r="AH382" s="143" t="str">
        <f t="shared" si="27"/>
        <v xml:space="preserve"> </v>
      </c>
      <c r="AI382" s="143" t="str">
        <f t="shared" si="28"/>
        <v xml:space="preserve">  </v>
      </c>
      <c r="AJ382" s="141" t="str">
        <f t="shared" si="29"/>
        <v/>
      </c>
      <c r="AK382" s="142"/>
      <c r="AL382" s="142"/>
      <c r="AM382" s="142"/>
      <c r="AN382" s="142"/>
      <c r="AO382" s="154"/>
      <c r="AP382" s="171"/>
      <c r="AQ382" s="172"/>
      <c r="AR382" s="179"/>
      <c r="AS382" s="174"/>
      <c r="AT382" s="174"/>
      <c r="AU382" s="156"/>
      <c r="AW382" s="182"/>
      <c r="AZ382" s="177"/>
      <c r="BA382" s="178"/>
    </row>
    <row r="383" spans="3:53" ht="30" customHeight="1">
      <c r="C383" s="160"/>
      <c r="D383" s="161"/>
      <c r="E383" s="148"/>
      <c r="F383" s="148"/>
      <c r="G383" s="148"/>
      <c r="H383" s="148"/>
      <c r="I383" s="148"/>
      <c r="J383" s="148"/>
      <c r="K383" s="149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247"/>
      <c r="Z383" s="247"/>
      <c r="AA383" s="247"/>
      <c r="AB383" s="247"/>
      <c r="AC383" s="196"/>
      <c r="AD383" s="197"/>
      <c r="AE383" s="198"/>
      <c r="AF383" s="151"/>
      <c r="AH383" s="143" t="str">
        <f t="shared" si="27"/>
        <v xml:space="preserve"> </v>
      </c>
      <c r="AI383" s="143" t="str">
        <f t="shared" si="28"/>
        <v xml:space="preserve">  </v>
      </c>
      <c r="AJ383" s="141" t="str">
        <f t="shared" si="29"/>
        <v/>
      </c>
      <c r="AK383" s="142"/>
      <c r="AL383" s="142"/>
      <c r="AM383" s="142"/>
      <c r="AN383" s="142"/>
      <c r="AO383" s="154"/>
      <c r="AP383" s="171"/>
      <c r="AQ383" s="172"/>
      <c r="AR383" s="174"/>
      <c r="AS383" s="174"/>
      <c r="AT383" s="174"/>
      <c r="AU383" s="156"/>
      <c r="AW383" s="182"/>
      <c r="AZ383" s="177"/>
      <c r="BA383" s="178"/>
    </row>
    <row r="384" spans="3:53" ht="30" customHeight="1">
      <c r="C384" s="160"/>
      <c r="D384" s="161"/>
      <c r="E384" s="148"/>
      <c r="F384" s="148"/>
      <c r="G384" s="148"/>
      <c r="H384" s="148"/>
      <c r="I384" s="148"/>
      <c r="J384" s="148"/>
      <c r="K384" s="149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247"/>
      <c r="Z384" s="247"/>
      <c r="AA384" s="247"/>
      <c r="AB384" s="247"/>
      <c r="AC384" s="196"/>
      <c r="AD384" s="197"/>
      <c r="AE384" s="198"/>
      <c r="AF384" s="151"/>
      <c r="AH384" s="143" t="str">
        <f t="shared" si="27"/>
        <v xml:space="preserve"> </v>
      </c>
      <c r="AI384" s="143" t="str">
        <f t="shared" si="28"/>
        <v xml:space="preserve">  </v>
      </c>
      <c r="AJ384" s="141" t="str">
        <f t="shared" si="29"/>
        <v/>
      </c>
      <c r="AK384" s="142"/>
      <c r="AL384" s="142"/>
      <c r="AM384" s="142"/>
      <c r="AN384" s="142"/>
      <c r="AO384" s="154"/>
      <c r="AP384" s="171"/>
      <c r="AQ384" s="172"/>
      <c r="AR384" s="179"/>
      <c r="AS384" s="174"/>
      <c r="AT384" s="174"/>
      <c r="AU384" s="156"/>
      <c r="AW384" s="182"/>
      <c r="AZ384" s="177"/>
      <c r="BA384" s="178"/>
    </row>
    <row r="385" spans="3:53" ht="30" customHeight="1">
      <c r="C385" s="160"/>
      <c r="D385" s="161"/>
      <c r="E385" s="148"/>
      <c r="F385" s="148"/>
      <c r="G385" s="148"/>
      <c r="H385" s="148"/>
      <c r="I385" s="148"/>
      <c r="J385" s="148"/>
      <c r="K385" s="149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247"/>
      <c r="Z385" s="247"/>
      <c r="AA385" s="247"/>
      <c r="AB385" s="247"/>
      <c r="AC385" s="196"/>
      <c r="AD385" s="197"/>
      <c r="AE385" s="198"/>
      <c r="AF385" s="151"/>
      <c r="AH385" s="143" t="str">
        <f t="shared" si="27"/>
        <v xml:space="preserve"> </v>
      </c>
      <c r="AI385" s="143" t="str">
        <f t="shared" si="28"/>
        <v xml:space="preserve">  </v>
      </c>
      <c r="AJ385" s="141" t="str">
        <f t="shared" si="29"/>
        <v/>
      </c>
      <c r="AK385" s="142"/>
      <c r="AL385" s="142"/>
      <c r="AM385" s="142"/>
      <c r="AN385" s="142"/>
      <c r="AO385" s="154"/>
      <c r="AP385" s="171"/>
      <c r="AQ385" s="172"/>
      <c r="AR385" s="179"/>
      <c r="AS385" s="174"/>
      <c r="AT385" s="174"/>
      <c r="AU385" s="156"/>
      <c r="AW385" s="182"/>
      <c r="AZ385" s="177"/>
      <c r="BA385" s="178"/>
    </row>
    <row r="386" spans="3:53" ht="30" customHeight="1" thickBot="1">
      <c r="C386" s="160"/>
      <c r="D386" s="161"/>
      <c r="E386" s="148"/>
      <c r="F386" s="148"/>
      <c r="G386" s="148"/>
      <c r="H386" s="148"/>
      <c r="I386" s="148"/>
      <c r="J386" s="148"/>
      <c r="K386" s="149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247"/>
      <c r="Z386" s="247"/>
      <c r="AA386" s="247"/>
      <c r="AB386" s="247"/>
      <c r="AC386" s="196"/>
      <c r="AD386" s="197"/>
      <c r="AE386" s="198"/>
      <c r="AF386" s="151"/>
      <c r="AH386" s="143" t="str">
        <f t="shared" si="27"/>
        <v xml:space="preserve"> </v>
      </c>
      <c r="AI386" s="143" t="str">
        <f t="shared" si="28"/>
        <v xml:space="preserve">  </v>
      </c>
      <c r="AJ386" s="141" t="str">
        <f t="shared" si="29"/>
        <v/>
      </c>
      <c r="AK386" s="183"/>
      <c r="AL386" s="183"/>
      <c r="AM386" s="183"/>
      <c r="AN386" s="183"/>
      <c r="AO386" s="184"/>
      <c r="AP386" s="171"/>
      <c r="AQ386" s="172"/>
      <c r="AR386" s="179"/>
      <c r="AS386" s="174"/>
      <c r="AT386" s="174"/>
      <c r="AU386" s="185"/>
      <c r="AW386" s="186"/>
      <c r="AX386" s="187"/>
      <c r="AY386" s="187"/>
      <c r="AZ386" s="188"/>
      <c r="BA386" s="189"/>
    </row>
    <row r="387" spans="3:53" ht="30" customHeight="1" thickBot="1">
      <c r="C387" s="146"/>
      <c r="D387" s="147"/>
      <c r="E387" s="148"/>
      <c r="F387" s="148"/>
      <c r="G387" s="148"/>
      <c r="H387" s="148"/>
      <c r="I387" s="148"/>
      <c r="J387" s="148"/>
      <c r="K387" s="149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247"/>
      <c r="Z387" s="247"/>
      <c r="AA387" s="247"/>
      <c r="AB387" s="247"/>
      <c r="AC387" s="196"/>
      <c r="AD387" s="197"/>
      <c r="AE387" s="198"/>
      <c r="AF387" s="151"/>
      <c r="AH387" s="143" t="str">
        <f t="shared" si="27"/>
        <v xml:space="preserve"> </v>
      </c>
      <c r="AI387" s="143" t="str">
        <f t="shared" si="28"/>
        <v xml:space="preserve">  </v>
      </c>
      <c r="AJ387" s="141" t="str">
        <f t="shared" si="29"/>
        <v/>
      </c>
      <c r="AK387" s="153"/>
      <c r="AL387" s="153"/>
      <c r="AM387" s="153"/>
      <c r="AN387" s="153"/>
      <c r="AO387" s="154"/>
      <c r="AP387" s="143"/>
      <c r="AQ387" s="143"/>
      <c r="AR387" s="143"/>
      <c r="AS387" s="155"/>
      <c r="AT387" s="155"/>
      <c r="AU387" s="156"/>
      <c r="AW387" s="157"/>
      <c r="AX387" s="158"/>
      <c r="AY387" s="158"/>
      <c r="AZ387" s="158"/>
      <c r="BA387" s="159"/>
    </row>
    <row r="388" spans="3:53" ht="30" customHeight="1">
      <c r="C388" s="160"/>
      <c r="D388" s="161"/>
      <c r="E388" s="148"/>
      <c r="F388" s="148"/>
      <c r="G388" s="148"/>
      <c r="H388" s="148"/>
      <c r="I388" s="148"/>
      <c r="J388" s="148"/>
      <c r="K388" s="149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247"/>
      <c r="Z388" s="247"/>
      <c r="AA388" s="247"/>
      <c r="AB388" s="247"/>
      <c r="AC388" s="196"/>
      <c r="AD388" s="197"/>
      <c r="AE388" s="198"/>
      <c r="AF388" s="151"/>
      <c r="AH388" s="143" t="str">
        <f t="shared" si="27"/>
        <v xml:space="preserve"> </v>
      </c>
      <c r="AI388" s="143" t="str">
        <f t="shared" si="28"/>
        <v xml:space="preserve">  </v>
      </c>
      <c r="AJ388" s="141" t="str">
        <f t="shared" si="29"/>
        <v/>
      </c>
      <c r="AK388" s="142"/>
      <c r="AL388" s="142"/>
      <c r="AM388" s="142"/>
      <c r="AN388" s="142"/>
      <c r="AO388" s="154"/>
      <c r="AP388" s="165"/>
      <c r="AQ388" s="165"/>
      <c r="AR388" s="166"/>
      <c r="AS388" s="140"/>
      <c r="AT388" s="167"/>
      <c r="AU388" s="168"/>
      <c r="AW388" s="169"/>
      <c r="AX388" s="170"/>
      <c r="AY388" s="158"/>
      <c r="AZ388" s="158"/>
      <c r="BA388" s="159"/>
    </row>
    <row r="389" spans="3:53" ht="30" customHeight="1">
      <c r="C389" s="160"/>
      <c r="D389" s="161"/>
      <c r="E389" s="148"/>
      <c r="F389" s="148"/>
      <c r="G389" s="148"/>
      <c r="H389" s="148"/>
      <c r="I389" s="148"/>
      <c r="J389" s="148"/>
      <c r="K389" s="149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247"/>
      <c r="Z389" s="247"/>
      <c r="AA389" s="247"/>
      <c r="AB389" s="247"/>
      <c r="AC389" s="196"/>
      <c r="AD389" s="197"/>
      <c r="AE389" s="198"/>
      <c r="AF389" s="151"/>
      <c r="AH389" s="143" t="str">
        <f t="shared" si="27"/>
        <v xml:space="preserve"> </v>
      </c>
      <c r="AI389" s="143" t="str">
        <f t="shared" si="28"/>
        <v xml:space="preserve">  </v>
      </c>
      <c r="AJ389" s="141" t="str">
        <f t="shared" si="29"/>
        <v/>
      </c>
      <c r="AK389" s="142"/>
      <c r="AL389" s="142"/>
      <c r="AM389" s="142"/>
      <c r="AN389" s="142"/>
      <c r="AO389" s="154"/>
      <c r="AP389" s="171"/>
      <c r="AQ389" s="172"/>
      <c r="AR389" s="172"/>
      <c r="AS389" s="173"/>
      <c r="AT389" s="174"/>
      <c r="AU389" s="174"/>
      <c r="AW389" s="175"/>
      <c r="AX389" s="176"/>
      <c r="AZ389" s="177"/>
      <c r="BA389" s="178"/>
    </row>
    <row r="390" spans="3:53" ht="30" customHeight="1">
      <c r="C390" s="160"/>
      <c r="D390" s="161"/>
      <c r="E390" s="148"/>
      <c r="F390" s="148"/>
      <c r="G390" s="148"/>
      <c r="H390" s="148"/>
      <c r="I390" s="148"/>
      <c r="J390" s="148"/>
      <c r="K390" s="149"/>
      <c r="L390" s="150"/>
      <c r="M390" s="150"/>
      <c r="N390" s="150"/>
      <c r="O390" s="150"/>
      <c r="P390" s="150"/>
      <c r="Q390" s="150"/>
      <c r="R390" s="150"/>
      <c r="S390" s="150"/>
      <c r="T390" s="150"/>
      <c r="U390" s="150"/>
      <c r="V390" s="150"/>
      <c r="W390" s="150"/>
      <c r="X390" s="150"/>
      <c r="Y390" s="247"/>
      <c r="Z390" s="247"/>
      <c r="AA390" s="247"/>
      <c r="AB390" s="247"/>
      <c r="AC390" s="196"/>
      <c r="AD390" s="197"/>
      <c r="AE390" s="198"/>
      <c r="AF390" s="151"/>
      <c r="AH390" s="143" t="str">
        <f t="shared" si="27"/>
        <v xml:space="preserve"> </v>
      </c>
      <c r="AI390" s="143" t="str">
        <f t="shared" si="28"/>
        <v xml:space="preserve">  </v>
      </c>
      <c r="AJ390" s="141" t="str">
        <f t="shared" si="29"/>
        <v/>
      </c>
      <c r="AK390" s="142"/>
      <c r="AL390" s="142"/>
      <c r="AM390" s="142"/>
      <c r="AN390" s="142"/>
      <c r="AO390" s="154"/>
      <c r="AP390" s="171"/>
      <c r="AQ390" s="172"/>
      <c r="AR390" s="179"/>
      <c r="AS390" s="174"/>
      <c r="AT390" s="174"/>
      <c r="AU390" s="156"/>
      <c r="AW390" s="175"/>
      <c r="AX390" s="180"/>
      <c r="AZ390" s="177"/>
      <c r="BA390" s="178"/>
    </row>
    <row r="391" spans="3:53" ht="30" customHeight="1">
      <c r="C391" s="160"/>
      <c r="D391" s="161"/>
      <c r="E391" s="148"/>
      <c r="F391" s="148"/>
      <c r="G391" s="148"/>
      <c r="H391" s="148"/>
      <c r="I391" s="148"/>
      <c r="J391" s="148"/>
      <c r="K391" s="149"/>
      <c r="L391" s="150"/>
      <c r="M391" s="150"/>
      <c r="N391" s="150"/>
      <c r="O391" s="150"/>
      <c r="P391" s="150"/>
      <c r="Q391" s="150"/>
      <c r="R391" s="150"/>
      <c r="S391" s="150"/>
      <c r="T391" s="150"/>
      <c r="U391" s="150"/>
      <c r="V391" s="150"/>
      <c r="W391" s="150"/>
      <c r="X391" s="150"/>
      <c r="Y391" s="247"/>
      <c r="Z391" s="247"/>
      <c r="AA391" s="247"/>
      <c r="AB391" s="247"/>
      <c r="AC391" s="196"/>
      <c r="AD391" s="197"/>
      <c r="AE391" s="198"/>
      <c r="AF391" s="151"/>
      <c r="AH391" s="143" t="str">
        <f t="shared" si="27"/>
        <v xml:space="preserve"> </v>
      </c>
      <c r="AI391" s="143" t="str">
        <f t="shared" si="28"/>
        <v xml:space="preserve">  </v>
      </c>
      <c r="AJ391" s="141" t="str">
        <f t="shared" si="29"/>
        <v/>
      </c>
      <c r="AK391" s="142"/>
      <c r="AL391" s="142"/>
      <c r="AM391" s="142"/>
      <c r="AN391" s="142"/>
      <c r="AO391" s="154"/>
      <c r="AP391" s="171"/>
      <c r="AQ391" s="172"/>
      <c r="AR391" s="179"/>
      <c r="AS391" s="174"/>
      <c r="AT391" s="174"/>
      <c r="AU391" s="156"/>
      <c r="AW391" s="182"/>
      <c r="AZ391" s="177"/>
      <c r="BA391" s="178"/>
    </row>
    <row r="392" spans="3:53" ht="30" customHeight="1">
      <c r="C392" s="160"/>
      <c r="D392" s="161"/>
      <c r="E392" s="148"/>
      <c r="F392" s="148"/>
      <c r="G392" s="148"/>
      <c r="H392" s="148"/>
      <c r="I392" s="148"/>
      <c r="J392" s="148"/>
      <c r="K392" s="149"/>
      <c r="L392" s="150"/>
      <c r="M392" s="150"/>
      <c r="N392" s="150"/>
      <c r="O392" s="150"/>
      <c r="P392" s="150"/>
      <c r="Q392" s="150"/>
      <c r="R392" s="150"/>
      <c r="S392" s="150"/>
      <c r="T392" s="150"/>
      <c r="U392" s="150"/>
      <c r="V392" s="150"/>
      <c r="W392" s="150"/>
      <c r="X392" s="150"/>
      <c r="Y392" s="247"/>
      <c r="Z392" s="247"/>
      <c r="AA392" s="247"/>
      <c r="AB392" s="247"/>
      <c r="AC392" s="196"/>
      <c r="AD392" s="197"/>
      <c r="AE392" s="198"/>
      <c r="AF392" s="151"/>
      <c r="AH392" s="143" t="str">
        <f t="shared" si="27"/>
        <v xml:space="preserve"> </v>
      </c>
      <c r="AI392" s="143" t="str">
        <f t="shared" si="28"/>
        <v xml:space="preserve">  </v>
      </c>
      <c r="AJ392" s="141" t="str">
        <f t="shared" si="29"/>
        <v/>
      </c>
      <c r="AK392" s="142"/>
      <c r="AL392" s="142"/>
      <c r="AM392" s="142"/>
      <c r="AN392" s="142"/>
      <c r="AO392" s="154"/>
      <c r="AP392" s="171"/>
      <c r="AQ392" s="172"/>
      <c r="AR392" s="179"/>
      <c r="AS392" s="174"/>
      <c r="AT392" s="174"/>
      <c r="AU392" s="156"/>
      <c r="AW392" s="182"/>
      <c r="AZ392" s="177"/>
      <c r="BA392" s="178"/>
    </row>
    <row r="393" spans="3:53" ht="30" customHeight="1">
      <c r="C393" s="160"/>
      <c r="D393" s="161"/>
      <c r="E393" s="148"/>
      <c r="F393" s="148"/>
      <c r="G393" s="148"/>
      <c r="H393" s="148"/>
      <c r="I393" s="148"/>
      <c r="J393" s="148"/>
      <c r="K393" s="149"/>
      <c r="L393" s="150"/>
      <c r="M393" s="150"/>
      <c r="N393" s="150"/>
      <c r="O393" s="150"/>
      <c r="P393" s="150"/>
      <c r="Q393" s="150"/>
      <c r="R393" s="150"/>
      <c r="S393" s="150"/>
      <c r="T393" s="150"/>
      <c r="U393" s="150"/>
      <c r="V393" s="150"/>
      <c r="W393" s="150"/>
      <c r="X393" s="150"/>
      <c r="Y393" s="247"/>
      <c r="Z393" s="247"/>
      <c r="AA393" s="247"/>
      <c r="AB393" s="247"/>
      <c r="AC393" s="196"/>
      <c r="AD393" s="197"/>
      <c r="AE393" s="198"/>
      <c r="AF393" s="151"/>
      <c r="AH393" s="143" t="str">
        <f t="shared" si="27"/>
        <v xml:space="preserve"> </v>
      </c>
      <c r="AI393" s="143" t="str">
        <f t="shared" si="28"/>
        <v xml:space="preserve">  </v>
      </c>
      <c r="AJ393" s="141" t="str">
        <f t="shared" si="29"/>
        <v/>
      </c>
      <c r="AK393" s="142"/>
      <c r="AL393" s="142"/>
      <c r="AM393" s="142"/>
      <c r="AN393" s="142"/>
      <c r="AO393" s="154"/>
      <c r="AP393" s="171"/>
      <c r="AQ393" s="172"/>
      <c r="AR393" s="174"/>
      <c r="AS393" s="174"/>
      <c r="AT393" s="174"/>
      <c r="AU393" s="156"/>
      <c r="AW393" s="182"/>
      <c r="AZ393" s="177"/>
      <c r="BA393" s="178"/>
    </row>
    <row r="394" spans="3:53" ht="30" customHeight="1">
      <c r="C394" s="160"/>
      <c r="D394" s="161"/>
      <c r="E394" s="148"/>
      <c r="F394" s="148"/>
      <c r="G394" s="148"/>
      <c r="H394" s="148"/>
      <c r="I394" s="148"/>
      <c r="J394" s="148"/>
      <c r="K394" s="149"/>
      <c r="L394" s="150"/>
      <c r="M394" s="150"/>
      <c r="N394" s="150"/>
      <c r="O394" s="150"/>
      <c r="P394" s="150"/>
      <c r="Q394" s="150"/>
      <c r="R394" s="150"/>
      <c r="S394" s="150"/>
      <c r="T394" s="150"/>
      <c r="U394" s="150"/>
      <c r="V394" s="150"/>
      <c r="W394" s="150"/>
      <c r="X394" s="150"/>
      <c r="Y394" s="247"/>
      <c r="Z394" s="247"/>
      <c r="AA394" s="247"/>
      <c r="AB394" s="247"/>
      <c r="AC394" s="196"/>
      <c r="AD394" s="197"/>
      <c r="AE394" s="198"/>
      <c r="AF394" s="151"/>
      <c r="AH394" s="143" t="str">
        <f t="shared" si="27"/>
        <v xml:space="preserve"> </v>
      </c>
      <c r="AI394" s="143" t="str">
        <f t="shared" si="28"/>
        <v xml:space="preserve">  </v>
      </c>
      <c r="AJ394" s="141" t="str">
        <f t="shared" si="29"/>
        <v/>
      </c>
      <c r="AK394" s="142"/>
      <c r="AL394" s="142"/>
      <c r="AM394" s="142"/>
      <c r="AN394" s="142"/>
      <c r="AO394" s="154"/>
      <c r="AP394" s="171"/>
      <c r="AQ394" s="172"/>
      <c r="AR394" s="179"/>
      <c r="AS394" s="174"/>
      <c r="AT394" s="174"/>
      <c r="AU394" s="156"/>
      <c r="AW394" s="182"/>
      <c r="AZ394" s="177"/>
      <c r="BA394" s="178"/>
    </row>
    <row r="395" spans="3:53" ht="30" customHeight="1">
      <c r="C395" s="160"/>
      <c r="D395" s="161"/>
      <c r="E395" s="148"/>
      <c r="F395" s="148"/>
      <c r="G395" s="148"/>
      <c r="H395" s="148"/>
      <c r="I395" s="148"/>
      <c r="J395" s="148"/>
      <c r="K395" s="149"/>
      <c r="L395" s="150"/>
      <c r="M395" s="150"/>
      <c r="N395" s="150"/>
      <c r="O395" s="150"/>
      <c r="P395" s="150"/>
      <c r="Q395" s="150"/>
      <c r="R395" s="150"/>
      <c r="S395" s="150"/>
      <c r="T395" s="150"/>
      <c r="U395" s="150"/>
      <c r="V395" s="150"/>
      <c r="W395" s="150"/>
      <c r="X395" s="150"/>
      <c r="Y395" s="247"/>
      <c r="Z395" s="247"/>
      <c r="AA395" s="247"/>
      <c r="AB395" s="247"/>
      <c r="AC395" s="196"/>
      <c r="AD395" s="197"/>
      <c r="AE395" s="198"/>
      <c r="AF395" s="151"/>
      <c r="AH395" s="143" t="str">
        <f t="shared" si="27"/>
        <v xml:space="preserve"> </v>
      </c>
      <c r="AI395" s="143" t="str">
        <f t="shared" si="28"/>
        <v xml:space="preserve">  </v>
      </c>
      <c r="AJ395" s="141" t="str">
        <f t="shared" si="29"/>
        <v/>
      </c>
      <c r="AK395" s="142"/>
      <c r="AL395" s="142"/>
      <c r="AM395" s="142"/>
      <c r="AN395" s="142"/>
      <c r="AO395" s="154"/>
      <c r="AP395" s="171"/>
      <c r="AQ395" s="172"/>
      <c r="AR395" s="179"/>
      <c r="AS395" s="174"/>
      <c r="AT395" s="174"/>
      <c r="AU395" s="156"/>
      <c r="AW395" s="182"/>
      <c r="AZ395" s="177"/>
      <c r="BA395" s="178"/>
    </row>
    <row r="396" spans="3:53" ht="30" customHeight="1" thickBot="1">
      <c r="C396" s="160"/>
      <c r="D396" s="161"/>
      <c r="E396" s="148"/>
      <c r="F396" s="148"/>
      <c r="G396" s="148"/>
      <c r="H396" s="148"/>
      <c r="I396" s="148"/>
      <c r="J396" s="148"/>
      <c r="K396" s="149"/>
      <c r="L396" s="150"/>
      <c r="M396" s="150"/>
      <c r="N396" s="150"/>
      <c r="O396" s="150"/>
      <c r="P396" s="150"/>
      <c r="Q396" s="150"/>
      <c r="R396" s="150"/>
      <c r="S396" s="150"/>
      <c r="T396" s="150"/>
      <c r="U396" s="150"/>
      <c r="V396" s="150"/>
      <c r="W396" s="150"/>
      <c r="X396" s="150"/>
      <c r="Y396" s="247"/>
      <c r="Z396" s="247"/>
      <c r="AA396" s="247"/>
      <c r="AB396" s="247"/>
      <c r="AC396" s="196"/>
      <c r="AD396" s="197"/>
      <c r="AE396" s="198"/>
      <c r="AF396" s="151"/>
      <c r="AH396" s="143" t="str">
        <f t="shared" si="27"/>
        <v xml:space="preserve"> </v>
      </c>
      <c r="AI396" s="143" t="str">
        <f t="shared" si="28"/>
        <v xml:space="preserve">  </v>
      </c>
      <c r="AJ396" s="141" t="str">
        <f t="shared" si="29"/>
        <v/>
      </c>
      <c r="AK396" s="183"/>
      <c r="AL396" s="183"/>
      <c r="AM396" s="183"/>
      <c r="AN396" s="183"/>
      <c r="AO396" s="184"/>
      <c r="AP396" s="171"/>
      <c r="AQ396" s="172"/>
      <c r="AR396" s="179"/>
      <c r="AS396" s="174"/>
      <c r="AT396" s="174"/>
      <c r="AU396" s="185"/>
      <c r="AW396" s="186"/>
      <c r="AX396" s="187"/>
      <c r="AY396" s="187"/>
      <c r="AZ396" s="188"/>
      <c r="BA396" s="189"/>
    </row>
    <row r="397" spans="3:53" ht="30" customHeight="1" thickBot="1">
      <c r="C397" s="146"/>
      <c r="D397" s="147"/>
      <c r="E397" s="148"/>
      <c r="F397" s="148"/>
      <c r="G397" s="148"/>
      <c r="H397" s="148"/>
      <c r="I397" s="148"/>
      <c r="J397" s="148"/>
      <c r="K397" s="149"/>
      <c r="L397" s="150"/>
      <c r="M397" s="150"/>
      <c r="N397" s="150"/>
      <c r="O397" s="150"/>
      <c r="P397" s="150"/>
      <c r="Q397" s="150"/>
      <c r="R397" s="150"/>
      <c r="S397" s="150"/>
      <c r="T397" s="150"/>
      <c r="U397" s="150"/>
      <c r="V397" s="150"/>
      <c r="W397" s="150"/>
      <c r="X397" s="150"/>
      <c r="Y397" s="247"/>
      <c r="Z397" s="247"/>
      <c r="AA397" s="247"/>
      <c r="AB397" s="247"/>
      <c r="AC397" s="196"/>
      <c r="AD397" s="197"/>
      <c r="AE397" s="198"/>
      <c r="AF397" s="151"/>
      <c r="AH397" s="143" t="str">
        <f t="shared" si="27"/>
        <v xml:space="preserve"> </v>
      </c>
      <c r="AI397" s="143" t="str">
        <f t="shared" si="28"/>
        <v xml:space="preserve">  </v>
      </c>
      <c r="AJ397" s="141" t="str">
        <f t="shared" si="29"/>
        <v/>
      </c>
      <c r="AK397" s="153"/>
      <c r="AL397" s="153"/>
      <c r="AM397" s="153"/>
      <c r="AN397" s="153"/>
      <c r="AO397" s="154"/>
      <c r="AP397" s="143"/>
      <c r="AQ397" s="143"/>
      <c r="AR397" s="143"/>
      <c r="AS397" s="155"/>
      <c r="AT397" s="155"/>
      <c r="AU397" s="156"/>
      <c r="AW397" s="157"/>
      <c r="AX397" s="158"/>
      <c r="AY397" s="158"/>
      <c r="AZ397" s="158"/>
      <c r="BA397" s="159"/>
    </row>
    <row r="398" spans="3:53" ht="30" customHeight="1">
      <c r="C398" s="160"/>
      <c r="D398" s="161"/>
      <c r="E398" s="148"/>
      <c r="F398" s="148"/>
      <c r="G398" s="148"/>
      <c r="H398" s="148"/>
      <c r="I398" s="148"/>
      <c r="J398" s="148"/>
      <c r="K398" s="149"/>
      <c r="L398" s="150"/>
      <c r="M398" s="150"/>
      <c r="N398" s="150"/>
      <c r="O398" s="150"/>
      <c r="P398" s="150"/>
      <c r="Q398" s="150"/>
      <c r="R398" s="150"/>
      <c r="S398" s="150"/>
      <c r="T398" s="150"/>
      <c r="U398" s="150"/>
      <c r="V398" s="150"/>
      <c r="W398" s="150"/>
      <c r="X398" s="150"/>
      <c r="Y398" s="247"/>
      <c r="Z398" s="247"/>
      <c r="AA398" s="247"/>
      <c r="AB398" s="247"/>
      <c r="AC398" s="196"/>
      <c r="AD398" s="197"/>
      <c r="AE398" s="198"/>
      <c r="AF398" s="151"/>
      <c r="AH398" s="143" t="str">
        <f t="shared" si="27"/>
        <v xml:space="preserve"> </v>
      </c>
      <c r="AI398" s="143" t="str">
        <f t="shared" si="28"/>
        <v xml:space="preserve">  </v>
      </c>
      <c r="AJ398" s="141" t="str">
        <f t="shared" si="29"/>
        <v/>
      </c>
      <c r="AK398" s="142"/>
      <c r="AL398" s="142"/>
      <c r="AM398" s="142"/>
      <c r="AN398" s="142"/>
      <c r="AO398" s="154"/>
      <c r="AP398" s="165"/>
      <c r="AQ398" s="165"/>
      <c r="AR398" s="166"/>
      <c r="AS398" s="140"/>
      <c r="AT398" s="167"/>
      <c r="AU398" s="168"/>
      <c r="AW398" s="169"/>
      <c r="AX398" s="170"/>
      <c r="AY398" s="158"/>
      <c r="AZ398" s="158"/>
      <c r="BA398" s="159"/>
    </row>
    <row r="399" spans="3:53" ht="30" customHeight="1">
      <c r="C399" s="160"/>
      <c r="D399" s="161"/>
      <c r="E399" s="148"/>
      <c r="F399" s="148"/>
      <c r="G399" s="148"/>
      <c r="H399" s="148"/>
      <c r="I399" s="148"/>
      <c r="J399" s="148"/>
      <c r="K399" s="149"/>
      <c r="L399" s="150"/>
      <c r="M399" s="150"/>
      <c r="N399" s="150"/>
      <c r="O399" s="150"/>
      <c r="P399" s="150"/>
      <c r="Q399" s="150"/>
      <c r="R399" s="150"/>
      <c r="S399" s="150"/>
      <c r="T399" s="150"/>
      <c r="U399" s="150"/>
      <c r="V399" s="150"/>
      <c r="W399" s="150"/>
      <c r="X399" s="150"/>
      <c r="Y399" s="247"/>
      <c r="Z399" s="247"/>
      <c r="AA399" s="247"/>
      <c r="AB399" s="247"/>
      <c r="AC399" s="196"/>
      <c r="AD399" s="197"/>
      <c r="AE399" s="198"/>
      <c r="AF399" s="151"/>
      <c r="AH399" s="143" t="str">
        <f t="shared" si="27"/>
        <v xml:space="preserve"> </v>
      </c>
      <c r="AI399" s="143" t="str">
        <f t="shared" si="28"/>
        <v xml:space="preserve">  </v>
      </c>
      <c r="AJ399" s="141" t="str">
        <f t="shared" si="29"/>
        <v/>
      </c>
      <c r="AK399" s="142"/>
      <c r="AL399" s="142"/>
      <c r="AM399" s="142"/>
      <c r="AN399" s="142"/>
      <c r="AO399" s="154"/>
      <c r="AP399" s="171"/>
      <c r="AQ399" s="172"/>
      <c r="AR399" s="172"/>
      <c r="AS399" s="173"/>
      <c r="AT399" s="174"/>
      <c r="AU399" s="174"/>
      <c r="AW399" s="175"/>
      <c r="AX399" s="176"/>
      <c r="AZ399" s="177"/>
      <c r="BA399" s="178"/>
    </row>
    <row r="400" spans="3:53" ht="30" customHeight="1">
      <c r="C400" s="160"/>
      <c r="D400" s="161"/>
      <c r="E400" s="148"/>
      <c r="F400" s="148"/>
      <c r="G400" s="148"/>
      <c r="H400" s="148"/>
      <c r="I400" s="148"/>
      <c r="J400" s="148"/>
      <c r="K400" s="149"/>
      <c r="L400" s="150"/>
      <c r="M400" s="150"/>
      <c r="N400" s="150"/>
      <c r="O400" s="150"/>
      <c r="P400" s="150"/>
      <c r="Q400" s="150"/>
      <c r="R400" s="150"/>
      <c r="S400" s="150"/>
      <c r="T400" s="150"/>
      <c r="U400" s="150"/>
      <c r="V400" s="150"/>
      <c r="W400" s="150"/>
      <c r="X400" s="150"/>
      <c r="Y400" s="247"/>
      <c r="Z400" s="247"/>
      <c r="AA400" s="247"/>
      <c r="AB400" s="247"/>
      <c r="AC400" s="196"/>
      <c r="AD400" s="197"/>
      <c r="AE400" s="198"/>
      <c r="AF400" s="151"/>
      <c r="AH400" s="143" t="str">
        <f t="shared" si="27"/>
        <v xml:space="preserve"> </v>
      </c>
      <c r="AI400" s="143" t="str">
        <f t="shared" si="28"/>
        <v xml:space="preserve">  </v>
      </c>
      <c r="AJ400" s="141" t="str">
        <f t="shared" si="29"/>
        <v/>
      </c>
      <c r="AK400" s="142"/>
      <c r="AL400" s="142"/>
      <c r="AM400" s="142"/>
      <c r="AN400" s="142"/>
      <c r="AO400" s="154"/>
      <c r="AP400" s="171"/>
      <c r="AQ400" s="172"/>
      <c r="AR400" s="179"/>
      <c r="AS400" s="174"/>
      <c r="AT400" s="174"/>
      <c r="AU400" s="156"/>
      <c r="AW400" s="175"/>
      <c r="AX400" s="180"/>
      <c r="AZ400" s="177"/>
      <c r="BA400" s="178"/>
    </row>
    <row r="401" spans="3:53" ht="30" customHeight="1">
      <c r="C401" s="160"/>
      <c r="D401" s="161"/>
      <c r="E401" s="148"/>
      <c r="F401" s="148"/>
      <c r="G401" s="148"/>
      <c r="H401" s="148"/>
      <c r="I401" s="148"/>
      <c r="J401" s="148"/>
      <c r="K401" s="149"/>
      <c r="L401" s="150"/>
      <c r="M401" s="150"/>
      <c r="N401" s="150"/>
      <c r="O401" s="150"/>
      <c r="P401" s="150"/>
      <c r="Q401" s="150"/>
      <c r="R401" s="150"/>
      <c r="S401" s="150"/>
      <c r="T401" s="150"/>
      <c r="U401" s="150"/>
      <c r="V401" s="150"/>
      <c r="W401" s="150"/>
      <c r="X401" s="150"/>
      <c r="Y401" s="247"/>
      <c r="Z401" s="247"/>
      <c r="AA401" s="247"/>
      <c r="AB401" s="247"/>
      <c r="AC401" s="196"/>
      <c r="AD401" s="197"/>
      <c r="AE401" s="198"/>
      <c r="AF401" s="151"/>
      <c r="AH401" s="143" t="str">
        <f t="shared" si="27"/>
        <v xml:space="preserve"> </v>
      </c>
      <c r="AI401" s="143" t="str">
        <f t="shared" si="28"/>
        <v xml:space="preserve">  </v>
      </c>
      <c r="AJ401" s="141" t="str">
        <f t="shared" si="29"/>
        <v/>
      </c>
      <c r="AK401" s="142"/>
      <c r="AL401" s="142"/>
      <c r="AM401" s="142"/>
      <c r="AN401" s="142"/>
      <c r="AO401" s="154"/>
      <c r="AP401" s="171"/>
      <c r="AQ401" s="172"/>
      <c r="AR401" s="179"/>
      <c r="AS401" s="174"/>
      <c r="AT401" s="174"/>
      <c r="AU401" s="156"/>
      <c r="AW401" s="182"/>
      <c r="AZ401" s="177"/>
      <c r="BA401" s="178"/>
    </row>
    <row r="402" spans="3:53" ht="30" customHeight="1">
      <c r="C402" s="160"/>
      <c r="D402" s="161"/>
      <c r="E402" s="148"/>
      <c r="F402" s="148"/>
      <c r="G402" s="148"/>
      <c r="H402" s="148"/>
      <c r="I402" s="148"/>
      <c r="J402" s="148"/>
      <c r="K402" s="149"/>
      <c r="L402" s="150"/>
      <c r="M402" s="150"/>
      <c r="N402" s="150"/>
      <c r="O402" s="150"/>
      <c r="P402" s="150"/>
      <c r="Q402" s="150"/>
      <c r="R402" s="150"/>
      <c r="S402" s="150"/>
      <c r="T402" s="150"/>
      <c r="U402" s="150"/>
      <c r="V402" s="150"/>
      <c r="W402" s="150"/>
      <c r="X402" s="150"/>
      <c r="Y402" s="247"/>
      <c r="Z402" s="247"/>
      <c r="AA402" s="247"/>
      <c r="AB402" s="247"/>
      <c r="AC402" s="196"/>
      <c r="AD402" s="197"/>
      <c r="AE402" s="198"/>
      <c r="AF402" s="151"/>
      <c r="AH402" s="143" t="str">
        <f t="shared" si="27"/>
        <v xml:space="preserve"> </v>
      </c>
      <c r="AI402" s="143" t="str">
        <f t="shared" si="28"/>
        <v xml:space="preserve">  </v>
      </c>
      <c r="AJ402" s="141" t="str">
        <f t="shared" si="29"/>
        <v/>
      </c>
      <c r="AK402" s="142"/>
      <c r="AL402" s="142"/>
      <c r="AM402" s="142"/>
      <c r="AN402" s="142"/>
      <c r="AO402" s="154"/>
      <c r="AP402" s="171"/>
      <c r="AQ402" s="172"/>
      <c r="AR402" s="179"/>
      <c r="AS402" s="174"/>
      <c r="AT402" s="174"/>
      <c r="AU402" s="156"/>
      <c r="AW402" s="182"/>
      <c r="AZ402" s="177"/>
      <c r="BA402" s="178"/>
    </row>
    <row r="403" spans="3:53" ht="30" customHeight="1">
      <c r="C403" s="160"/>
      <c r="D403" s="161"/>
      <c r="E403" s="148"/>
      <c r="F403" s="148"/>
      <c r="G403" s="148"/>
      <c r="H403" s="148"/>
      <c r="I403" s="148"/>
      <c r="J403" s="148"/>
      <c r="K403" s="149"/>
      <c r="L403" s="150"/>
      <c r="M403" s="150"/>
      <c r="N403" s="150"/>
      <c r="O403" s="150"/>
      <c r="P403" s="150"/>
      <c r="Q403" s="150"/>
      <c r="R403" s="150"/>
      <c r="S403" s="150"/>
      <c r="T403" s="150"/>
      <c r="U403" s="150"/>
      <c r="V403" s="150"/>
      <c r="W403" s="150"/>
      <c r="X403" s="150"/>
      <c r="Y403" s="247"/>
      <c r="Z403" s="247"/>
      <c r="AA403" s="247"/>
      <c r="AB403" s="247"/>
      <c r="AC403" s="196"/>
      <c r="AD403" s="197"/>
      <c r="AE403" s="198"/>
      <c r="AF403" s="151"/>
      <c r="AH403" s="143" t="str">
        <f t="shared" si="27"/>
        <v xml:space="preserve"> </v>
      </c>
      <c r="AI403" s="143" t="str">
        <f t="shared" si="28"/>
        <v xml:space="preserve">  </v>
      </c>
      <c r="AJ403" s="141" t="str">
        <f t="shared" si="29"/>
        <v/>
      </c>
      <c r="AK403" s="142"/>
      <c r="AL403" s="142"/>
      <c r="AM403" s="142"/>
      <c r="AN403" s="142"/>
      <c r="AO403" s="154"/>
      <c r="AP403" s="171"/>
      <c r="AQ403" s="172"/>
      <c r="AR403" s="174"/>
      <c r="AS403" s="174"/>
      <c r="AT403" s="174"/>
      <c r="AU403" s="156"/>
      <c r="AW403" s="182"/>
      <c r="AZ403" s="177"/>
      <c r="BA403" s="178"/>
    </row>
    <row r="404" spans="3:53" ht="30" customHeight="1">
      <c r="C404" s="160"/>
      <c r="D404" s="161"/>
      <c r="E404" s="148"/>
      <c r="F404" s="148"/>
      <c r="G404" s="148"/>
      <c r="H404" s="148"/>
      <c r="I404" s="148"/>
      <c r="J404" s="148"/>
      <c r="K404" s="149"/>
      <c r="L404" s="150"/>
      <c r="M404" s="150"/>
      <c r="N404" s="150"/>
      <c r="O404" s="150"/>
      <c r="P404" s="150"/>
      <c r="Q404" s="150"/>
      <c r="R404" s="150"/>
      <c r="S404" s="150"/>
      <c r="T404" s="150"/>
      <c r="U404" s="150"/>
      <c r="V404" s="150"/>
      <c r="W404" s="150"/>
      <c r="X404" s="150"/>
      <c r="Y404" s="247"/>
      <c r="Z404" s="247"/>
      <c r="AA404" s="247"/>
      <c r="AB404" s="247"/>
      <c r="AC404" s="196"/>
      <c r="AD404" s="197"/>
      <c r="AE404" s="198"/>
      <c r="AF404" s="151"/>
      <c r="AH404" s="143" t="str">
        <f t="shared" si="27"/>
        <v xml:space="preserve"> </v>
      </c>
      <c r="AI404" s="143" t="str">
        <f t="shared" si="28"/>
        <v xml:space="preserve">  </v>
      </c>
      <c r="AJ404" s="141" t="str">
        <f t="shared" si="29"/>
        <v/>
      </c>
      <c r="AK404" s="142"/>
      <c r="AL404" s="142"/>
      <c r="AM404" s="142"/>
      <c r="AN404" s="142"/>
      <c r="AO404" s="154"/>
      <c r="AP404" s="171"/>
      <c r="AQ404" s="172"/>
      <c r="AR404" s="179"/>
      <c r="AS404" s="174"/>
      <c r="AT404" s="174"/>
      <c r="AU404" s="156"/>
      <c r="AW404" s="182"/>
      <c r="AZ404" s="177"/>
      <c r="BA404" s="178"/>
    </row>
    <row r="405" spans="3:53" ht="30" customHeight="1">
      <c r="C405" s="160"/>
      <c r="D405" s="161"/>
      <c r="E405" s="148"/>
      <c r="F405" s="148"/>
      <c r="G405" s="148"/>
      <c r="H405" s="148"/>
      <c r="I405" s="148"/>
      <c r="J405" s="148"/>
      <c r="K405" s="149"/>
      <c r="L405" s="150"/>
      <c r="M405" s="150"/>
      <c r="N405" s="150"/>
      <c r="O405" s="150"/>
      <c r="P405" s="150"/>
      <c r="Q405" s="150"/>
      <c r="R405" s="150"/>
      <c r="S405" s="150"/>
      <c r="T405" s="150"/>
      <c r="U405" s="150"/>
      <c r="V405" s="150"/>
      <c r="W405" s="150"/>
      <c r="X405" s="150"/>
      <c r="Y405" s="247"/>
      <c r="Z405" s="247"/>
      <c r="AA405" s="247"/>
      <c r="AB405" s="247"/>
      <c r="AC405" s="196"/>
      <c r="AD405" s="197"/>
      <c r="AE405" s="198"/>
      <c r="AF405" s="151"/>
      <c r="AH405" s="143" t="str">
        <f t="shared" si="27"/>
        <v xml:space="preserve"> </v>
      </c>
      <c r="AI405" s="143" t="str">
        <f t="shared" si="28"/>
        <v xml:space="preserve">  </v>
      </c>
      <c r="AJ405" s="141" t="str">
        <f t="shared" si="29"/>
        <v/>
      </c>
      <c r="AK405" s="142"/>
      <c r="AL405" s="142"/>
      <c r="AM405" s="142"/>
      <c r="AN405" s="142"/>
      <c r="AO405" s="154"/>
      <c r="AP405" s="171"/>
      <c r="AQ405" s="172"/>
      <c r="AR405" s="179"/>
      <c r="AS405" s="174"/>
      <c r="AT405" s="174"/>
      <c r="AU405" s="156"/>
      <c r="AW405" s="182"/>
      <c r="AZ405" s="177"/>
      <c r="BA405" s="178"/>
    </row>
    <row r="406" spans="3:53" ht="30" customHeight="1" thickBot="1">
      <c r="C406" s="160"/>
      <c r="D406" s="161"/>
      <c r="E406" s="148"/>
      <c r="F406" s="148"/>
      <c r="G406" s="148"/>
      <c r="H406" s="148"/>
      <c r="I406" s="148"/>
      <c r="J406" s="148"/>
      <c r="K406" s="149"/>
      <c r="L406" s="150"/>
      <c r="M406" s="150"/>
      <c r="N406" s="150"/>
      <c r="O406" s="150"/>
      <c r="P406" s="150"/>
      <c r="Q406" s="150"/>
      <c r="R406" s="150"/>
      <c r="S406" s="150"/>
      <c r="T406" s="150"/>
      <c r="U406" s="150"/>
      <c r="V406" s="150"/>
      <c r="W406" s="150"/>
      <c r="X406" s="150"/>
      <c r="Y406" s="247"/>
      <c r="Z406" s="247"/>
      <c r="AA406" s="247"/>
      <c r="AB406" s="247"/>
      <c r="AC406" s="196"/>
      <c r="AD406" s="197"/>
      <c r="AE406" s="198"/>
      <c r="AF406" s="151"/>
      <c r="AH406" s="143" t="str">
        <f t="shared" si="27"/>
        <v xml:space="preserve"> </v>
      </c>
      <c r="AI406" s="143" t="str">
        <f t="shared" si="28"/>
        <v xml:space="preserve">  </v>
      </c>
      <c r="AJ406" s="141" t="str">
        <f t="shared" si="29"/>
        <v/>
      </c>
      <c r="AK406" s="183"/>
      <c r="AL406" s="183"/>
      <c r="AM406" s="183"/>
      <c r="AN406" s="183"/>
      <c r="AO406" s="184"/>
      <c r="AP406" s="171"/>
      <c r="AQ406" s="172"/>
      <c r="AR406" s="179"/>
      <c r="AS406" s="174"/>
      <c r="AT406" s="174"/>
      <c r="AU406" s="185"/>
      <c r="AW406" s="186"/>
      <c r="AX406" s="187"/>
      <c r="AY406" s="187"/>
      <c r="AZ406" s="188"/>
      <c r="BA406" s="189"/>
    </row>
    <row r="407" spans="3:53" ht="30" customHeight="1" thickBot="1">
      <c r="C407" s="146"/>
      <c r="D407" s="147"/>
      <c r="E407" s="148"/>
      <c r="F407" s="148"/>
      <c r="G407" s="148"/>
      <c r="H407" s="148"/>
      <c r="I407" s="148"/>
      <c r="J407" s="148"/>
      <c r="K407" s="149"/>
      <c r="L407" s="150"/>
      <c r="M407" s="150"/>
      <c r="N407" s="150"/>
      <c r="O407" s="150"/>
      <c r="P407" s="150"/>
      <c r="Q407" s="150"/>
      <c r="R407" s="150"/>
      <c r="S407" s="150"/>
      <c r="T407" s="150"/>
      <c r="U407" s="150"/>
      <c r="V407" s="150"/>
      <c r="W407" s="150"/>
      <c r="X407" s="150"/>
      <c r="Y407" s="247"/>
      <c r="Z407" s="247"/>
      <c r="AA407" s="247"/>
      <c r="AB407" s="247"/>
      <c r="AC407" s="196"/>
      <c r="AD407" s="197"/>
      <c r="AE407" s="198"/>
      <c r="AF407" s="151"/>
      <c r="AH407" s="143" t="str">
        <f t="shared" si="27"/>
        <v xml:space="preserve"> </v>
      </c>
      <c r="AI407" s="143" t="str">
        <f t="shared" si="28"/>
        <v xml:space="preserve">  </v>
      </c>
      <c r="AJ407" s="141" t="str">
        <f t="shared" si="29"/>
        <v/>
      </c>
      <c r="AK407" s="153"/>
      <c r="AL407" s="153"/>
      <c r="AM407" s="153"/>
      <c r="AN407" s="153"/>
      <c r="AO407" s="154"/>
      <c r="AP407" s="143"/>
      <c r="AQ407" s="143"/>
      <c r="AR407" s="143"/>
      <c r="AS407" s="155"/>
      <c r="AT407" s="155"/>
      <c r="AU407" s="156"/>
      <c r="AW407" s="157"/>
      <c r="AX407" s="158"/>
      <c r="AY407" s="158"/>
      <c r="AZ407" s="158"/>
      <c r="BA407" s="159"/>
    </row>
    <row r="408" spans="3:53" ht="30" customHeight="1">
      <c r="C408" s="160"/>
      <c r="D408" s="161"/>
      <c r="E408" s="148"/>
      <c r="F408" s="148"/>
      <c r="G408" s="148"/>
      <c r="H408" s="148"/>
      <c r="I408" s="148"/>
      <c r="J408" s="148"/>
      <c r="K408" s="149"/>
      <c r="L408" s="150"/>
      <c r="M408" s="150"/>
      <c r="N408" s="150"/>
      <c r="O408" s="150"/>
      <c r="P408" s="150"/>
      <c r="Q408" s="150"/>
      <c r="R408" s="150"/>
      <c r="S408" s="150"/>
      <c r="T408" s="150"/>
      <c r="U408" s="150"/>
      <c r="V408" s="150"/>
      <c r="W408" s="150"/>
      <c r="X408" s="150"/>
      <c r="Y408" s="247"/>
      <c r="Z408" s="247"/>
      <c r="AA408" s="247"/>
      <c r="AB408" s="247"/>
      <c r="AC408" s="196"/>
      <c r="AD408" s="197"/>
      <c r="AE408" s="198"/>
      <c r="AF408" s="151"/>
      <c r="AH408" s="143" t="str">
        <f t="shared" si="27"/>
        <v xml:space="preserve"> </v>
      </c>
      <c r="AI408" s="143" t="str">
        <f t="shared" si="28"/>
        <v xml:space="preserve">  </v>
      </c>
      <c r="AJ408" s="141" t="str">
        <f t="shared" si="29"/>
        <v/>
      </c>
      <c r="AK408" s="142"/>
      <c r="AL408" s="142"/>
      <c r="AM408" s="142"/>
      <c r="AN408" s="142"/>
      <c r="AO408" s="154"/>
      <c r="AP408" s="165"/>
      <c r="AQ408" s="165"/>
      <c r="AR408" s="166"/>
      <c r="AS408" s="140"/>
      <c r="AT408" s="167"/>
      <c r="AU408" s="168"/>
      <c r="AW408" s="169"/>
      <c r="AX408" s="170"/>
      <c r="AY408" s="158"/>
      <c r="AZ408" s="158"/>
      <c r="BA408" s="159"/>
    </row>
    <row r="409" spans="3:53" ht="30" customHeight="1">
      <c r="C409" s="160"/>
      <c r="D409" s="161"/>
      <c r="E409" s="148"/>
      <c r="F409" s="148"/>
      <c r="G409" s="148"/>
      <c r="H409" s="148"/>
      <c r="I409" s="148"/>
      <c r="J409" s="148"/>
      <c r="K409" s="149"/>
      <c r="L409" s="150"/>
      <c r="M409" s="150"/>
      <c r="N409" s="150"/>
      <c r="O409" s="150"/>
      <c r="P409" s="150"/>
      <c r="Q409" s="150"/>
      <c r="R409" s="150"/>
      <c r="S409" s="150"/>
      <c r="T409" s="150"/>
      <c r="U409" s="150"/>
      <c r="V409" s="150"/>
      <c r="W409" s="150"/>
      <c r="X409" s="150"/>
      <c r="Y409" s="247"/>
      <c r="Z409" s="247"/>
      <c r="AA409" s="247"/>
      <c r="AB409" s="247"/>
      <c r="AC409" s="196"/>
      <c r="AD409" s="197"/>
      <c r="AE409" s="198"/>
      <c r="AF409" s="151"/>
      <c r="AH409" s="143" t="str">
        <f t="shared" si="27"/>
        <v xml:space="preserve"> </v>
      </c>
      <c r="AI409" s="143" t="str">
        <f t="shared" si="28"/>
        <v xml:space="preserve">  </v>
      </c>
      <c r="AJ409" s="141" t="str">
        <f t="shared" si="29"/>
        <v/>
      </c>
      <c r="AK409" s="142"/>
      <c r="AL409" s="142"/>
      <c r="AM409" s="142"/>
      <c r="AN409" s="142"/>
      <c r="AO409" s="154"/>
      <c r="AP409" s="171"/>
      <c r="AQ409" s="172"/>
      <c r="AR409" s="172"/>
      <c r="AS409" s="173"/>
      <c r="AT409" s="174"/>
      <c r="AU409" s="174"/>
      <c r="AW409" s="175"/>
      <c r="AX409" s="176"/>
      <c r="AZ409" s="177"/>
      <c r="BA409" s="178"/>
    </row>
    <row r="410" spans="3:53" ht="30" customHeight="1">
      <c r="C410" s="160"/>
      <c r="D410" s="161"/>
      <c r="E410" s="148"/>
      <c r="F410" s="148"/>
      <c r="G410" s="148"/>
      <c r="H410" s="148"/>
      <c r="I410" s="148"/>
      <c r="J410" s="148"/>
      <c r="K410" s="149"/>
      <c r="L410" s="150"/>
      <c r="M410" s="150"/>
      <c r="N410" s="150"/>
      <c r="O410" s="150"/>
      <c r="P410" s="150"/>
      <c r="Q410" s="150"/>
      <c r="R410" s="150"/>
      <c r="S410" s="150"/>
      <c r="T410" s="150"/>
      <c r="U410" s="150"/>
      <c r="V410" s="150"/>
      <c r="W410" s="150"/>
      <c r="X410" s="150"/>
      <c r="Y410" s="247"/>
      <c r="Z410" s="247"/>
      <c r="AA410" s="247"/>
      <c r="AB410" s="247"/>
      <c r="AC410" s="196"/>
      <c r="AD410" s="197"/>
      <c r="AE410" s="198"/>
      <c r="AF410" s="151"/>
      <c r="AH410" s="143" t="str">
        <f t="shared" si="27"/>
        <v xml:space="preserve"> </v>
      </c>
      <c r="AI410" s="143" t="str">
        <f t="shared" si="28"/>
        <v xml:space="preserve">  </v>
      </c>
      <c r="AJ410" s="141" t="str">
        <f t="shared" si="29"/>
        <v/>
      </c>
      <c r="AK410" s="142"/>
      <c r="AL410" s="142"/>
      <c r="AM410" s="142"/>
      <c r="AN410" s="142"/>
      <c r="AO410" s="154"/>
      <c r="AP410" s="171"/>
      <c r="AQ410" s="172"/>
      <c r="AR410" s="179"/>
      <c r="AS410" s="174"/>
      <c r="AT410" s="174"/>
      <c r="AU410" s="156"/>
      <c r="AW410" s="175"/>
      <c r="AX410" s="180"/>
      <c r="AZ410" s="177"/>
      <c r="BA410" s="178"/>
    </row>
    <row r="411" spans="3:53" ht="30" customHeight="1">
      <c r="C411" s="160"/>
      <c r="D411" s="161"/>
      <c r="E411" s="162"/>
      <c r="F411" s="162"/>
      <c r="G411" s="162"/>
      <c r="H411" s="162"/>
      <c r="I411" s="162"/>
      <c r="J411" s="162"/>
      <c r="K411" s="163"/>
      <c r="L411" s="164"/>
      <c r="M411" s="164"/>
      <c r="N411" s="164"/>
      <c r="O411" s="150"/>
      <c r="P411" s="164"/>
      <c r="Q411" s="164"/>
      <c r="R411" s="164"/>
      <c r="S411" s="164"/>
      <c r="T411" s="164"/>
      <c r="U411" s="164"/>
      <c r="V411" s="164"/>
      <c r="W411" s="164"/>
      <c r="X411" s="164"/>
      <c r="Y411" s="247"/>
      <c r="Z411" s="247"/>
      <c r="AA411" s="247"/>
      <c r="AB411" s="247"/>
      <c r="AC411" s="196"/>
      <c r="AD411" s="197"/>
      <c r="AE411" s="198"/>
      <c r="AF411" s="151"/>
      <c r="AH411" s="143" t="str">
        <f t="shared" ref="AH411:AH474" si="30">IF(OR(M411="x",N411="x"),"FC3",IF(OR(L411="x",K411="x"),"FC2",IF(OR(J411="x",I411="x",H411="x",G411="x",E411="x",F411="x"),"FC1"," ")))</f>
        <v xml:space="preserve"> </v>
      </c>
      <c r="AI411" s="143" t="str">
        <f t="shared" ref="AI411:AI474" si="31">IF(OR(S411="x",T411="x"),"OPA","  ")</f>
        <v xml:space="preserve">  </v>
      </c>
      <c r="AJ411" s="141" t="str">
        <f t="shared" ref="AJ411:AJ474" si="32">IF(A411="","",A411)</f>
        <v/>
      </c>
      <c r="AK411" s="142"/>
      <c r="AL411" s="142"/>
      <c r="AM411" s="142"/>
      <c r="AN411" s="142"/>
      <c r="AO411" s="154"/>
      <c r="AP411" s="171"/>
      <c r="AQ411" s="172"/>
      <c r="AR411" s="179"/>
      <c r="AS411" s="174"/>
      <c r="AT411" s="174"/>
      <c r="AU411" s="156"/>
      <c r="AW411" s="182"/>
      <c r="AZ411" s="177"/>
      <c r="BA411" s="178"/>
    </row>
    <row r="412" spans="3:53" ht="30" customHeight="1">
      <c r="C412" s="160"/>
      <c r="D412" s="161"/>
      <c r="E412" s="148"/>
      <c r="F412" s="148"/>
      <c r="G412" s="148"/>
      <c r="H412" s="148"/>
      <c r="I412" s="148"/>
      <c r="J412" s="148"/>
      <c r="K412" s="149"/>
      <c r="L412" s="150"/>
      <c r="M412" s="150"/>
      <c r="N412" s="150"/>
      <c r="O412" s="150"/>
      <c r="P412" s="150"/>
      <c r="Q412" s="150"/>
      <c r="R412" s="150"/>
      <c r="S412" s="150"/>
      <c r="T412" s="150"/>
      <c r="U412" s="150"/>
      <c r="V412" s="150"/>
      <c r="W412" s="150"/>
      <c r="X412" s="150"/>
      <c r="Y412" s="247"/>
      <c r="Z412" s="247"/>
      <c r="AA412" s="247"/>
      <c r="AB412" s="247"/>
      <c r="AC412" s="196"/>
      <c r="AD412" s="197"/>
      <c r="AE412" s="198"/>
      <c r="AF412" s="151"/>
      <c r="AH412" s="143" t="str">
        <f t="shared" si="30"/>
        <v xml:space="preserve"> </v>
      </c>
      <c r="AI412" s="143" t="str">
        <f t="shared" si="31"/>
        <v xml:space="preserve">  </v>
      </c>
      <c r="AJ412" s="141" t="str">
        <f t="shared" si="32"/>
        <v/>
      </c>
      <c r="AK412" s="142"/>
      <c r="AL412" s="142"/>
      <c r="AM412" s="142"/>
      <c r="AN412" s="142"/>
      <c r="AO412" s="154"/>
      <c r="AP412" s="171"/>
      <c r="AQ412" s="172"/>
      <c r="AR412" s="179"/>
      <c r="AS412" s="174"/>
      <c r="AT412" s="174"/>
      <c r="AU412" s="156"/>
      <c r="AW412" s="182"/>
      <c r="AZ412" s="177"/>
      <c r="BA412" s="178"/>
    </row>
    <row r="413" spans="3:53" ht="30" customHeight="1">
      <c r="C413" s="160"/>
      <c r="D413" s="161"/>
      <c r="E413" s="148"/>
      <c r="F413" s="148"/>
      <c r="G413" s="148"/>
      <c r="H413" s="148"/>
      <c r="I413" s="148"/>
      <c r="J413" s="148"/>
      <c r="K413" s="149"/>
      <c r="L413" s="150"/>
      <c r="M413" s="150"/>
      <c r="N413" s="150"/>
      <c r="O413" s="150"/>
      <c r="P413" s="150"/>
      <c r="Q413" s="150"/>
      <c r="R413" s="150"/>
      <c r="S413" s="150"/>
      <c r="T413" s="150"/>
      <c r="U413" s="150"/>
      <c r="V413" s="150"/>
      <c r="W413" s="150"/>
      <c r="X413" s="150"/>
      <c r="Y413" s="247"/>
      <c r="Z413" s="247"/>
      <c r="AA413" s="247"/>
      <c r="AB413" s="247"/>
      <c r="AC413" s="196"/>
      <c r="AD413" s="197"/>
      <c r="AE413" s="198"/>
      <c r="AF413" s="151"/>
      <c r="AH413" s="143" t="str">
        <f t="shared" si="30"/>
        <v xml:space="preserve"> </v>
      </c>
      <c r="AI413" s="143" t="str">
        <f t="shared" si="31"/>
        <v xml:space="preserve">  </v>
      </c>
      <c r="AJ413" s="141" t="str">
        <f t="shared" si="32"/>
        <v/>
      </c>
      <c r="AK413" s="142"/>
      <c r="AL413" s="142"/>
      <c r="AM413" s="142"/>
      <c r="AN413" s="142"/>
      <c r="AO413" s="154"/>
      <c r="AP413" s="171"/>
      <c r="AQ413" s="172"/>
      <c r="AR413" s="174"/>
      <c r="AS413" s="174"/>
      <c r="AT413" s="174"/>
      <c r="AU413" s="156"/>
      <c r="AW413" s="182"/>
      <c r="AZ413" s="177"/>
      <c r="BA413" s="178"/>
    </row>
    <row r="414" spans="3:53" ht="30" customHeight="1">
      <c r="C414" s="160"/>
      <c r="D414" s="161"/>
      <c r="E414" s="148"/>
      <c r="F414" s="148"/>
      <c r="G414" s="148"/>
      <c r="H414" s="148"/>
      <c r="I414" s="148"/>
      <c r="J414" s="148"/>
      <c r="K414" s="149"/>
      <c r="L414" s="150"/>
      <c r="M414" s="150"/>
      <c r="N414" s="150"/>
      <c r="O414" s="150"/>
      <c r="P414" s="150"/>
      <c r="Q414" s="150"/>
      <c r="R414" s="150"/>
      <c r="S414" s="150"/>
      <c r="T414" s="150"/>
      <c r="U414" s="150"/>
      <c r="V414" s="150"/>
      <c r="W414" s="150"/>
      <c r="X414" s="150"/>
      <c r="Y414" s="247"/>
      <c r="Z414" s="247"/>
      <c r="AA414" s="247"/>
      <c r="AB414" s="247"/>
      <c r="AC414" s="196"/>
      <c r="AD414" s="197"/>
      <c r="AE414" s="198"/>
      <c r="AF414" s="151"/>
      <c r="AH414" s="143" t="str">
        <f t="shared" si="30"/>
        <v xml:space="preserve"> </v>
      </c>
      <c r="AI414" s="143" t="str">
        <f t="shared" si="31"/>
        <v xml:space="preserve">  </v>
      </c>
      <c r="AJ414" s="141" t="str">
        <f t="shared" si="32"/>
        <v/>
      </c>
      <c r="AK414" s="142"/>
      <c r="AL414" s="142"/>
      <c r="AM414" s="142"/>
      <c r="AN414" s="142"/>
      <c r="AO414" s="154"/>
      <c r="AP414" s="171"/>
      <c r="AQ414" s="172"/>
      <c r="AR414" s="179"/>
      <c r="AS414" s="174"/>
      <c r="AT414" s="174"/>
      <c r="AU414" s="156"/>
      <c r="AW414" s="182"/>
      <c r="AZ414" s="177"/>
      <c r="BA414" s="178"/>
    </row>
    <row r="415" spans="3:53" ht="30" customHeight="1">
      <c r="C415" s="160"/>
      <c r="D415" s="161"/>
      <c r="E415" s="148"/>
      <c r="F415" s="148"/>
      <c r="G415" s="148"/>
      <c r="H415" s="148"/>
      <c r="I415" s="148"/>
      <c r="J415" s="148"/>
      <c r="K415" s="149"/>
      <c r="L415" s="150"/>
      <c r="M415" s="150"/>
      <c r="N415" s="150"/>
      <c r="O415" s="150"/>
      <c r="P415" s="150"/>
      <c r="Q415" s="150"/>
      <c r="R415" s="150"/>
      <c r="S415" s="150"/>
      <c r="T415" s="150"/>
      <c r="U415" s="150"/>
      <c r="V415" s="150"/>
      <c r="W415" s="150"/>
      <c r="X415" s="150"/>
      <c r="Y415" s="247"/>
      <c r="Z415" s="247"/>
      <c r="AA415" s="247"/>
      <c r="AB415" s="247"/>
      <c r="AC415" s="196"/>
      <c r="AD415" s="197"/>
      <c r="AE415" s="198"/>
      <c r="AF415" s="151"/>
      <c r="AH415" s="143" t="str">
        <f t="shared" si="30"/>
        <v xml:space="preserve"> </v>
      </c>
      <c r="AI415" s="143" t="str">
        <f t="shared" si="31"/>
        <v xml:space="preserve">  </v>
      </c>
      <c r="AJ415" s="141" t="str">
        <f t="shared" si="32"/>
        <v/>
      </c>
      <c r="AK415" s="142"/>
      <c r="AL415" s="142"/>
      <c r="AM415" s="142"/>
      <c r="AN415" s="142"/>
      <c r="AO415" s="154"/>
      <c r="AP415" s="171"/>
      <c r="AQ415" s="172"/>
      <c r="AR415" s="179"/>
      <c r="AS415" s="174"/>
      <c r="AT415" s="174"/>
      <c r="AU415" s="156"/>
      <c r="AW415" s="182"/>
      <c r="AZ415" s="177"/>
      <c r="BA415" s="178"/>
    </row>
    <row r="416" spans="3:53" ht="30" customHeight="1" thickBot="1">
      <c r="C416" s="160"/>
      <c r="D416" s="161"/>
      <c r="E416" s="148"/>
      <c r="F416" s="148"/>
      <c r="G416" s="148"/>
      <c r="H416" s="148"/>
      <c r="I416" s="148"/>
      <c r="J416" s="148"/>
      <c r="K416" s="149"/>
      <c r="L416" s="150"/>
      <c r="M416" s="150"/>
      <c r="N416" s="150"/>
      <c r="O416" s="150"/>
      <c r="P416" s="150"/>
      <c r="Q416" s="150"/>
      <c r="R416" s="150"/>
      <c r="S416" s="150"/>
      <c r="T416" s="150"/>
      <c r="U416" s="150"/>
      <c r="V416" s="150"/>
      <c r="W416" s="150"/>
      <c r="X416" s="150"/>
      <c r="Y416" s="247"/>
      <c r="Z416" s="247"/>
      <c r="AA416" s="247"/>
      <c r="AB416" s="247"/>
      <c r="AC416" s="196"/>
      <c r="AD416" s="197"/>
      <c r="AE416" s="198"/>
      <c r="AF416" s="151"/>
      <c r="AH416" s="143" t="str">
        <f t="shared" si="30"/>
        <v xml:space="preserve"> </v>
      </c>
      <c r="AI416" s="143" t="str">
        <f t="shared" si="31"/>
        <v xml:space="preserve">  </v>
      </c>
      <c r="AJ416" s="141" t="str">
        <f t="shared" si="32"/>
        <v/>
      </c>
      <c r="AK416" s="183"/>
      <c r="AL416" s="183"/>
      <c r="AM416" s="183"/>
      <c r="AN416" s="183"/>
      <c r="AO416" s="184"/>
      <c r="AP416" s="171"/>
      <c r="AQ416" s="172"/>
      <c r="AR416" s="179"/>
      <c r="AS416" s="174"/>
      <c r="AT416" s="174"/>
      <c r="AU416" s="185"/>
      <c r="AW416" s="186"/>
      <c r="AX416" s="187"/>
      <c r="AY416" s="187"/>
      <c r="AZ416" s="188"/>
      <c r="BA416" s="189"/>
    </row>
    <row r="417" spans="3:53" ht="30" customHeight="1" thickBot="1">
      <c r="C417" s="146"/>
      <c r="D417" s="147"/>
      <c r="E417" s="148"/>
      <c r="F417" s="148"/>
      <c r="G417" s="148"/>
      <c r="H417" s="148"/>
      <c r="I417" s="148"/>
      <c r="J417" s="148"/>
      <c r="K417" s="149"/>
      <c r="L417" s="150"/>
      <c r="M417" s="150"/>
      <c r="N417" s="150"/>
      <c r="O417" s="150"/>
      <c r="P417" s="150"/>
      <c r="Q417" s="150"/>
      <c r="R417" s="150"/>
      <c r="S417" s="150"/>
      <c r="T417" s="150"/>
      <c r="U417" s="150"/>
      <c r="V417" s="150"/>
      <c r="W417" s="150"/>
      <c r="X417" s="150"/>
      <c r="Y417" s="247"/>
      <c r="Z417" s="247"/>
      <c r="AA417" s="247"/>
      <c r="AB417" s="247"/>
      <c r="AC417" s="196"/>
      <c r="AD417" s="197"/>
      <c r="AE417" s="198"/>
      <c r="AF417" s="151"/>
      <c r="AH417" s="143" t="str">
        <f t="shared" si="30"/>
        <v xml:space="preserve"> </v>
      </c>
      <c r="AI417" s="143" t="str">
        <f t="shared" si="31"/>
        <v xml:space="preserve">  </v>
      </c>
      <c r="AJ417" s="141" t="str">
        <f t="shared" si="32"/>
        <v/>
      </c>
      <c r="AK417" s="153"/>
      <c r="AL417" s="153"/>
      <c r="AM417" s="153"/>
      <c r="AN417" s="153"/>
      <c r="AO417" s="154"/>
      <c r="AP417" s="143"/>
      <c r="AQ417" s="143"/>
      <c r="AR417" s="143"/>
      <c r="AS417" s="155"/>
      <c r="AT417" s="155"/>
      <c r="AU417" s="156"/>
      <c r="AW417" s="157"/>
      <c r="AX417" s="158"/>
      <c r="AY417" s="158"/>
      <c r="AZ417" s="158"/>
      <c r="BA417" s="159"/>
    </row>
    <row r="418" spans="3:53" ht="30" customHeight="1">
      <c r="C418" s="160"/>
      <c r="D418" s="161"/>
      <c r="E418" s="148"/>
      <c r="F418" s="148"/>
      <c r="G418" s="148"/>
      <c r="H418" s="148"/>
      <c r="I418" s="148"/>
      <c r="J418" s="148"/>
      <c r="K418" s="149"/>
      <c r="L418" s="150"/>
      <c r="M418" s="150"/>
      <c r="N418" s="150"/>
      <c r="O418" s="150"/>
      <c r="P418" s="150"/>
      <c r="Q418" s="150"/>
      <c r="R418" s="150"/>
      <c r="S418" s="150"/>
      <c r="T418" s="150"/>
      <c r="U418" s="150"/>
      <c r="V418" s="150"/>
      <c r="W418" s="150"/>
      <c r="X418" s="150"/>
      <c r="Y418" s="247"/>
      <c r="Z418" s="247"/>
      <c r="AA418" s="247"/>
      <c r="AB418" s="247"/>
      <c r="AC418" s="196"/>
      <c r="AD418" s="197"/>
      <c r="AE418" s="198"/>
      <c r="AF418" s="151"/>
      <c r="AH418" s="143" t="str">
        <f t="shared" si="30"/>
        <v xml:space="preserve"> </v>
      </c>
      <c r="AI418" s="143" t="str">
        <f t="shared" si="31"/>
        <v xml:space="preserve">  </v>
      </c>
      <c r="AJ418" s="141" t="str">
        <f t="shared" si="32"/>
        <v/>
      </c>
      <c r="AK418" s="142"/>
      <c r="AL418" s="142"/>
      <c r="AM418" s="142"/>
      <c r="AN418" s="142"/>
      <c r="AO418" s="154"/>
      <c r="AP418" s="165"/>
      <c r="AQ418" s="165"/>
      <c r="AR418" s="166"/>
      <c r="AS418" s="140"/>
      <c r="AT418" s="167"/>
      <c r="AU418" s="168"/>
      <c r="AW418" s="169"/>
      <c r="AX418" s="170"/>
      <c r="AY418" s="158"/>
      <c r="AZ418" s="158"/>
      <c r="BA418" s="159"/>
    </row>
    <row r="419" spans="3:53" ht="30" customHeight="1">
      <c r="C419" s="160"/>
      <c r="D419" s="161"/>
      <c r="E419" s="148"/>
      <c r="F419" s="148"/>
      <c r="G419" s="148"/>
      <c r="H419" s="148"/>
      <c r="I419" s="148"/>
      <c r="J419" s="148"/>
      <c r="K419" s="149"/>
      <c r="L419" s="150"/>
      <c r="M419" s="150"/>
      <c r="N419" s="150"/>
      <c r="O419" s="150"/>
      <c r="P419" s="150"/>
      <c r="Q419" s="150"/>
      <c r="R419" s="150"/>
      <c r="S419" s="150"/>
      <c r="T419" s="150"/>
      <c r="U419" s="150"/>
      <c r="V419" s="150"/>
      <c r="W419" s="150"/>
      <c r="X419" s="150"/>
      <c r="Y419" s="247"/>
      <c r="Z419" s="247"/>
      <c r="AA419" s="247"/>
      <c r="AB419" s="247"/>
      <c r="AC419" s="196"/>
      <c r="AD419" s="197"/>
      <c r="AE419" s="198"/>
      <c r="AF419" s="151"/>
      <c r="AH419" s="143" t="str">
        <f t="shared" si="30"/>
        <v xml:space="preserve"> </v>
      </c>
      <c r="AI419" s="143" t="str">
        <f t="shared" si="31"/>
        <v xml:space="preserve">  </v>
      </c>
      <c r="AJ419" s="141" t="str">
        <f t="shared" si="32"/>
        <v/>
      </c>
      <c r="AK419" s="142"/>
      <c r="AL419" s="142"/>
      <c r="AM419" s="142"/>
      <c r="AN419" s="142"/>
      <c r="AO419" s="154"/>
      <c r="AP419" s="171"/>
      <c r="AQ419" s="172"/>
      <c r="AR419" s="172"/>
      <c r="AS419" s="173"/>
      <c r="AT419" s="174"/>
      <c r="AU419" s="174"/>
      <c r="AW419" s="175"/>
      <c r="AX419" s="176"/>
      <c r="AZ419" s="177"/>
      <c r="BA419" s="178"/>
    </row>
    <row r="420" spans="3:53" ht="30" customHeight="1">
      <c r="C420" s="160"/>
      <c r="D420" s="161"/>
      <c r="E420" s="148"/>
      <c r="F420" s="148"/>
      <c r="G420" s="148"/>
      <c r="H420" s="148"/>
      <c r="I420" s="148"/>
      <c r="J420" s="148"/>
      <c r="K420" s="149"/>
      <c r="L420" s="150"/>
      <c r="M420" s="150"/>
      <c r="N420" s="150"/>
      <c r="O420" s="150"/>
      <c r="P420" s="150"/>
      <c r="Q420" s="150"/>
      <c r="R420" s="150"/>
      <c r="S420" s="150"/>
      <c r="T420" s="150"/>
      <c r="U420" s="150"/>
      <c r="V420" s="150"/>
      <c r="W420" s="150"/>
      <c r="X420" s="150"/>
      <c r="Y420" s="247"/>
      <c r="Z420" s="247"/>
      <c r="AA420" s="247"/>
      <c r="AB420" s="247"/>
      <c r="AC420" s="196"/>
      <c r="AD420" s="197"/>
      <c r="AE420" s="198"/>
      <c r="AF420" s="151"/>
      <c r="AH420" s="143" t="str">
        <f t="shared" si="30"/>
        <v xml:space="preserve"> </v>
      </c>
      <c r="AI420" s="143" t="str">
        <f t="shared" si="31"/>
        <v xml:space="preserve">  </v>
      </c>
      <c r="AJ420" s="141" t="str">
        <f t="shared" si="32"/>
        <v/>
      </c>
      <c r="AK420" s="142"/>
      <c r="AL420" s="142"/>
      <c r="AM420" s="142"/>
      <c r="AN420" s="142"/>
      <c r="AO420" s="154"/>
      <c r="AP420" s="171"/>
      <c r="AQ420" s="172"/>
      <c r="AR420" s="179"/>
      <c r="AS420" s="174"/>
      <c r="AT420" s="174"/>
      <c r="AU420" s="156"/>
      <c r="AW420" s="175"/>
      <c r="AX420" s="180"/>
      <c r="AZ420" s="177"/>
      <c r="BA420" s="178"/>
    </row>
    <row r="421" spans="3:53" ht="30" customHeight="1">
      <c r="C421" s="160"/>
      <c r="D421" s="161"/>
      <c r="E421" s="148"/>
      <c r="F421" s="148"/>
      <c r="G421" s="148"/>
      <c r="H421" s="148"/>
      <c r="I421" s="148"/>
      <c r="J421" s="148"/>
      <c r="K421" s="149"/>
      <c r="L421" s="150"/>
      <c r="M421" s="150"/>
      <c r="N421" s="150"/>
      <c r="O421" s="150"/>
      <c r="P421" s="150"/>
      <c r="Q421" s="150"/>
      <c r="R421" s="150"/>
      <c r="S421" s="150"/>
      <c r="T421" s="150"/>
      <c r="U421" s="150"/>
      <c r="V421" s="150"/>
      <c r="W421" s="150"/>
      <c r="X421" s="150"/>
      <c r="Y421" s="247"/>
      <c r="Z421" s="247"/>
      <c r="AA421" s="247"/>
      <c r="AB421" s="247"/>
      <c r="AC421" s="196"/>
      <c r="AD421" s="197"/>
      <c r="AE421" s="198"/>
      <c r="AF421" s="151"/>
      <c r="AH421" s="143" t="str">
        <f t="shared" si="30"/>
        <v xml:space="preserve"> </v>
      </c>
      <c r="AI421" s="143" t="str">
        <f t="shared" si="31"/>
        <v xml:space="preserve">  </v>
      </c>
      <c r="AJ421" s="141" t="str">
        <f t="shared" si="32"/>
        <v/>
      </c>
      <c r="AK421" s="142"/>
      <c r="AL421" s="142"/>
      <c r="AM421" s="142"/>
      <c r="AN421" s="142"/>
      <c r="AO421" s="154"/>
      <c r="AP421" s="171"/>
      <c r="AQ421" s="172"/>
      <c r="AR421" s="179"/>
      <c r="AS421" s="174"/>
      <c r="AT421" s="174"/>
      <c r="AU421" s="156"/>
      <c r="AW421" s="182"/>
      <c r="AZ421" s="177"/>
      <c r="BA421" s="178"/>
    </row>
    <row r="422" spans="3:53" ht="30" customHeight="1">
      <c r="C422" s="160"/>
      <c r="D422" s="161"/>
      <c r="E422" s="148"/>
      <c r="F422" s="148"/>
      <c r="G422" s="148"/>
      <c r="H422" s="148"/>
      <c r="I422" s="148"/>
      <c r="J422" s="148"/>
      <c r="K422" s="149"/>
      <c r="L422" s="150"/>
      <c r="M422" s="150"/>
      <c r="N422" s="150"/>
      <c r="O422" s="150"/>
      <c r="P422" s="150"/>
      <c r="Q422" s="150"/>
      <c r="R422" s="150"/>
      <c r="S422" s="150"/>
      <c r="T422" s="150"/>
      <c r="U422" s="150"/>
      <c r="V422" s="150"/>
      <c r="W422" s="150"/>
      <c r="X422" s="150"/>
      <c r="Y422" s="247"/>
      <c r="Z422" s="247"/>
      <c r="AA422" s="247"/>
      <c r="AB422" s="247"/>
      <c r="AC422" s="196"/>
      <c r="AD422" s="197"/>
      <c r="AE422" s="198"/>
      <c r="AF422" s="151"/>
      <c r="AH422" s="143" t="str">
        <f t="shared" si="30"/>
        <v xml:space="preserve"> </v>
      </c>
      <c r="AI422" s="143" t="str">
        <f t="shared" si="31"/>
        <v xml:space="preserve">  </v>
      </c>
      <c r="AJ422" s="141" t="str">
        <f t="shared" si="32"/>
        <v/>
      </c>
      <c r="AK422" s="142"/>
      <c r="AL422" s="142"/>
      <c r="AM422" s="142"/>
      <c r="AN422" s="142"/>
      <c r="AO422" s="154"/>
      <c r="AP422" s="171"/>
      <c r="AQ422" s="172"/>
      <c r="AR422" s="179"/>
      <c r="AS422" s="174"/>
      <c r="AT422" s="174"/>
      <c r="AU422" s="156"/>
      <c r="AW422" s="182"/>
      <c r="AZ422" s="177"/>
      <c r="BA422" s="178"/>
    </row>
    <row r="423" spans="3:53" ht="30" customHeight="1">
      <c r="C423" s="160"/>
      <c r="D423" s="161"/>
      <c r="E423" s="148"/>
      <c r="F423" s="148"/>
      <c r="G423" s="148"/>
      <c r="H423" s="148"/>
      <c r="I423" s="148"/>
      <c r="J423" s="148"/>
      <c r="K423" s="149"/>
      <c r="L423" s="150"/>
      <c r="M423" s="150"/>
      <c r="N423" s="150"/>
      <c r="O423" s="150"/>
      <c r="P423" s="150"/>
      <c r="Q423" s="150"/>
      <c r="R423" s="150"/>
      <c r="S423" s="150"/>
      <c r="T423" s="150"/>
      <c r="U423" s="150"/>
      <c r="V423" s="150"/>
      <c r="W423" s="150"/>
      <c r="X423" s="150"/>
      <c r="Y423" s="247"/>
      <c r="Z423" s="247"/>
      <c r="AA423" s="247"/>
      <c r="AB423" s="247"/>
      <c r="AC423" s="196"/>
      <c r="AD423" s="197"/>
      <c r="AE423" s="198"/>
      <c r="AF423" s="151"/>
      <c r="AH423" s="143" t="str">
        <f t="shared" si="30"/>
        <v xml:space="preserve"> </v>
      </c>
      <c r="AI423" s="143" t="str">
        <f t="shared" si="31"/>
        <v xml:space="preserve">  </v>
      </c>
      <c r="AJ423" s="141" t="str">
        <f t="shared" si="32"/>
        <v/>
      </c>
      <c r="AK423" s="142"/>
      <c r="AL423" s="142"/>
      <c r="AM423" s="142"/>
      <c r="AN423" s="142"/>
      <c r="AO423" s="154"/>
      <c r="AP423" s="171"/>
      <c r="AQ423" s="172"/>
      <c r="AR423" s="174"/>
      <c r="AS423" s="174"/>
      <c r="AT423" s="174"/>
      <c r="AU423" s="156"/>
      <c r="AW423" s="182"/>
      <c r="AZ423" s="177"/>
      <c r="BA423" s="178"/>
    </row>
    <row r="424" spans="3:53" ht="30" customHeight="1">
      <c r="C424" s="160"/>
      <c r="D424" s="161"/>
      <c r="E424" s="148"/>
      <c r="F424" s="148"/>
      <c r="G424" s="148"/>
      <c r="H424" s="148"/>
      <c r="I424" s="148"/>
      <c r="J424" s="148"/>
      <c r="K424" s="149"/>
      <c r="L424" s="150"/>
      <c r="M424" s="150"/>
      <c r="N424" s="150"/>
      <c r="O424" s="150"/>
      <c r="P424" s="150"/>
      <c r="Q424" s="150"/>
      <c r="R424" s="150"/>
      <c r="S424" s="150"/>
      <c r="T424" s="150"/>
      <c r="U424" s="150"/>
      <c r="V424" s="150"/>
      <c r="W424" s="150"/>
      <c r="X424" s="150"/>
      <c r="Y424" s="247"/>
      <c r="Z424" s="247"/>
      <c r="AA424" s="247"/>
      <c r="AB424" s="247"/>
      <c r="AC424" s="196"/>
      <c r="AD424" s="197"/>
      <c r="AE424" s="198"/>
      <c r="AF424" s="151"/>
      <c r="AH424" s="143" t="str">
        <f t="shared" si="30"/>
        <v xml:space="preserve"> </v>
      </c>
      <c r="AI424" s="143" t="str">
        <f t="shared" si="31"/>
        <v xml:space="preserve">  </v>
      </c>
      <c r="AJ424" s="141" t="str">
        <f t="shared" si="32"/>
        <v/>
      </c>
      <c r="AK424" s="142"/>
      <c r="AL424" s="142"/>
      <c r="AM424" s="142"/>
      <c r="AN424" s="142"/>
      <c r="AO424" s="154"/>
      <c r="AP424" s="171"/>
      <c r="AQ424" s="172"/>
      <c r="AR424" s="179"/>
      <c r="AS424" s="174"/>
      <c r="AT424" s="174"/>
      <c r="AU424" s="156"/>
      <c r="AW424" s="182"/>
      <c r="AZ424" s="177"/>
      <c r="BA424" s="178"/>
    </row>
    <row r="425" spans="3:53" ht="30" customHeight="1">
      <c r="C425" s="160"/>
      <c r="D425" s="161"/>
      <c r="E425" s="148"/>
      <c r="F425" s="148"/>
      <c r="G425" s="148"/>
      <c r="H425" s="148"/>
      <c r="I425" s="148"/>
      <c r="J425" s="148"/>
      <c r="K425" s="149"/>
      <c r="L425" s="150"/>
      <c r="M425" s="150"/>
      <c r="N425" s="150"/>
      <c r="O425" s="150"/>
      <c r="P425" s="150"/>
      <c r="Q425" s="150"/>
      <c r="R425" s="150"/>
      <c r="S425" s="150"/>
      <c r="T425" s="150"/>
      <c r="U425" s="150"/>
      <c r="V425" s="150"/>
      <c r="W425" s="150"/>
      <c r="X425" s="150"/>
      <c r="Y425" s="247"/>
      <c r="Z425" s="247"/>
      <c r="AA425" s="247"/>
      <c r="AB425" s="247"/>
      <c r="AC425" s="196"/>
      <c r="AD425" s="197"/>
      <c r="AE425" s="198"/>
      <c r="AF425" s="151"/>
      <c r="AH425" s="143" t="str">
        <f t="shared" si="30"/>
        <v xml:space="preserve"> </v>
      </c>
      <c r="AI425" s="143" t="str">
        <f t="shared" si="31"/>
        <v xml:space="preserve">  </v>
      </c>
      <c r="AJ425" s="141" t="str">
        <f t="shared" si="32"/>
        <v/>
      </c>
      <c r="AK425" s="142"/>
      <c r="AL425" s="142"/>
      <c r="AM425" s="142"/>
      <c r="AN425" s="142"/>
      <c r="AO425" s="154"/>
      <c r="AP425" s="171"/>
      <c r="AQ425" s="172"/>
      <c r="AR425" s="179"/>
      <c r="AS425" s="174"/>
      <c r="AT425" s="174"/>
      <c r="AU425" s="156"/>
      <c r="AW425" s="182"/>
      <c r="AZ425" s="177"/>
      <c r="BA425" s="178"/>
    </row>
    <row r="426" spans="3:53" ht="30" customHeight="1" thickBot="1">
      <c r="C426" s="160"/>
      <c r="D426" s="161"/>
      <c r="E426" s="148"/>
      <c r="F426" s="148"/>
      <c r="G426" s="148"/>
      <c r="H426" s="148"/>
      <c r="I426" s="148"/>
      <c r="J426" s="148"/>
      <c r="K426" s="149"/>
      <c r="L426" s="150"/>
      <c r="M426" s="150"/>
      <c r="N426" s="150"/>
      <c r="O426" s="150"/>
      <c r="P426" s="150"/>
      <c r="Q426" s="150"/>
      <c r="R426" s="150"/>
      <c r="S426" s="150"/>
      <c r="T426" s="150"/>
      <c r="U426" s="150"/>
      <c r="V426" s="150"/>
      <c r="W426" s="150"/>
      <c r="X426" s="150"/>
      <c r="Y426" s="247"/>
      <c r="Z426" s="247"/>
      <c r="AA426" s="247"/>
      <c r="AB426" s="247"/>
      <c r="AC426" s="196"/>
      <c r="AD426" s="197"/>
      <c r="AE426" s="198"/>
      <c r="AF426" s="151"/>
      <c r="AH426" s="143" t="str">
        <f t="shared" si="30"/>
        <v xml:space="preserve"> </v>
      </c>
      <c r="AI426" s="143" t="str">
        <f t="shared" si="31"/>
        <v xml:space="preserve">  </v>
      </c>
      <c r="AJ426" s="141" t="str">
        <f t="shared" si="32"/>
        <v/>
      </c>
      <c r="AK426" s="183"/>
      <c r="AL426" s="183"/>
      <c r="AM426" s="183"/>
      <c r="AN426" s="183"/>
      <c r="AO426" s="184"/>
      <c r="AP426" s="171"/>
      <c r="AQ426" s="172"/>
      <c r="AR426" s="179"/>
      <c r="AS426" s="174"/>
      <c r="AT426" s="174"/>
      <c r="AU426" s="185"/>
      <c r="AW426" s="186"/>
      <c r="AX426" s="187"/>
      <c r="AY426" s="187"/>
      <c r="AZ426" s="188"/>
      <c r="BA426" s="189"/>
    </row>
    <row r="427" spans="3:53" ht="30" customHeight="1" thickBot="1">
      <c r="C427" s="146"/>
      <c r="D427" s="147"/>
      <c r="E427" s="148"/>
      <c r="F427" s="148"/>
      <c r="G427" s="148"/>
      <c r="H427" s="148"/>
      <c r="I427" s="148"/>
      <c r="J427" s="148"/>
      <c r="K427" s="149"/>
      <c r="L427" s="150"/>
      <c r="M427" s="150"/>
      <c r="N427" s="150"/>
      <c r="O427" s="150"/>
      <c r="P427" s="150"/>
      <c r="Q427" s="150"/>
      <c r="R427" s="150"/>
      <c r="S427" s="150"/>
      <c r="T427" s="150"/>
      <c r="U427" s="150"/>
      <c r="V427" s="150"/>
      <c r="W427" s="150"/>
      <c r="X427" s="150"/>
      <c r="Y427" s="247"/>
      <c r="Z427" s="247"/>
      <c r="AA427" s="247"/>
      <c r="AB427" s="247"/>
      <c r="AC427" s="196"/>
      <c r="AD427" s="197"/>
      <c r="AE427" s="198"/>
      <c r="AF427" s="151"/>
      <c r="AH427" s="143" t="str">
        <f t="shared" si="30"/>
        <v xml:space="preserve"> </v>
      </c>
      <c r="AI427" s="143" t="str">
        <f t="shared" si="31"/>
        <v xml:space="preserve">  </v>
      </c>
      <c r="AJ427" s="141" t="str">
        <f t="shared" si="32"/>
        <v/>
      </c>
      <c r="AK427" s="153"/>
      <c r="AL427" s="153"/>
      <c r="AM427" s="153"/>
      <c r="AN427" s="153"/>
      <c r="AO427" s="154"/>
      <c r="AP427" s="143"/>
      <c r="AQ427" s="143"/>
      <c r="AR427" s="143"/>
      <c r="AS427" s="155"/>
      <c r="AT427" s="155"/>
      <c r="AU427" s="156"/>
      <c r="AW427" s="157"/>
      <c r="AX427" s="158"/>
      <c r="AY427" s="158"/>
      <c r="AZ427" s="158"/>
      <c r="BA427" s="159"/>
    </row>
    <row r="428" spans="3:53" ht="30" customHeight="1">
      <c r="C428" s="160"/>
      <c r="D428" s="161"/>
      <c r="E428" s="148"/>
      <c r="F428" s="148"/>
      <c r="G428" s="148"/>
      <c r="H428" s="148"/>
      <c r="I428" s="148"/>
      <c r="J428" s="148"/>
      <c r="K428" s="149"/>
      <c r="L428" s="150"/>
      <c r="M428" s="150"/>
      <c r="N428" s="150"/>
      <c r="O428" s="150"/>
      <c r="P428" s="150"/>
      <c r="Q428" s="150"/>
      <c r="R428" s="150"/>
      <c r="S428" s="150"/>
      <c r="T428" s="150"/>
      <c r="U428" s="150"/>
      <c r="V428" s="150"/>
      <c r="W428" s="150"/>
      <c r="X428" s="150"/>
      <c r="Y428" s="247"/>
      <c r="Z428" s="247"/>
      <c r="AA428" s="247"/>
      <c r="AB428" s="247"/>
      <c r="AC428" s="196"/>
      <c r="AD428" s="197"/>
      <c r="AE428" s="198"/>
      <c r="AF428" s="151"/>
      <c r="AH428" s="143" t="str">
        <f t="shared" si="30"/>
        <v xml:space="preserve"> </v>
      </c>
      <c r="AI428" s="143" t="str">
        <f t="shared" si="31"/>
        <v xml:space="preserve">  </v>
      </c>
      <c r="AJ428" s="141" t="str">
        <f t="shared" si="32"/>
        <v/>
      </c>
      <c r="AK428" s="142"/>
      <c r="AL428" s="142"/>
      <c r="AM428" s="142"/>
      <c r="AN428" s="142"/>
      <c r="AO428" s="154"/>
      <c r="AP428" s="165"/>
      <c r="AQ428" s="165"/>
      <c r="AR428" s="166"/>
      <c r="AS428" s="140"/>
      <c r="AT428" s="167"/>
      <c r="AU428" s="168"/>
      <c r="AW428" s="169"/>
      <c r="AX428" s="170"/>
      <c r="AY428" s="158"/>
      <c r="AZ428" s="158"/>
      <c r="BA428" s="159"/>
    </row>
    <row r="429" spans="3:53" ht="30" customHeight="1">
      <c r="C429" s="160"/>
      <c r="D429" s="161"/>
      <c r="E429" s="148"/>
      <c r="F429" s="148"/>
      <c r="G429" s="148"/>
      <c r="H429" s="148"/>
      <c r="I429" s="148"/>
      <c r="J429" s="148"/>
      <c r="K429" s="149"/>
      <c r="L429" s="150"/>
      <c r="M429" s="150"/>
      <c r="N429" s="150"/>
      <c r="O429" s="150"/>
      <c r="P429" s="150"/>
      <c r="Q429" s="150"/>
      <c r="R429" s="150"/>
      <c r="S429" s="150"/>
      <c r="T429" s="150"/>
      <c r="U429" s="150"/>
      <c r="V429" s="150"/>
      <c r="W429" s="150"/>
      <c r="X429" s="150"/>
      <c r="Y429" s="247"/>
      <c r="Z429" s="247"/>
      <c r="AA429" s="247"/>
      <c r="AB429" s="247"/>
      <c r="AC429" s="196"/>
      <c r="AD429" s="197"/>
      <c r="AE429" s="198"/>
      <c r="AF429" s="151"/>
      <c r="AH429" s="143" t="str">
        <f t="shared" si="30"/>
        <v xml:space="preserve"> </v>
      </c>
      <c r="AI429" s="143" t="str">
        <f t="shared" si="31"/>
        <v xml:space="preserve">  </v>
      </c>
      <c r="AJ429" s="141" t="str">
        <f t="shared" si="32"/>
        <v/>
      </c>
      <c r="AK429" s="142"/>
      <c r="AL429" s="142"/>
      <c r="AM429" s="142"/>
      <c r="AN429" s="142"/>
      <c r="AO429" s="154"/>
      <c r="AP429" s="171"/>
      <c r="AQ429" s="172"/>
      <c r="AR429" s="172"/>
      <c r="AS429" s="173"/>
      <c r="AT429" s="174"/>
      <c r="AU429" s="174"/>
      <c r="AW429" s="175"/>
      <c r="AX429" s="176"/>
      <c r="AZ429" s="177"/>
      <c r="BA429" s="178"/>
    </row>
    <row r="430" spans="3:53" ht="30" customHeight="1">
      <c r="C430" s="160"/>
      <c r="D430" s="161"/>
      <c r="E430" s="148"/>
      <c r="F430" s="148"/>
      <c r="G430" s="148"/>
      <c r="H430" s="148"/>
      <c r="I430" s="148"/>
      <c r="J430" s="148"/>
      <c r="K430" s="149"/>
      <c r="L430" s="150"/>
      <c r="M430" s="150"/>
      <c r="N430" s="150"/>
      <c r="O430" s="150"/>
      <c r="P430" s="150"/>
      <c r="Q430" s="150"/>
      <c r="R430" s="150"/>
      <c r="S430" s="150"/>
      <c r="T430" s="150"/>
      <c r="U430" s="150"/>
      <c r="V430" s="150"/>
      <c r="W430" s="150"/>
      <c r="X430" s="150"/>
      <c r="Y430" s="247"/>
      <c r="Z430" s="247"/>
      <c r="AA430" s="247"/>
      <c r="AB430" s="247"/>
      <c r="AC430" s="196"/>
      <c r="AD430" s="197"/>
      <c r="AE430" s="198"/>
      <c r="AF430" s="151"/>
      <c r="AH430" s="143" t="str">
        <f t="shared" si="30"/>
        <v xml:space="preserve"> </v>
      </c>
      <c r="AI430" s="143" t="str">
        <f t="shared" si="31"/>
        <v xml:space="preserve">  </v>
      </c>
      <c r="AJ430" s="141" t="str">
        <f t="shared" si="32"/>
        <v/>
      </c>
      <c r="AK430" s="142"/>
      <c r="AL430" s="142"/>
      <c r="AM430" s="142"/>
      <c r="AN430" s="142"/>
      <c r="AO430" s="154"/>
      <c r="AP430" s="171"/>
      <c r="AQ430" s="172"/>
      <c r="AR430" s="179"/>
      <c r="AS430" s="174"/>
      <c r="AT430" s="174"/>
      <c r="AU430" s="156"/>
      <c r="AW430" s="175"/>
      <c r="AX430" s="180"/>
      <c r="AZ430" s="177"/>
      <c r="BA430" s="178"/>
    </row>
    <row r="431" spans="3:53" ht="30" customHeight="1">
      <c r="C431" s="160"/>
      <c r="D431" s="161"/>
      <c r="E431" s="148"/>
      <c r="F431" s="148"/>
      <c r="G431" s="148"/>
      <c r="H431" s="148"/>
      <c r="I431" s="148"/>
      <c r="J431" s="148"/>
      <c r="K431" s="149"/>
      <c r="L431" s="150"/>
      <c r="M431" s="150"/>
      <c r="N431" s="150"/>
      <c r="O431" s="150"/>
      <c r="P431" s="150"/>
      <c r="Q431" s="150"/>
      <c r="R431" s="150"/>
      <c r="S431" s="150"/>
      <c r="T431" s="150"/>
      <c r="U431" s="150"/>
      <c r="V431" s="150"/>
      <c r="W431" s="150"/>
      <c r="X431" s="150"/>
      <c r="Y431" s="247"/>
      <c r="Z431" s="247"/>
      <c r="AA431" s="247"/>
      <c r="AB431" s="247"/>
      <c r="AC431" s="196"/>
      <c r="AD431" s="197"/>
      <c r="AE431" s="198"/>
      <c r="AF431" s="151"/>
      <c r="AH431" s="143" t="str">
        <f t="shared" si="30"/>
        <v xml:space="preserve"> </v>
      </c>
      <c r="AI431" s="143" t="str">
        <f t="shared" si="31"/>
        <v xml:space="preserve">  </v>
      </c>
      <c r="AJ431" s="141" t="str">
        <f t="shared" si="32"/>
        <v/>
      </c>
      <c r="AK431" s="142"/>
      <c r="AL431" s="142"/>
      <c r="AM431" s="142"/>
      <c r="AN431" s="142"/>
      <c r="AO431" s="154"/>
      <c r="AP431" s="171"/>
      <c r="AQ431" s="172"/>
      <c r="AR431" s="179"/>
      <c r="AS431" s="174"/>
      <c r="AT431" s="174"/>
      <c r="AU431" s="156"/>
      <c r="AW431" s="182"/>
      <c r="AZ431" s="177"/>
      <c r="BA431" s="178"/>
    </row>
    <row r="432" spans="3:53" ht="30" customHeight="1">
      <c r="C432" s="160"/>
      <c r="D432" s="161"/>
      <c r="E432" s="148"/>
      <c r="F432" s="148"/>
      <c r="G432" s="148"/>
      <c r="H432" s="148"/>
      <c r="I432" s="148"/>
      <c r="J432" s="148"/>
      <c r="K432" s="149"/>
      <c r="L432" s="150"/>
      <c r="M432" s="150"/>
      <c r="N432" s="150"/>
      <c r="O432" s="150"/>
      <c r="P432" s="150"/>
      <c r="Q432" s="150"/>
      <c r="R432" s="150"/>
      <c r="S432" s="150"/>
      <c r="T432" s="150"/>
      <c r="U432" s="150"/>
      <c r="V432" s="150"/>
      <c r="W432" s="150"/>
      <c r="X432" s="150"/>
      <c r="Y432" s="247"/>
      <c r="Z432" s="247"/>
      <c r="AA432" s="247"/>
      <c r="AB432" s="247"/>
      <c r="AC432" s="196"/>
      <c r="AD432" s="197"/>
      <c r="AE432" s="198"/>
      <c r="AF432" s="151"/>
      <c r="AH432" s="143" t="str">
        <f t="shared" si="30"/>
        <v xml:space="preserve"> </v>
      </c>
      <c r="AI432" s="143" t="str">
        <f t="shared" si="31"/>
        <v xml:space="preserve">  </v>
      </c>
      <c r="AJ432" s="141" t="str">
        <f t="shared" si="32"/>
        <v/>
      </c>
      <c r="AK432" s="142"/>
      <c r="AL432" s="142"/>
      <c r="AM432" s="142"/>
      <c r="AN432" s="142"/>
      <c r="AO432" s="154"/>
      <c r="AP432" s="171"/>
      <c r="AQ432" s="172"/>
      <c r="AR432" s="179"/>
      <c r="AS432" s="174"/>
      <c r="AT432" s="174"/>
      <c r="AU432" s="156"/>
      <c r="AW432" s="182"/>
      <c r="AZ432" s="177"/>
      <c r="BA432" s="178"/>
    </row>
    <row r="433" spans="3:53" ht="30" customHeight="1">
      <c r="C433" s="160"/>
      <c r="D433" s="161"/>
      <c r="E433" s="148"/>
      <c r="F433" s="148"/>
      <c r="G433" s="148"/>
      <c r="H433" s="148"/>
      <c r="I433" s="148"/>
      <c r="J433" s="148"/>
      <c r="K433" s="149"/>
      <c r="L433" s="150"/>
      <c r="M433" s="150"/>
      <c r="N433" s="150"/>
      <c r="O433" s="150"/>
      <c r="P433" s="150"/>
      <c r="Q433" s="150"/>
      <c r="R433" s="150"/>
      <c r="S433" s="150"/>
      <c r="T433" s="150"/>
      <c r="U433" s="150"/>
      <c r="V433" s="150"/>
      <c r="W433" s="150"/>
      <c r="X433" s="150"/>
      <c r="Y433" s="247"/>
      <c r="Z433" s="247"/>
      <c r="AA433" s="247"/>
      <c r="AB433" s="247"/>
      <c r="AC433" s="196"/>
      <c r="AD433" s="197"/>
      <c r="AE433" s="198"/>
      <c r="AF433" s="151"/>
      <c r="AH433" s="143" t="str">
        <f t="shared" si="30"/>
        <v xml:space="preserve"> </v>
      </c>
      <c r="AI433" s="143" t="str">
        <f t="shared" si="31"/>
        <v xml:space="preserve">  </v>
      </c>
      <c r="AJ433" s="141" t="str">
        <f t="shared" si="32"/>
        <v/>
      </c>
      <c r="AK433" s="142"/>
      <c r="AL433" s="142"/>
      <c r="AM433" s="142"/>
      <c r="AN433" s="142"/>
      <c r="AO433" s="154"/>
      <c r="AP433" s="171"/>
      <c r="AQ433" s="172"/>
      <c r="AR433" s="174"/>
      <c r="AS433" s="174"/>
      <c r="AT433" s="174"/>
      <c r="AU433" s="156"/>
      <c r="AW433" s="182"/>
      <c r="AZ433" s="177"/>
      <c r="BA433" s="178"/>
    </row>
    <row r="434" spans="3:53" ht="30" customHeight="1">
      <c r="C434" s="160"/>
      <c r="D434" s="161"/>
      <c r="E434" s="148"/>
      <c r="F434" s="148"/>
      <c r="G434" s="148"/>
      <c r="H434" s="148"/>
      <c r="I434" s="148"/>
      <c r="J434" s="148"/>
      <c r="K434" s="149"/>
      <c r="L434" s="150"/>
      <c r="M434" s="150"/>
      <c r="N434" s="150"/>
      <c r="O434" s="150"/>
      <c r="P434" s="150"/>
      <c r="Q434" s="150"/>
      <c r="R434" s="150"/>
      <c r="S434" s="150"/>
      <c r="T434" s="150"/>
      <c r="U434" s="150"/>
      <c r="V434" s="150"/>
      <c r="W434" s="150"/>
      <c r="X434" s="150"/>
      <c r="Y434" s="247"/>
      <c r="Z434" s="247"/>
      <c r="AA434" s="247"/>
      <c r="AB434" s="247"/>
      <c r="AC434" s="196"/>
      <c r="AD434" s="197"/>
      <c r="AE434" s="198"/>
      <c r="AF434" s="151"/>
      <c r="AH434" s="143" t="str">
        <f t="shared" si="30"/>
        <v xml:space="preserve"> </v>
      </c>
      <c r="AI434" s="143" t="str">
        <f t="shared" si="31"/>
        <v xml:space="preserve">  </v>
      </c>
      <c r="AJ434" s="141" t="str">
        <f t="shared" si="32"/>
        <v/>
      </c>
      <c r="AK434" s="142"/>
      <c r="AL434" s="142"/>
      <c r="AM434" s="142"/>
      <c r="AN434" s="142"/>
      <c r="AO434" s="154"/>
      <c r="AP434" s="171"/>
      <c r="AQ434" s="172"/>
      <c r="AR434" s="179"/>
      <c r="AS434" s="174"/>
      <c r="AT434" s="174"/>
      <c r="AU434" s="156"/>
      <c r="AW434" s="182"/>
      <c r="AZ434" s="177"/>
      <c r="BA434" s="178"/>
    </row>
    <row r="435" spans="3:53" ht="30" customHeight="1">
      <c r="C435" s="160"/>
      <c r="D435" s="161"/>
      <c r="E435" s="148"/>
      <c r="F435" s="148"/>
      <c r="G435" s="148"/>
      <c r="H435" s="148"/>
      <c r="I435" s="148"/>
      <c r="J435" s="148"/>
      <c r="K435" s="149"/>
      <c r="L435" s="150"/>
      <c r="M435" s="150"/>
      <c r="N435" s="150"/>
      <c r="O435" s="150"/>
      <c r="P435" s="150"/>
      <c r="Q435" s="150"/>
      <c r="R435" s="150"/>
      <c r="S435" s="150"/>
      <c r="T435" s="150"/>
      <c r="U435" s="150"/>
      <c r="V435" s="150"/>
      <c r="W435" s="150"/>
      <c r="X435" s="150"/>
      <c r="Y435" s="247"/>
      <c r="Z435" s="247"/>
      <c r="AA435" s="247"/>
      <c r="AB435" s="247"/>
      <c r="AC435" s="196"/>
      <c r="AD435" s="197"/>
      <c r="AE435" s="198"/>
      <c r="AF435" s="151"/>
      <c r="AH435" s="143" t="str">
        <f t="shared" si="30"/>
        <v xml:space="preserve"> </v>
      </c>
      <c r="AI435" s="143" t="str">
        <f t="shared" si="31"/>
        <v xml:space="preserve">  </v>
      </c>
      <c r="AJ435" s="141" t="str">
        <f t="shared" si="32"/>
        <v/>
      </c>
      <c r="AK435" s="142"/>
      <c r="AL435" s="142"/>
      <c r="AM435" s="142"/>
      <c r="AN435" s="142"/>
      <c r="AO435" s="154"/>
      <c r="AP435" s="171"/>
      <c r="AQ435" s="172"/>
      <c r="AR435" s="179"/>
      <c r="AS435" s="174"/>
      <c r="AT435" s="174"/>
      <c r="AU435" s="156"/>
      <c r="AW435" s="182"/>
      <c r="AZ435" s="177"/>
      <c r="BA435" s="178"/>
    </row>
    <row r="436" spans="3:53" ht="30" customHeight="1" thickBot="1">
      <c r="C436" s="160"/>
      <c r="D436" s="161"/>
      <c r="E436" s="148"/>
      <c r="F436" s="148"/>
      <c r="G436" s="148"/>
      <c r="H436" s="148"/>
      <c r="I436" s="148"/>
      <c r="J436" s="148"/>
      <c r="K436" s="149"/>
      <c r="L436" s="150"/>
      <c r="M436" s="150"/>
      <c r="N436" s="150"/>
      <c r="O436" s="150"/>
      <c r="P436" s="150"/>
      <c r="Q436" s="150"/>
      <c r="R436" s="150"/>
      <c r="S436" s="150"/>
      <c r="T436" s="150"/>
      <c r="U436" s="150"/>
      <c r="V436" s="150"/>
      <c r="W436" s="150"/>
      <c r="X436" s="150"/>
      <c r="Y436" s="247"/>
      <c r="Z436" s="247"/>
      <c r="AA436" s="247"/>
      <c r="AB436" s="247"/>
      <c r="AC436" s="196"/>
      <c r="AD436" s="197"/>
      <c r="AE436" s="198"/>
      <c r="AF436" s="151"/>
      <c r="AH436" s="143" t="str">
        <f t="shared" si="30"/>
        <v xml:space="preserve"> </v>
      </c>
      <c r="AI436" s="143" t="str">
        <f t="shared" si="31"/>
        <v xml:space="preserve">  </v>
      </c>
      <c r="AJ436" s="141" t="str">
        <f t="shared" si="32"/>
        <v/>
      </c>
      <c r="AK436" s="183"/>
      <c r="AL436" s="183"/>
      <c r="AM436" s="183"/>
      <c r="AN436" s="183"/>
      <c r="AO436" s="184"/>
      <c r="AP436" s="171"/>
      <c r="AQ436" s="172"/>
      <c r="AR436" s="179"/>
      <c r="AS436" s="174"/>
      <c r="AT436" s="174"/>
      <c r="AU436" s="185"/>
      <c r="AW436" s="186"/>
      <c r="AX436" s="187"/>
      <c r="AY436" s="187"/>
      <c r="AZ436" s="188"/>
      <c r="BA436" s="189"/>
    </row>
    <row r="437" spans="3:53" ht="30" customHeight="1" thickBot="1">
      <c r="C437" s="146"/>
      <c r="D437" s="147"/>
      <c r="E437" s="148"/>
      <c r="F437" s="148"/>
      <c r="G437" s="148"/>
      <c r="H437" s="148"/>
      <c r="I437" s="148"/>
      <c r="J437" s="148"/>
      <c r="K437" s="149"/>
      <c r="L437" s="150"/>
      <c r="M437" s="150"/>
      <c r="N437" s="150"/>
      <c r="O437" s="150"/>
      <c r="P437" s="150"/>
      <c r="Q437" s="150"/>
      <c r="R437" s="150"/>
      <c r="S437" s="150"/>
      <c r="T437" s="150"/>
      <c r="U437" s="150"/>
      <c r="V437" s="150"/>
      <c r="W437" s="150"/>
      <c r="X437" s="150"/>
      <c r="Y437" s="247"/>
      <c r="Z437" s="247"/>
      <c r="AA437" s="247"/>
      <c r="AB437" s="247"/>
      <c r="AC437" s="196"/>
      <c r="AD437" s="197"/>
      <c r="AE437" s="198"/>
      <c r="AF437" s="151"/>
      <c r="AH437" s="143" t="str">
        <f t="shared" si="30"/>
        <v xml:space="preserve"> </v>
      </c>
      <c r="AI437" s="143" t="str">
        <f t="shared" si="31"/>
        <v xml:space="preserve">  </v>
      </c>
      <c r="AJ437" s="141" t="str">
        <f t="shared" si="32"/>
        <v/>
      </c>
      <c r="AK437" s="153"/>
      <c r="AL437" s="153"/>
      <c r="AM437" s="153"/>
      <c r="AN437" s="153"/>
      <c r="AO437" s="154"/>
      <c r="AP437" s="143"/>
      <c r="AQ437" s="143"/>
      <c r="AR437" s="143"/>
      <c r="AS437" s="155"/>
      <c r="AT437" s="155"/>
      <c r="AU437" s="156"/>
      <c r="AW437" s="157"/>
      <c r="AX437" s="158"/>
      <c r="AY437" s="158"/>
      <c r="AZ437" s="158"/>
      <c r="BA437" s="159"/>
    </row>
    <row r="438" spans="3:53" ht="30" customHeight="1">
      <c r="C438" s="160"/>
      <c r="D438" s="161"/>
      <c r="E438" s="162"/>
      <c r="F438" s="162"/>
      <c r="G438" s="162"/>
      <c r="H438" s="162"/>
      <c r="I438" s="162"/>
      <c r="J438" s="162"/>
      <c r="K438" s="163"/>
      <c r="L438" s="164"/>
      <c r="M438" s="164"/>
      <c r="N438" s="164"/>
      <c r="O438" s="150"/>
      <c r="P438" s="164"/>
      <c r="Q438" s="164"/>
      <c r="R438" s="164"/>
      <c r="S438" s="164"/>
      <c r="T438" s="164"/>
      <c r="U438" s="164"/>
      <c r="V438" s="164"/>
      <c r="W438" s="164"/>
      <c r="X438" s="164"/>
      <c r="Y438" s="247"/>
      <c r="Z438" s="247"/>
      <c r="AA438" s="247"/>
      <c r="AB438" s="247"/>
      <c r="AC438" s="196"/>
      <c r="AD438" s="197"/>
      <c r="AE438" s="198"/>
      <c r="AF438" s="151"/>
      <c r="AH438" s="143" t="str">
        <f t="shared" si="30"/>
        <v xml:space="preserve"> </v>
      </c>
      <c r="AI438" s="143" t="str">
        <f t="shared" si="31"/>
        <v xml:space="preserve">  </v>
      </c>
      <c r="AJ438" s="141" t="str">
        <f t="shared" si="32"/>
        <v/>
      </c>
      <c r="AK438" s="142"/>
      <c r="AL438" s="142"/>
      <c r="AM438" s="142"/>
      <c r="AN438" s="142"/>
      <c r="AO438" s="154"/>
      <c r="AP438" s="165"/>
      <c r="AQ438" s="165"/>
      <c r="AR438" s="166"/>
      <c r="AS438" s="140"/>
      <c r="AT438" s="167"/>
      <c r="AU438" s="168"/>
      <c r="AW438" s="169"/>
      <c r="AX438" s="170"/>
      <c r="AY438" s="158"/>
      <c r="AZ438" s="158"/>
      <c r="BA438" s="159"/>
    </row>
    <row r="439" spans="3:53" ht="30" customHeight="1">
      <c r="C439" s="160"/>
      <c r="D439" s="161"/>
      <c r="E439" s="148"/>
      <c r="F439" s="148"/>
      <c r="G439" s="148"/>
      <c r="H439" s="148"/>
      <c r="I439" s="148"/>
      <c r="J439" s="148"/>
      <c r="K439" s="149"/>
      <c r="L439" s="150"/>
      <c r="M439" s="150"/>
      <c r="N439" s="150"/>
      <c r="O439" s="150"/>
      <c r="P439" s="150"/>
      <c r="Q439" s="150"/>
      <c r="R439" s="150"/>
      <c r="S439" s="150"/>
      <c r="T439" s="150"/>
      <c r="U439" s="150"/>
      <c r="V439" s="150"/>
      <c r="W439" s="150"/>
      <c r="X439" s="150"/>
      <c r="Y439" s="247"/>
      <c r="Z439" s="247"/>
      <c r="AA439" s="247"/>
      <c r="AB439" s="247"/>
      <c r="AC439" s="196"/>
      <c r="AD439" s="197"/>
      <c r="AE439" s="198"/>
      <c r="AF439" s="151"/>
      <c r="AH439" s="143" t="str">
        <f t="shared" si="30"/>
        <v xml:space="preserve"> </v>
      </c>
      <c r="AI439" s="143" t="str">
        <f t="shared" si="31"/>
        <v xml:space="preserve">  </v>
      </c>
      <c r="AJ439" s="141" t="str">
        <f t="shared" si="32"/>
        <v/>
      </c>
      <c r="AK439" s="142"/>
      <c r="AL439" s="142"/>
      <c r="AM439" s="142"/>
      <c r="AN439" s="142"/>
      <c r="AO439" s="154"/>
      <c r="AP439" s="171"/>
      <c r="AQ439" s="172"/>
      <c r="AR439" s="172"/>
      <c r="AS439" s="173"/>
      <c r="AT439" s="174"/>
      <c r="AU439" s="174"/>
      <c r="AW439" s="175"/>
      <c r="AX439" s="176"/>
      <c r="AZ439" s="177"/>
      <c r="BA439" s="178"/>
    </row>
    <row r="440" spans="3:53" ht="30" customHeight="1">
      <c r="C440" s="160"/>
      <c r="D440" s="161"/>
      <c r="E440" s="148"/>
      <c r="F440" s="148"/>
      <c r="G440" s="148"/>
      <c r="H440" s="148"/>
      <c r="I440" s="148"/>
      <c r="J440" s="148"/>
      <c r="K440" s="149"/>
      <c r="L440" s="150"/>
      <c r="M440" s="150"/>
      <c r="N440" s="150"/>
      <c r="O440" s="150"/>
      <c r="P440" s="150"/>
      <c r="Q440" s="150"/>
      <c r="R440" s="150"/>
      <c r="S440" s="150"/>
      <c r="T440" s="150"/>
      <c r="U440" s="150"/>
      <c r="V440" s="150"/>
      <c r="W440" s="150"/>
      <c r="X440" s="150"/>
      <c r="Y440" s="247"/>
      <c r="Z440" s="247"/>
      <c r="AA440" s="247"/>
      <c r="AB440" s="247"/>
      <c r="AC440" s="196"/>
      <c r="AD440" s="197"/>
      <c r="AE440" s="198"/>
      <c r="AF440" s="151"/>
      <c r="AH440" s="143" t="str">
        <f t="shared" si="30"/>
        <v xml:space="preserve"> </v>
      </c>
      <c r="AI440" s="143" t="str">
        <f t="shared" si="31"/>
        <v xml:space="preserve">  </v>
      </c>
      <c r="AJ440" s="141" t="str">
        <f t="shared" si="32"/>
        <v/>
      </c>
      <c r="AK440" s="142"/>
      <c r="AL440" s="142"/>
      <c r="AM440" s="142"/>
      <c r="AN440" s="142"/>
      <c r="AO440" s="154"/>
      <c r="AP440" s="171"/>
      <c r="AQ440" s="172"/>
      <c r="AR440" s="179"/>
      <c r="AS440" s="174"/>
      <c r="AT440" s="174"/>
      <c r="AU440" s="156"/>
      <c r="AW440" s="175"/>
      <c r="AX440" s="180"/>
      <c r="AZ440" s="177"/>
      <c r="BA440" s="178"/>
    </row>
    <row r="441" spans="3:53" ht="30" customHeight="1">
      <c r="C441" s="160"/>
      <c r="D441" s="161"/>
      <c r="E441" s="148"/>
      <c r="F441" s="148"/>
      <c r="G441" s="148"/>
      <c r="H441" s="148"/>
      <c r="I441" s="148"/>
      <c r="J441" s="148"/>
      <c r="K441" s="149"/>
      <c r="L441" s="150"/>
      <c r="M441" s="150"/>
      <c r="N441" s="150"/>
      <c r="O441" s="150"/>
      <c r="P441" s="150"/>
      <c r="Q441" s="150"/>
      <c r="R441" s="150"/>
      <c r="S441" s="150"/>
      <c r="T441" s="150"/>
      <c r="U441" s="150"/>
      <c r="V441" s="150"/>
      <c r="W441" s="150"/>
      <c r="X441" s="150"/>
      <c r="Y441" s="247"/>
      <c r="Z441" s="247"/>
      <c r="AA441" s="247"/>
      <c r="AB441" s="247"/>
      <c r="AC441" s="196"/>
      <c r="AD441" s="197"/>
      <c r="AE441" s="198"/>
      <c r="AF441" s="151"/>
      <c r="AH441" s="143" t="str">
        <f t="shared" si="30"/>
        <v xml:space="preserve"> </v>
      </c>
      <c r="AI441" s="143" t="str">
        <f t="shared" si="31"/>
        <v xml:space="preserve">  </v>
      </c>
      <c r="AJ441" s="141" t="str">
        <f t="shared" si="32"/>
        <v/>
      </c>
      <c r="AK441" s="142"/>
      <c r="AL441" s="142"/>
      <c r="AM441" s="142"/>
      <c r="AN441" s="142"/>
      <c r="AO441" s="154"/>
      <c r="AP441" s="171"/>
      <c r="AQ441" s="172"/>
      <c r="AR441" s="179"/>
      <c r="AS441" s="174"/>
      <c r="AT441" s="174"/>
      <c r="AU441" s="156"/>
      <c r="AW441" s="182"/>
      <c r="AZ441" s="177"/>
      <c r="BA441" s="178"/>
    </row>
    <row r="442" spans="3:53" ht="30" customHeight="1">
      <c r="C442" s="160"/>
      <c r="D442" s="161"/>
      <c r="E442" s="148"/>
      <c r="F442" s="148"/>
      <c r="G442" s="148"/>
      <c r="H442" s="148"/>
      <c r="I442" s="148"/>
      <c r="J442" s="148"/>
      <c r="K442" s="149"/>
      <c r="L442" s="150"/>
      <c r="M442" s="150"/>
      <c r="N442" s="150"/>
      <c r="O442" s="150"/>
      <c r="P442" s="150"/>
      <c r="Q442" s="150"/>
      <c r="R442" s="150"/>
      <c r="S442" s="150"/>
      <c r="T442" s="150"/>
      <c r="U442" s="150"/>
      <c r="V442" s="150"/>
      <c r="W442" s="150"/>
      <c r="X442" s="150"/>
      <c r="Y442" s="247"/>
      <c r="Z442" s="247"/>
      <c r="AA442" s="247"/>
      <c r="AB442" s="247"/>
      <c r="AC442" s="196"/>
      <c r="AD442" s="197"/>
      <c r="AE442" s="198"/>
      <c r="AF442" s="151"/>
      <c r="AH442" s="143" t="str">
        <f t="shared" si="30"/>
        <v xml:space="preserve"> </v>
      </c>
      <c r="AI442" s="143" t="str">
        <f t="shared" si="31"/>
        <v xml:space="preserve">  </v>
      </c>
      <c r="AJ442" s="141" t="str">
        <f t="shared" si="32"/>
        <v/>
      </c>
      <c r="AK442" s="142"/>
      <c r="AL442" s="142"/>
      <c r="AM442" s="142"/>
      <c r="AN442" s="142"/>
      <c r="AO442" s="154"/>
      <c r="AP442" s="171"/>
      <c r="AQ442" s="172"/>
      <c r="AR442" s="179"/>
      <c r="AS442" s="174"/>
      <c r="AT442" s="174"/>
      <c r="AU442" s="156"/>
      <c r="AW442" s="182"/>
      <c r="AZ442" s="177"/>
      <c r="BA442" s="178"/>
    </row>
    <row r="443" spans="3:53" ht="30" customHeight="1">
      <c r="C443" s="160"/>
      <c r="D443" s="161"/>
      <c r="E443" s="148"/>
      <c r="F443" s="148"/>
      <c r="G443" s="148"/>
      <c r="H443" s="148"/>
      <c r="I443" s="148"/>
      <c r="J443" s="148"/>
      <c r="K443" s="149"/>
      <c r="L443" s="150"/>
      <c r="M443" s="150"/>
      <c r="N443" s="150"/>
      <c r="O443" s="150"/>
      <c r="P443" s="150"/>
      <c r="Q443" s="150"/>
      <c r="R443" s="150"/>
      <c r="S443" s="150"/>
      <c r="T443" s="150"/>
      <c r="U443" s="150"/>
      <c r="V443" s="150"/>
      <c r="W443" s="150"/>
      <c r="X443" s="150"/>
      <c r="Y443" s="247"/>
      <c r="Z443" s="247"/>
      <c r="AA443" s="247"/>
      <c r="AB443" s="247"/>
      <c r="AC443" s="196"/>
      <c r="AD443" s="197"/>
      <c r="AE443" s="198"/>
      <c r="AF443" s="151"/>
      <c r="AH443" s="143" t="str">
        <f t="shared" si="30"/>
        <v xml:space="preserve"> </v>
      </c>
      <c r="AI443" s="143" t="str">
        <f t="shared" si="31"/>
        <v xml:space="preserve">  </v>
      </c>
      <c r="AJ443" s="141" t="str">
        <f t="shared" si="32"/>
        <v/>
      </c>
      <c r="AK443" s="142"/>
      <c r="AL443" s="142"/>
      <c r="AM443" s="142"/>
      <c r="AN443" s="142"/>
      <c r="AO443" s="154"/>
      <c r="AP443" s="171"/>
      <c r="AQ443" s="172"/>
      <c r="AR443" s="174"/>
      <c r="AS443" s="174"/>
      <c r="AT443" s="174"/>
      <c r="AU443" s="156"/>
      <c r="AW443" s="182"/>
      <c r="AZ443" s="177"/>
      <c r="BA443" s="178"/>
    </row>
    <row r="444" spans="3:53" ht="30" customHeight="1">
      <c r="C444" s="160"/>
      <c r="D444" s="161"/>
      <c r="E444" s="148"/>
      <c r="F444" s="148"/>
      <c r="G444" s="148"/>
      <c r="H444" s="148"/>
      <c r="I444" s="148"/>
      <c r="J444" s="148"/>
      <c r="K444" s="149"/>
      <c r="L444" s="150"/>
      <c r="M444" s="150"/>
      <c r="N444" s="150"/>
      <c r="O444" s="150"/>
      <c r="P444" s="150"/>
      <c r="Q444" s="150"/>
      <c r="R444" s="150"/>
      <c r="S444" s="150"/>
      <c r="T444" s="150"/>
      <c r="U444" s="150"/>
      <c r="V444" s="150"/>
      <c r="W444" s="150"/>
      <c r="X444" s="150"/>
      <c r="Y444" s="247"/>
      <c r="Z444" s="247"/>
      <c r="AA444" s="247"/>
      <c r="AB444" s="247"/>
      <c r="AC444" s="196"/>
      <c r="AD444" s="197"/>
      <c r="AE444" s="198"/>
      <c r="AF444" s="151"/>
      <c r="AH444" s="143" t="str">
        <f t="shared" si="30"/>
        <v xml:space="preserve"> </v>
      </c>
      <c r="AI444" s="143" t="str">
        <f t="shared" si="31"/>
        <v xml:space="preserve">  </v>
      </c>
      <c r="AJ444" s="141" t="str">
        <f t="shared" si="32"/>
        <v/>
      </c>
      <c r="AK444" s="142"/>
      <c r="AL444" s="142"/>
      <c r="AM444" s="142"/>
      <c r="AN444" s="142"/>
      <c r="AO444" s="154"/>
      <c r="AP444" s="171"/>
      <c r="AQ444" s="172"/>
      <c r="AR444" s="179"/>
      <c r="AS444" s="174"/>
      <c r="AT444" s="174"/>
      <c r="AU444" s="156"/>
      <c r="AW444" s="182"/>
      <c r="AZ444" s="177"/>
      <c r="BA444" s="178"/>
    </row>
    <row r="445" spans="3:53" ht="30" customHeight="1">
      <c r="C445" s="160"/>
      <c r="D445" s="161"/>
      <c r="E445" s="148"/>
      <c r="F445" s="148"/>
      <c r="G445" s="148"/>
      <c r="H445" s="148"/>
      <c r="I445" s="148"/>
      <c r="J445" s="148"/>
      <c r="K445" s="149"/>
      <c r="L445" s="150"/>
      <c r="M445" s="150"/>
      <c r="N445" s="150"/>
      <c r="O445" s="150"/>
      <c r="P445" s="150"/>
      <c r="Q445" s="150"/>
      <c r="R445" s="150"/>
      <c r="S445" s="150"/>
      <c r="T445" s="150"/>
      <c r="U445" s="150"/>
      <c r="V445" s="150"/>
      <c r="W445" s="150"/>
      <c r="X445" s="150"/>
      <c r="Y445" s="247"/>
      <c r="Z445" s="247"/>
      <c r="AA445" s="247"/>
      <c r="AB445" s="247"/>
      <c r="AC445" s="196"/>
      <c r="AD445" s="197"/>
      <c r="AE445" s="198"/>
      <c r="AF445" s="151"/>
      <c r="AH445" s="143" t="str">
        <f t="shared" si="30"/>
        <v xml:space="preserve"> </v>
      </c>
      <c r="AI445" s="143" t="str">
        <f t="shared" si="31"/>
        <v xml:space="preserve">  </v>
      </c>
      <c r="AJ445" s="141" t="str">
        <f t="shared" si="32"/>
        <v/>
      </c>
      <c r="AK445" s="142"/>
      <c r="AL445" s="142"/>
      <c r="AM445" s="142"/>
      <c r="AN445" s="142"/>
      <c r="AO445" s="154"/>
      <c r="AP445" s="171"/>
      <c r="AQ445" s="172"/>
      <c r="AR445" s="179"/>
      <c r="AS445" s="174"/>
      <c r="AT445" s="174"/>
      <c r="AU445" s="156"/>
      <c r="AW445" s="182"/>
      <c r="AZ445" s="177"/>
      <c r="BA445" s="178"/>
    </row>
    <row r="446" spans="3:53" ht="30" customHeight="1" thickBot="1">
      <c r="C446" s="160"/>
      <c r="D446" s="161"/>
      <c r="E446" s="148"/>
      <c r="F446" s="148"/>
      <c r="G446" s="148"/>
      <c r="H446" s="148"/>
      <c r="I446" s="148"/>
      <c r="J446" s="148"/>
      <c r="K446" s="149"/>
      <c r="L446" s="150"/>
      <c r="M446" s="150"/>
      <c r="N446" s="150"/>
      <c r="O446" s="150"/>
      <c r="P446" s="150"/>
      <c r="Q446" s="150"/>
      <c r="R446" s="150"/>
      <c r="S446" s="150"/>
      <c r="T446" s="150"/>
      <c r="U446" s="150"/>
      <c r="V446" s="150"/>
      <c r="W446" s="150"/>
      <c r="X446" s="150"/>
      <c r="Y446" s="247"/>
      <c r="Z446" s="247"/>
      <c r="AA446" s="247"/>
      <c r="AB446" s="247"/>
      <c r="AC446" s="196"/>
      <c r="AD446" s="197"/>
      <c r="AE446" s="198"/>
      <c r="AF446" s="151"/>
      <c r="AH446" s="143" t="str">
        <f t="shared" si="30"/>
        <v xml:space="preserve"> </v>
      </c>
      <c r="AI446" s="143" t="str">
        <f t="shared" si="31"/>
        <v xml:space="preserve">  </v>
      </c>
      <c r="AJ446" s="141" t="str">
        <f t="shared" si="32"/>
        <v/>
      </c>
      <c r="AK446" s="183"/>
      <c r="AL446" s="183"/>
      <c r="AM446" s="183"/>
      <c r="AN446" s="183"/>
      <c r="AO446" s="184"/>
      <c r="AP446" s="171"/>
      <c r="AQ446" s="172"/>
      <c r="AR446" s="179"/>
      <c r="AS446" s="174"/>
      <c r="AT446" s="174"/>
      <c r="AU446" s="185"/>
      <c r="AW446" s="186"/>
      <c r="AX446" s="187"/>
      <c r="AY446" s="187"/>
      <c r="AZ446" s="188"/>
      <c r="BA446" s="189"/>
    </row>
    <row r="447" spans="3:53" ht="30" customHeight="1" thickBot="1">
      <c r="C447" s="146"/>
      <c r="D447" s="147"/>
      <c r="E447" s="148"/>
      <c r="F447" s="148"/>
      <c r="G447" s="148"/>
      <c r="H447" s="148"/>
      <c r="I447" s="148"/>
      <c r="J447" s="148"/>
      <c r="K447" s="149"/>
      <c r="L447" s="150"/>
      <c r="M447" s="150"/>
      <c r="N447" s="150"/>
      <c r="O447" s="150"/>
      <c r="P447" s="150"/>
      <c r="Q447" s="150"/>
      <c r="R447" s="150"/>
      <c r="S447" s="150"/>
      <c r="T447" s="150"/>
      <c r="U447" s="150"/>
      <c r="V447" s="150"/>
      <c r="W447" s="150"/>
      <c r="X447" s="150"/>
      <c r="Y447" s="247"/>
      <c r="Z447" s="247"/>
      <c r="AA447" s="247"/>
      <c r="AB447" s="247"/>
      <c r="AC447" s="196"/>
      <c r="AD447" s="197"/>
      <c r="AE447" s="198"/>
      <c r="AF447" s="151"/>
      <c r="AH447" s="143" t="str">
        <f t="shared" si="30"/>
        <v xml:space="preserve"> </v>
      </c>
      <c r="AI447" s="143" t="str">
        <f t="shared" si="31"/>
        <v xml:space="preserve">  </v>
      </c>
      <c r="AJ447" s="141" t="str">
        <f t="shared" si="32"/>
        <v/>
      </c>
      <c r="AK447" s="153"/>
      <c r="AL447" s="153"/>
      <c r="AM447" s="153"/>
      <c r="AN447" s="153"/>
      <c r="AO447" s="154"/>
      <c r="AP447" s="143"/>
      <c r="AQ447" s="143"/>
      <c r="AR447" s="143"/>
      <c r="AS447" s="155"/>
      <c r="AT447" s="155"/>
      <c r="AU447" s="156"/>
      <c r="AW447" s="157"/>
      <c r="AX447" s="158"/>
      <c r="AY447" s="158"/>
      <c r="AZ447" s="158"/>
      <c r="BA447" s="159"/>
    </row>
    <row r="448" spans="3:53" ht="30" customHeight="1">
      <c r="C448" s="160"/>
      <c r="D448" s="161"/>
      <c r="E448" s="148"/>
      <c r="F448" s="148"/>
      <c r="G448" s="148"/>
      <c r="H448" s="148"/>
      <c r="I448" s="148"/>
      <c r="J448" s="148"/>
      <c r="K448" s="149"/>
      <c r="L448" s="150"/>
      <c r="M448" s="150"/>
      <c r="N448" s="150"/>
      <c r="O448" s="150"/>
      <c r="P448" s="150"/>
      <c r="Q448" s="150"/>
      <c r="R448" s="150"/>
      <c r="S448" s="150"/>
      <c r="T448" s="150"/>
      <c r="U448" s="150"/>
      <c r="V448" s="150"/>
      <c r="W448" s="150"/>
      <c r="X448" s="150"/>
      <c r="Y448" s="247"/>
      <c r="Z448" s="247"/>
      <c r="AA448" s="247"/>
      <c r="AB448" s="247"/>
      <c r="AC448" s="196"/>
      <c r="AD448" s="197"/>
      <c r="AE448" s="198"/>
      <c r="AF448" s="151"/>
      <c r="AH448" s="143" t="str">
        <f t="shared" si="30"/>
        <v xml:space="preserve"> </v>
      </c>
      <c r="AI448" s="143" t="str">
        <f t="shared" si="31"/>
        <v xml:space="preserve">  </v>
      </c>
      <c r="AJ448" s="141" t="str">
        <f t="shared" si="32"/>
        <v/>
      </c>
      <c r="AK448" s="142"/>
      <c r="AL448" s="142"/>
      <c r="AM448" s="142"/>
      <c r="AN448" s="142"/>
      <c r="AO448" s="154"/>
      <c r="AP448" s="165"/>
      <c r="AQ448" s="165"/>
      <c r="AR448" s="166"/>
      <c r="AS448" s="140"/>
      <c r="AT448" s="167"/>
      <c r="AU448" s="168"/>
      <c r="AW448" s="169"/>
      <c r="AX448" s="170"/>
      <c r="AY448" s="158"/>
      <c r="AZ448" s="158"/>
      <c r="BA448" s="159"/>
    </row>
    <row r="449" spans="3:53" ht="30" customHeight="1">
      <c r="C449" s="160"/>
      <c r="D449" s="161"/>
      <c r="E449" s="148"/>
      <c r="F449" s="148"/>
      <c r="G449" s="148"/>
      <c r="H449" s="148"/>
      <c r="I449" s="148"/>
      <c r="J449" s="148"/>
      <c r="K449" s="149"/>
      <c r="L449" s="150"/>
      <c r="M449" s="150"/>
      <c r="N449" s="150"/>
      <c r="O449" s="150"/>
      <c r="P449" s="150"/>
      <c r="Q449" s="150"/>
      <c r="R449" s="150"/>
      <c r="S449" s="150"/>
      <c r="T449" s="150"/>
      <c r="U449" s="150"/>
      <c r="V449" s="150"/>
      <c r="W449" s="150"/>
      <c r="X449" s="150"/>
      <c r="Y449" s="247"/>
      <c r="Z449" s="247"/>
      <c r="AA449" s="247"/>
      <c r="AB449" s="247"/>
      <c r="AC449" s="196"/>
      <c r="AD449" s="197"/>
      <c r="AE449" s="198"/>
      <c r="AF449" s="151"/>
      <c r="AH449" s="143" t="str">
        <f t="shared" si="30"/>
        <v xml:space="preserve"> </v>
      </c>
      <c r="AI449" s="143" t="str">
        <f t="shared" si="31"/>
        <v xml:space="preserve">  </v>
      </c>
      <c r="AJ449" s="141" t="str">
        <f t="shared" si="32"/>
        <v/>
      </c>
      <c r="AK449" s="142"/>
      <c r="AL449" s="142"/>
      <c r="AM449" s="142"/>
      <c r="AN449" s="142"/>
      <c r="AO449" s="154"/>
      <c r="AP449" s="171"/>
      <c r="AQ449" s="172"/>
      <c r="AR449" s="172"/>
      <c r="AS449" s="173"/>
      <c r="AT449" s="174"/>
      <c r="AU449" s="174"/>
      <c r="AW449" s="175"/>
      <c r="AX449" s="176"/>
      <c r="AZ449" s="177"/>
      <c r="BA449" s="178"/>
    </row>
    <row r="450" spans="3:53" ht="30" customHeight="1">
      <c r="C450" s="160"/>
      <c r="D450" s="161"/>
      <c r="E450" s="148"/>
      <c r="F450" s="148"/>
      <c r="G450" s="148"/>
      <c r="H450" s="148"/>
      <c r="I450" s="148"/>
      <c r="J450" s="148"/>
      <c r="K450" s="149"/>
      <c r="L450" s="150"/>
      <c r="M450" s="150"/>
      <c r="N450" s="150"/>
      <c r="O450" s="150"/>
      <c r="P450" s="150"/>
      <c r="Q450" s="150"/>
      <c r="R450" s="150"/>
      <c r="S450" s="150"/>
      <c r="T450" s="150"/>
      <c r="U450" s="150"/>
      <c r="V450" s="150"/>
      <c r="W450" s="150"/>
      <c r="X450" s="150"/>
      <c r="Y450" s="247"/>
      <c r="Z450" s="247"/>
      <c r="AA450" s="247"/>
      <c r="AB450" s="247"/>
      <c r="AC450" s="196"/>
      <c r="AD450" s="197"/>
      <c r="AE450" s="198"/>
      <c r="AF450" s="151"/>
      <c r="AH450" s="143" t="str">
        <f t="shared" si="30"/>
        <v xml:space="preserve"> </v>
      </c>
      <c r="AI450" s="143" t="str">
        <f t="shared" si="31"/>
        <v xml:space="preserve">  </v>
      </c>
      <c r="AJ450" s="141" t="str">
        <f t="shared" si="32"/>
        <v/>
      </c>
      <c r="AK450" s="142"/>
      <c r="AL450" s="142"/>
      <c r="AM450" s="142"/>
      <c r="AN450" s="142"/>
      <c r="AO450" s="154"/>
      <c r="AP450" s="171"/>
      <c r="AQ450" s="172"/>
      <c r="AR450" s="179"/>
      <c r="AS450" s="174"/>
      <c r="AT450" s="174"/>
      <c r="AU450" s="156"/>
      <c r="AW450" s="175"/>
      <c r="AX450" s="180"/>
      <c r="AZ450" s="177"/>
      <c r="BA450" s="178"/>
    </row>
    <row r="451" spans="3:53" ht="30" customHeight="1">
      <c r="C451" s="160"/>
      <c r="D451" s="161"/>
      <c r="E451" s="148"/>
      <c r="F451" s="148"/>
      <c r="G451" s="148"/>
      <c r="H451" s="148"/>
      <c r="I451" s="148"/>
      <c r="J451" s="148"/>
      <c r="K451" s="149"/>
      <c r="L451" s="150"/>
      <c r="M451" s="150"/>
      <c r="N451" s="150"/>
      <c r="O451" s="150"/>
      <c r="P451" s="150"/>
      <c r="Q451" s="150"/>
      <c r="R451" s="150"/>
      <c r="S451" s="150"/>
      <c r="T451" s="150"/>
      <c r="U451" s="150"/>
      <c r="V451" s="150"/>
      <c r="W451" s="150"/>
      <c r="X451" s="150"/>
      <c r="Y451" s="247"/>
      <c r="Z451" s="247"/>
      <c r="AA451" s="247"/>
      <c r="AB451" s="247"/>
      <c r="AC451" s="196"/>
      <c r="AD451" s="197"/>
      <c r="AE451" s="198"/>
      <c r="AF451" s="151"/>
      <c r="AH451" s="143" t="str">
        <f t="shared" si="30"/>
        <v xml:space="preserve"> </v>
      </c>
      <c r="AI451" s="143" t="str">
        <f t="shared" si="31"/>
        <v xml:space="preserve">  </v>
      </c>
      <c r="AJ451" s="141" t="str">
        <f t="shared" si="32"/>
        <v/>
      </c>
      <c r="AK451" s="142"/>
      <c r="AL451" s="142"/>
      <c r="AM451" s="142"/>
      <c r="AN451" s="142"/>
      <c r="AO451" s="154"/>
      <c r="AP451" s="171"/>
      <c r="AQ451" s="172"/>
      <c r="AR451" s="179"/>
      <c r="AS451" s="174"/>
      <c r="AT451" s="174"/>
      <c r="AU451" s="156"/>
      <c r="AW451" s="182"/>
      <c r="AZ451" s="177"/>
      <c r="BA451" s="178"/>
    </row>
    <row r="452" spans="3:53" ht="30" customHeight="1">
      <c r="C452" s="160"/>
      <c r="D452" s="161"/>
      <c r="E452" s="148"/>
      <c r="F452" s="148"/>
      <c r="G452" s="148"/>
      <c r="H452" s="148"/>
      <c r="I452" s="148"/>
      <c r="J452" s="148"/>
      <c r="K452" s="149"/>
      <c r="L452" s="150"/>
      <c r="M452" s="150"/>
      <c r="N452" s="150"/>
      <c r="O452" s="150"/>
      <c r="P452" s="150"/>
      <c r="Q452" s="150"/>
      <c r="R452" s="150"/>
      <c r="S452" s="150"/>
      <c r="T452" s="150"/>
      <c r="U452" s="150"/>
      <c r="V452" s="150"/>
      <c r="W452" s="150"/>
      <c r="X452" s="150"/>
      <c r="Y452" s="247"/>
      <c r="Z452" s="247"/>
      <c r="AA452" s="247"/>
      <c r="AB452" s="247"/>
      <c r="AC452" s="196"/>
      <c r="AD452" s="197"/>
      <c r="AE452" s="198"/>
      <c r="AF452" s="151"/>
      <c r="AH452" s="143" t="str">
        <f t="shared" si="30"/>
        <v xml:space="preserve"> </v>
      </c>
      <c r="AI452" s="143" t="str">
        <f t="shared" si="31"/>
        <v xml:space="preserve">  </v>
      </c>
      <c r="AJ452" s="141" t="str">
        <f t="shared" si="32"/>
        <v/>
      </c>
      <c r="AK452" s="142"/>
      <c r="AL452" s="142"/>
      <c r="AM452" s="142"/>
      <c r="AN452" s="142"/>
      <c r="AO452" s="154"/>
      <c r="AP452" s="171"/>
      <c r="AQ452" s="172"/>
      <c r="AR452" s="179"/>
      <c r="AS452" s="174"/>
      <c r="AT452" s="174"/>
      <c r="AU452" s="156"/>
      <c r="AW452" s="182"/>
      <c r="AZ452" s="177"/>
      <c r="BA452" s="178"/>
    </row>
    <row r="453" spans="3:53" ht="30" customHeight="1">
      <c r="C453" s="160"/>
      <c r="D453" s="161"/>
      <c r="E453" s="148"/>
      <c r="F453" s="148"/>
      <c r="G453" s="148"/>
      <c r="H453" s="148"/>
      <c r="I453" s="148"/>
      <c r="J453" s="148"/>
      <c r="K453" s="149"/>
      <c r="L453" s="150"/>
      <c r="M453" s="150"/>
      <c r="N453" s="150"/>
      <c r="O453" s="150"/>
      <c r="P453" s="150"/>
      <c r="Q453" s="150"/>
      <c r="R453" s="150"/>
      <c r="S453" s="150"/>
      <c r="T453" s="150"/>
      <c r="U453" s="150"/>
      <c r="V453" s="150"/>
      <c r="W453" s="150"/>
      <c r="X453" s="150"/>
      <c r="Y453" s="247"/>
      <c r="Z453" s="247"/>
      <c r="AA453" s="247"/>
      <c r="AB453" s="247"/>
      <c r="AC453" s="196"/>
      <c r="AD453" s="197"/>
      <c r="AE453" s="198"/>
      <c r="AF453" s="151"/>
      <c r="AH453" s="143" t="str">
        <f t="shared" si="30"/>
        <v xml:space="preserve"> </v>
      </c>
      <c r="AI453" s="143" t="str">
        <f t="shared" si="31"/>
        <v xml:space="preserve">  </v>
      </c>
      <c r="AJ453" s="141" t="str">
        <f t="shared" si="32"/>
        <v/>
      </c>
      <c r="AK453" s="142"/>
      <c r="AL453" s="142"/>
      <c r="AM453" s="142"/>
      <c r="AN453" s="142"/>
      <c r="AO453" s="154"/>
      <c r="AP453" s="171"/>
      <c r="AQ453" s="172"/>
      <c r="AR453" s="174"/>
      <c r="AS453" s="174"/>
      <c r="AT453" s="174"/>
      <c r="AU453" s="156"/>
      <c r="AW453" s="182"/>
      <c r="AZ453" s="177"/>
      <c r="BA453" s="178"/>
    </row>
    <row r="454" spans="3:53" ht="30" customHeight="1">
      <c r="C454" s="160"/>
      <c r="D454" s="161"/>
      <c r="E454" s="148"/>
      <c r="F454" s="148"/>
      <c r="G454" s="148"/>
      <c r="H454" s="148"/>
      <c r="I454" s="148"/>
      <c r="J454" s="148"/>
      <c r="K454" s="149"/>
      <c r="L454" s="150"/>
      <c r="M454" s="150"/>
      <c r="N454" s="150"/>
      <c r="O454" s="150"/>
      <c r="P454" s="150"/>
      <c r="Q454" s="150"/>
      <c r="R454" s="150"/>
      <c r="S454" s="150"/>
      <c r="T454" s="150"/>
      <c r="U454" s="150"/>
      <c r="V454" s="150"/>
      <c r="W454" s="150"/>
      <c r="X454" s="150"/>
      <c r="Y454" s="247"/>
      <c r="Z454" s="247"/>
      <c r="AA454" s="247"/>
      <c r="AB454" s="247"/>
      <c r="AC454" s="196"/>
      <c r="AD454" s="197"/>
      <c r="AE454" s="198"/>
      <c r="AF454" s="151"/>
      <c r="AH454" s="143" t="str">
        <f t="shared" si="30"/>
        <v xml:space="preserve"> </v>
      </c>
      <c r="AI454" s="143" t="str">
        <f t="shared" si="31"/>
        <v xml:space="preserve">  </v>
      </c>
      <c r="AJ454" s="141" t="str">
        <f t="shared" si="32"/>
        <v/>
      </c>
      <c r="AK454" s="142"/>
      <c r="AL454" s="142"/>
      <c r="AM454" s="142"/>
      <c r="AN454" s="142"/>
      <c r="AO454" s="154"/>
      <c r="AP454" s="171"/>
      <c r="AQ454" s="172"/>
      <c r="AR454" s="179"/>
      <c r="AS454" s="174"/>
      <c r="AT454" s="174"/>
      <c r="AU454" s="156"/>
      <c r="AW454" s="182"/>
      <c r="AZ454" s="177"/>
      <c r="BA454" s="178"/>
    </row>
    <row r="455" spans="3:53" ht="30" customHeight="1">
      <c r="C455" s="160"/>
      <c r="D455" s="161"/>
      <c r="E455" s="148"/>
      <c r="F455" s="148"/>
      <c r="G455" s="148"/>
      <c r="H455" s="148"/>
      <c r="I455" s="148"/>
      <c r="J455" s="148"/>
      <c r="K455" s="149"/>
      <c r="L455" s="150"/>
      <c r="M455" s="150"/>
      <c r="N455" s="150"/>
      <c r="O455" s="150"/>
      <c r="P455" s="150"/>
      <c r="Q455" s="150"/>
      <c r="R455" s="150"/>
      <c r="S455" s="150"/>
      <c r="T455" s="150"/>
      <c r="U455" s="150"/>
      <c r="V455" s="150"/>
      <c r="W455" s="150"/>
      <c r="X455" s="150"/>
      <c r="Y455" s="247"/>
      <c r="Z455" s="247"/>
      <c r="AA455" s="247"/>
      <c r="AB455" s="247"/>
      <c r="AC455" s="196"/>
      <c r="AD455" s="197"/>
      <c r="AE455" s="198"/>
      <c r="AF455" s="151"/>
      <c r="AH455" s="143" t="str">
        <f t="shared" si="30"/>
        <v xml:space="preserve"> </v>
      </c>
      <c r="AI455" s="143" t="str">
        <f t="shared" si="31"/>
        <v xml:space="preserve">  </v>
      </c>
      <c r="AJ455" s="141" t="str">
        <f t="shared" si="32"/>
        <v/>
      </c>
      <c r="AK455" s="142"/>
      <c r="AL455" s="142"/>
      <c r="AM455" s="142"/>
      <c r="AN455" s="142"/>
      <c r="AO455" s="154"/>
      <c r="AP455" s="171"/>
      <c r="AQ455" s="172"/>
      <c r="AR455" s="179"/>
      <c r="AS455" s="174"/>
      <c r="AT455" s="174"/>
      <c r="AU455" s="156"/>
      <c r="AW455" s="182"/>
      <c r="AZ455" s="177"/>
      <c r="BA455" s="178"/>
    </row>
    <row r="456" spans="3:53" ht="30" customHeight="1" thickBot="1">
      <c r="C456" s="160"/>
      <c r="D456" s="161"/>
      <c r="E456" s="148"/>
      <c r="F456" s="148"/>
      <c r="G456" s="148"/>
      <c r="H456" s="148"/>
      <c r="I456" s="148"/>
      <c r="J456" s="148"/>
      <c r="K456" s="149"/>
      <c r="L456" s="150"/>
      <c r="M456" s="150"/>
      <c r="N456" s="150"/>
      <c r="O456" s="150"/>
      <c r="P456" s="150"/>
      <c r="Q456" s="150"/>
      <c r="R456" s="150"/>
      <c r="S456" s="150"/>
      <c r="T456" s="150"/>
      <c r="U456" s="150"/>
      <c r="V456" s="150"/>
      <c r="W456" s="150"/>
      <c r="X456" s="150"/>
      <c r="Y456" s="247"/>
      <c r="Z456" s="247"/>
      <c r="AA456" s="247"/>
      <c r="AB456" s="247"/>
      <c r="AC456" s="196"/>
      <c r="AD456" s="197"/>
      <c r="AE456" s="198"/>
      <c r="AF456" s="151"/>
      <c r="AH456" s="143" t="str">
        <f t="shared" si="30"/>
        <v xml:space="preserve"> </v>
      </c>
      <c r="AI456" s="143" t="str">
        <f t="shared" si="31"/>
        <v xml:space="preserve">  </v>
      </c>
      <c r="AJ456" s="141" t="str">
        <f t="shared" si="32"/>
        <v/>
      </c>
      <c r="AK456" s="183"/>
      <c r="AL456" s="183"/>
      <c r="AM456" s="183"/>
      <c r="AN456" s="183"/>
      <c r="AO456" s="184"/>
      <c r="AP456" s="171"/>
      <c r="AQ456" s="172"/>
      <c r="AR456" s="179"/>
      <c r="AS456" s="174"/>
      <c r="AT456" s="174"/>
      <c r="AU456" s="185"/>
      <c r="AW456" s="186"/>
      <c r="AX456" s="187"/>
      <c r="AY456" s="187"/>
      <c r="AZ456" s="188"/>
      <c r="BA456" s="189"/>
    </row>
    <row r="457" spans="3:53" ht="30" customHeight="1" thickBot="1">
      <c r="C457" s="146"/>
      <c r="D457" s="147"/>
      <c r="E457" s="148"/>
      <c r="F457" s="148"/>
      <c r="G457" s="148"/>
      <c r="H457" s="148"/>
      <c r="I457" s="148"/>
      <c r="J457" s="148"/>
      <c r="K457" s="149"/>
      <c r="L457" s="150"/>
      <c r="M457" s="150"/>
      <c r="N457" s="150"/>
      <c r="O457" s="150"/>
      <c r="P457" s="150"/>
      <c r="Q457" s="150"/>
      <c r="R457" s="150"/>
      <c r="S457" s="150"/>
      <c r="T457" s="150"/>
      <c r="U457" s="150"/>
      <c r="V457" s="150"/>
      <c r="W457" s="150"/>
      <c r="X457" s="150"/>
      <c r="Y457" s="247"/>
      <c r="Z457" s="247"/>
      <c r="AA457" s="247"/>
      <c r="AB457" s="247"/>
      <c r="AC457" s="196"/>
      <c r="AD457" s="197"/>
      <c r="AE457" s="198"/>
      <c r="AF457" s="151"/>
      <c r="AH457" s="143" t="str">
        <f t="shared" si="30"/>
        <v xml:space="preserve"> </v>
      </c>
      <c r="AI457" s="143" t="str">
        <f t="shared" si="31"/>
        <v xml:space="preserve">  </v>
      </c>
      <c r="AJ457" s="141" t="str">
        <f t="shared" si="32"/>
        <v/>
      </c>
      <c r="AK457" s="153"/>
      <c r="AL457" s="153"/>
      <c r="AM457" s="153"/>
      <c r="AN457" s="153"/>
      <c r="AO457" s="154"/>
      <c r="AP457" s="143"/>
      <c r="AQ457" s="143"/>
      <c r="AR457" s="143"/>
      <c r="AS457" s="155"/>
      <c r="AT457" s="155"/>
      <c r="AU457" s="156"/>
      <c r="AW457" s="157"/>
      <c r="AX457" s="158"/>
      <c r="AY457" s="158"/>
      <c r="AZ457" s="158"/>
      <c r="BA457" s="159"/>
    </row>
    <row r="458" spans="3:53" ht="30" customHeight="1">
      <c r="C458" s="160"/>
      <c r="D458" s="161"/>
      <c r="E458" s="148"/>
      <c r="F458" s="148"/>
      <c r="G458" s="148"/>
      <c r="H458" s="148"/>
      <c r="I458" s="148"/>
      <c r="J458" s="148"/>
      <c r="K458" s="149"/>
      <c r="L458" s="150"/>
      <c r="M458" s="150"/>
      <c r="N458" s="150"/>
      <c r="O458" s="150"/>
      <c r="P458" s="150"/>
      <c r="Q458" s="150"/>
      <c r="R458" s="150"/>
      <c r="S458" s="150"/>
      <c r="T458" s="150"/>
      <c r="U458" s="150"/>
      <c r="V458" s="150"/>
      <c r="W458" s="150"/>
      <c r="X458" s="150"/>
      <c r="Y458" s="247"/>
      <c r="Z458" s="247"/>
      <c r="AA458" s="247"/>
      <c r="AB458" s="247"/>
      <c r="AC458" s="196"/>
      <c r="AD458" s="197"/>
      <c r="AE458" s="198"/>
      <c r="AF458" s="151"/>
      <c r="AH458" s="143" t="str">
        <f t="shared" si="30"/>
        <v xml:space="preserve"> </v>
      </c>
      <c r="AI458" s="143" t="str">
        <f t="shared" si="31"/>
        <v xml:space="preserve">  </v>
      </c>
      <c r="AJ458" s="141" t="str">
        <f t="shared" si="32"/>
        <v/>
      </c>
      <c r="AK458" s="142"/>
      <c r="AL458" s="142"/>
      <c r="AM458" s="142"/>
      <c r="AN458" s="142"/>
      <c r="AO458" s="154"/>
      <c r="AP458" s="165"/>
      <c r="AQ458" s="165"/>
      <c r="AR458" s="166"/>
      <c r="AS458" s="140"/>
      <c r="AT458" s="167"/>
      <c r="AU458" s="168"/>
      <c r="AW458" s="169"/>
      <c r="AX458" s="170"/>
      <c r="AY458" s="158"/>
      <c r="AZ458" s="158"/>
      <c r="BA458" s="159"/>
    </row>
    <row r="459" spans="3:53" ht="30" customHeight="1">
      <c r="C459" s="160"/>
      <c r="D459" s="161"/>
      <c r="E459" s="148"/>
      <c r="F459" s="148"/>
      <c r="G459" s="148"/>
      <c r="H459" s="148"/>
      <c r="I459" s="148"/>
      <c r="J459" s="148"/>
      <c r="K459" s="149"/>
      <c r="L459" s="150"/>
      <c r="M459" s="150"/>
      <c r="N459" s="150"/>
      <c r="O459" s="150"/>
      <c r="P459" s="150"/>
      <c r="Q459" s="150"/>
      <c r="R459" s="150"/>
      <c r="S459" s="150"/>
      <c r="T459" s="150"/>
      <c r="U459" s="150"/>
      <c r="V459" s="150"/>
      <c r="W459" s="150"/>
      <c r="X459" s="150"/>
      <c r="Y459" s="247"/>
      <c r="Z459" s="247"/>
      <c r="AA459" s="247"/>
      <c r="AB459" s="247"/>
      <c r="AC459" s="196"/>
      <c r="AD459" s="197"/>
      <c r="AE459" s="198"/>
      <c r="AF459" s="151"/>
      <c r="AH459" s="143" t="str">
        <f t="shared" si="30"/>
        <v xml:space="preserve"> </v>
      </c>
      <c r="AI459" s="143" t="str">
        <f t="shared" si="31"/>
        <v xml:space="preserve">  </v>
      </c>
      <c r="AJ459" s="141" t="str">
        <f t="shared" si="32"/>
        <v/>
      </c>
      <c r="AK459" s="142"/>
      <c r="AL459" s="142"/>
      <c r="AM459" s="142"/>
      <c r="AN459" s="142"/>
      <c r="AO459" s="154"/>
      <c r="AP459" s="171"/>
      <c r="AQ459" s="172"/>
      <c r="AR459" s="172"/>
      <c r="AS459" s="173"/>
      <c r="AT459" s="174"/>
      <c r="AU459" s="174"/>
      <c r="AW459" s="175"/>
      <c r="AX459" s="176"/>
      <c r="AZ459" s="177"/>
      <c r="BA459" s="178"/>
    </row>
    <row r="460" spans="3:53" ht="30" customHeight="1">
      <c r="C460" s="160"/>
      <c r="D460" s="161"/>
      <c r="E460" s="148"/>
      <c r="F460" s="148"/>
      <c r="G460" s="148"/>
      <c r="H460" s="148"/>
      <c r="I460" s="148"/>
      <c r="J460" s="148"/>
      <c r="K460" s="149"/>
      <c r="L460" s="150"/>
      <c r="M460" s="150"/>
      <c r="N460" s="150"/>
      <c r="O460" s="150"/>
      <c r="P460" s="150"/>
      <c r="Q460" s="150"/>
      <c r="R460" s="150"/>
      <c r="S460" s="150"/>
      <c r="T460" s="150"/>
      <c r="U460" s="150"/>
      <c r="V460" s="150"/>
      <c r="W460" s="150"/>
      <c r="X460" s="150"/>
      <c r="Y460" s="247"/>
      <c r="Z460" s="247"/>
      <c r="AA460" s="247"/>
      <c r="AB460" s="247"/>
      <c r="AC460" s="196"/>
      <c r="AD460" s="197"/>
      <c r="AE460" s="198"/>
      <c r="AF460" s="151"/>
      <c r="AH460" s="143" t="str">
        <f t="shared" si="30"/>
        <v xml:space="preserve"> </v>
      </c>
      <c r="AI460" s="143" t="str">
        <f t="shared" si="31"/>
        <v xml:space="preserve">  </v>
      </c>
      <c r="AJ460" s="141" t="str">
        <f t="shared" si="32"/>
        <v/>
      </c>
      <c r="AK460" s="142"/>
      <c r="AL460" s="142"/>
      <c r="AM460" s="142"/>
      <c r="AN460" s="142"/>
      <c r="AO460" s="154"/>
      <c r="AP460" s="171"/>
      <c r="AQ460" s="172"/>
      <c r="AR460" s="179"/>
      <c r="AS460" s="174"/>
      <c r="AT460" s="174"/>
      <c r="AU460" s="156"/>
      <c r="AW460" s="175"/>
      <c r="AX460" s="180"/>
      <c r="AZ460" s="177"/>
      <c r="BA460" s="178"/>
    </row>
    <row r="461" spans="3:53" ht="30" customHeight="1">
      <c r="C461" s="160"/>
      <c r="D461" s="161"/>
      <c r="E461" s="148"/>
      <c r="F461" s="148"/>
      <c r="G461" s="148"/>
      <c r="H461" s="148"/>
      <c r="I461" s="148"/>
      <c r="J461" s="148"/>
      <c r="K461" s="149"/>
      <c r="L461" s="150"/>
      <c r="M461" s="150"/>
      <c r="N461" s="150"/>
      <c r="O461" s="150"/>
      <c r="P461" s="150"/>
      <c r="Q461" s="150"/>
      <c r="R461" s="150"/>
      <c r="S461" s="150"/>
      <c r="T461" s="150"/>
      <c r="U461" s="150"/>
      <c r="V461" s="150"/>
      <c r="W461" s="150"/>
      <c r="X461" s="150"/>
      <c r="Y461" s="247"/>
      <c r="Z461" s="247"/>
      <c r="AA461" s="247"/>
      <c r="AB461" s="247"/>
      <c r="AC461" s="196"/>
      <c r="AD461" s="197"/>
      <c r="AE461" s="198"/>
      <c r="AF461" s="151"/>
      <c r="AH461" s="143" t="str">
        <f t="shared" si="30"/>
        <v xml:space="preserve"> </v>
      </c>
      <c r="AI461" s="143" t="str">
        <f t="shared" si="31"/>
        <v xml:space="preserve">  </v>
      </c>
      <c r="AJ461" s="141" t="str">
        <f t="shared" si="32"/>
        <v/>
      </c>
      <c r="AK461" s="142"/>
      <c r="AL461" s="142"/>
      <c r="AM461" s="142"/>
      <c r="AN461" s="142"/>
      <c r="AO461" s="154"/>
      <c r="AP461" s="171"/>
      <c r="AQ461" s="172"/>
      <c r="AR461" s="179"/>
      <c r="AS461" s="174"/>
      <c r="AT461" s="174"/>
      <c r="AU461" s="156"/>
      <c r="AW461" s="182"/>
      <c r="AZ461" s="177"/>
      <c r="BA461" s="178"/>
    </row>
    <row r="462" spans="3:53" ht="30" customHeight="1">
      <c r="C462" s="160"/>
      <c r="D462" s="161"/>
      <c r="E462" s="148"/>
      <c r="F462" s="148"/>
      <c r="G462" s="148"/>
      <c r="H462" s="148"/>
      <c r="I462" s="148"/>
      <c r="J462" s="148"/>
      <c r="K462" s="149"/>
      <c r="L462" s="150"/>
      <c r="M462" s="150"/>
      <c r="N462" s="150"/>
      <c r="O462" s="150"/>
      <c r="P462" s="150"/>
      <c r="Q462" s="150"/>
      <c r="R462" s="150"/>
      <c r="S462" s="150"/>
      <c r="T462" s="150"/>
      <c r="U462" s="150"/>
      <c r="V462" s="150"/>
      <c r="W462" s="150"/>
      <c r="X462" s="150"/>
      <c r="Y462" s="247"/>
      <c r="Z462" s="247"/>
      <c r="AA462" s="247"/>
      <c r="AB462" s="247"/>
      <c r="AC462" s="196"/>
      <c r="AD462" s="197"/>
      <c r="AE462" s="198"/>
      <c r="AF462" s="151"/>
      <c r="AH462" s="143" t="str">
        <f t="shared" si="30"/>
        <v xml:space="preserve"> </v>
      </c>
      <c r="AI462" s="143" t="str">
        <f t="shared" si="31"/>
        <v xml:space="preserve">  </v>
      </c>
      <c r="AJ462" s="141" t="str">
        <f t="shared" si="32"/>
        <v/>
      </c>
      <c r="AK462" s="142"/>
      <c r="AL462" s="142"/>
      <c r="AM462" s="142"/>
      <c r="AN462" s="142"/>
      <c r="AO462" s="154"/>
      <c r="AP462" s="171"/>
      <c r="AQ462" s="172"/>
      <c r="AR462" s="179"/>
      <c r="AS462" s="174"/>
      <c r="AT462" s="174"/>
      <c r="AU462" s="156"/>
      <c r="AW462" s="182"/>
      <c r="AZ462" s="177"/>
      <c r="BA462" s="178"/>
    </row>
    <row r="463" spans="3:53" ht="30" customHeight="1">
      <c r="C463" s="160"/>
      <c r="D463" s="161"/>
      <c r="E463" s="162"/>
      <c r="F463" s="162"/>
      <c r="G463" s="162"/>
      <c r="H463" s="162"/>
      <c r="I463" s="162"/>
      <c r="J463" s="162"/>
      <c r="K463" s="163"/>
      <c r="L463" s="164"/>
      <c r="M463" s="164"/>
      <c r="N463" s="164"/>
      <c r="O463" s="150"/>
      <c r="P463" s="164"/>
      <c r="Q463" s="164"/>
      <c r="R463" s="164"/>
      <c r="S463" s="164"/>
      <c r="T463" s="164"/>
      <c r="U463" s="164"/>
      <c r="V463" s="164"/>
      <c r="W463" s="164"/>
      <c r="X463" s="164"/>
      <c r="Y463" s="247"/>
      <c r="Z463" s="247"/>
      <c r="AA463" s="247"/>
      <c r="AB463" s="247"/>
      <c r="AC463" s="196"/>
      <c r="AD463" s="197"/>
      <c r="AE463" s="198"/>
      <c r="AF463" s="151"/>
      <c r="AH463" s="143" t="str">
        <f t="shared" si="30"/>
        <v xml:space="preserve"> </v>
      </c>
      <c r="AI463" s="143" t="str">
        <f t="shared" si="31"/>
        <v xml:space="preserve">  </v>
      </c>
      <c r="AJ463" s="141" t="str">
        <f t="shared" si="32"/>
        <v/>
      </c>
      <c r="AK463" s="142"/>
      <c r="AL463" s="142"/>
      <c r="AM463" s="142"/>
      <c r="AN463" s="142"/>
      <c r="AO463" s="154"/>
      <c r="AP463" s="171"/>
      <c r="AQ463" s="172"/>
      <c r="AR463" s="174"/>
      <c r="AS463" s="174"/>
      <c r="AT463" s="174"/>
      <c r="AU463" s="156"/>
      <c r="AW463" s="182"/>
      <c r="AZ463" s="177"/>
      <c r="BA463" s="178"/>
    </row>
    <row r="464" spans="3:53" ht="30" customHeight="1">
      <c r="C464" s="160"/>
      <c r="D464" s="161"/>
      <c r="E464" s="148"/>
      <c r="F464" s="148"/>
      <c r="G464" s="148"/>
      <c r="H464" s="148"/>
      <c r="I464" s="148"/>
      <c r="J464" s="148"/>
      <c r="K464" s="149"/>
      <c r="L464" s="150"/>
      <c r="M464" s="150"/>
      <c r="N464" s="150"/>
      <c r="O464" s="150"/>
      <c r="P464" s="150"/>
      <c r="Q464" s="150"/>
      <c r="R464" s="150"/>
      <c r="S464" s="150"/>
      <c r="T464" s="150"/>
      <c r="U464" s="150"/>
      <c r="V464" s="150"/>
      <c r="W464" s="150"/>
      <c r="X464" s="150"/>
      <c r="Y464" s="247"/>
      <c r="Z464" s="247"/>
      <c r="AA464" s="247"/>
      <c r="AB464" s="247"/>
      <c r="AC464" s="196"/>
      <c r="AD464" s="197"/>
      <c r="AE464" s="198"/>
      <c r="AF464" s="151"/>
      <c r="AH464" s="143" t="str">
        <f t="shared" si="30"/>
        <v xml:space="preserve"> </v>
      </c>
      <c r="AI464" s="143" t="str">
        <f t="shared" si="31"/>
        <v xml:space="preserve">  </v>
      </c>
      <c r="AJ464" s="141" t="str">
        <f t="shared" si="32"/>
        <v/>
      </c>
      <c r="AK464" s="142"/>
      <c r="AL464" s="142"/>
      <c r="AM464" s="142"/>
      <c r="AN464" s="142"/>
      <c r="AO464" s="154"/>
      <c r="AP464" s="171"/>
      <c r="AQ464" s="172"/>
      <c r="AR464" s="179"/>
      <c r="AS464" s="174"/>
      <c r="AT464" s="174"/>
      <c r="AU464" s="156"/>
      <c r="AW464" s="182"/>
      <c r="AZ464" s="177"/>
      <c r="BA464" s="178"/>
    </row>
    <row r="465" spans="3:53" ht="30" customHeight="1">
      <c r="C465" s="160"/>
      <c r="D465" s="161"/>
      <c r="E465" s="148"/>
      <c r="F465" s="148"/>
      <c r="G465" s="148"/>
      <c r="H465" s="148"/>
      <c r="I465" s="148"/>
      <c r="J465" s="148"/>
      <c r="K465" s="149"/>
      <c r="L465" s="150"/>
      <c r="M465" s="150"/>
      <c r="N465" s="150"/>
      <c r="O465" s="150"/>
      <c r="P465" s="150"/>
      <c r="Q465" s="150"/>
      <c r="R465" s="150"/>
      <c r="S465" s="150"/>
      <c r="T465" s="150"/>
      <c r="U465" s="150"/>
      <c r="V465" s="150"/>
      <c r="W465" s="150"/>
      <c r="X465" s="150"/>
      <c r="Y465" s="247"/>
      <c r="Z465" s="247"/>
      <c r="AA465" s="247"/>
      <c r="AB465" s="247"/>
      <c r="AC465" s="196"/>
      <c r="AD465" s="197"/>
      <c r="AE465" s="198"/>
      <c r="AF465" s="151"/>
      <c r="AH465" s="143" t="str">
        <f t="shared" si="30"/>
        <v xml:space="preserve"> </v>
      </c>
      <c r="AI465" s="143" t="str">
        <f t="shared" si="31"/>
        <v xml:space="preserve">  </v>
      </c>
      <c r="AJ465" s="141" t="str">
        <f t="shared" si="32"/>
        <v/>
      </c>
      <c r="AK465" s="142"/>
      <c r="AL465" s="142"/>
      <c r="AM465" s="142"/>
      <c r="AN465" s="142"/>
      <c r="AO465" s="154"/>
      <c r="AP465" s="171"/>
      <c r="AQ465" s="172"/>
      <c r="AR465" s="179"/>
      <c r="AS465" s="174"/>
      <c r="AT465" s="174"/>
      <c r="AU465" s="156"/>
      <c r="AW465" s="182"/>
      <c r="AZ465" s="177"/>
      <c r="BA465" s="178"/>
    </row>
    <row r="466" spans="3:53" ht="30" customHeight="1" thickBot="1">
      <c r="C466" s="160"/>
      <c r="D466" s="161"/>
      <c r="E466" s="148"/>
      <c r="F466" s="148"/>
      <c r="G466" s="148"/>
      <c r="H466" s="148"/>
      <c r="I466" s="148"/>
      <c r="J466" s="148"/>
      <c r="K466" s="149"/>
      <c r="L466" s="150"/>
      <c r="M466" s="150"/>
      <c r="N466" s="150"/>
      <c r="O466" s="150"/>
      <c r="P466" s="150"/>
      <c r="Q466" s="150"/>
      <c r="R466" s="150"/>
      <c r="S466" s="150"/>
      <c r="T466" s="150"/>
      <c r="U466" s="150"/>
      <c r="V466" s="150"/>
      <c r="W466" s="150"/>
      <c r="X466" s="150"/>
      <c r="Y466" s="247"/>
      <c r="Z466" s="247"/>
      <c r="AA466" s="247"/>
      <c r="AB466" s="247"/>
      <c r="AC466" s="196"/>
      <c r="AD466" s="197"/>
      <c r="AE466" s="198"/>
      <c r="AF466" s="151"/>
      <c r="AH466" s="143" t="str">
        <f t="shared" si="30"/>
        <v xml:space="preserve"> </v>
      </c>
      <c r="AI466" s="143" t="str">
        <f t="shared" si="31"/>
        <v xml:space="preserve">  </v>
      </c>
      <c r="AJ466" s="141" t="str">
        <f t="shared" si="32"/>
        <v/>
      </c>
      <c r="AK466" s="183"/>
      <c r="AL466" s="183"/>
      <c r="AM466" s="183"/>
      <c r="AN466" s="183"/>
      <c r="AO466" s="184"/>
      <c r="AP466" s="171"/>
      <c r="AQ466" s="172"/>
      <c r="AR466" s="179"/>
      <c r="AS466" s="174"/>
      <c r="AT466" s="174"/>
      <c r="AU466" s="185"/>
      <c r="AW466" s="186"/>
      <c r="AX466" s="187"/>
      <c r="AY466" s="187"/>
      <c r="AZ466" s="188"/>
      <c r="BA466" s="189"/>
    </row>
    <row r="467" spans="3:53" ht="30" customHeight="1" thickBot="1">
      <c r="C467" s="146"/>
      <c r="D467" s="147"/>
      <c r="E467" s="148"/>
      <c r="F467" s="148"/>
      <c r="G467" s="148"/>
      <c r="H467" s="148"/>
      <c r="I467" s="148"/>
      <c r="J467" s="148"/>
      <c r="K467" s="149"/>
      <c r="L467" s="150"/>
      <c r="M467" s="150"/>
      <c r="N467" s="150"/>
      <c r="O467" s="150"/>
      <c r="P467" s="150"/>
      <c r="Q467" s="150"/>
      <c r="R467" s="150"/>
      <c r="S467" s="150"/>
      <c r="T467" s="150"/>
      <c r="U467" s="150"/>
      <c r="V467" s="150"/>
      <c r="W467" s="150"/>
      <c r="X467" s="150"/>
      <c r="Y467" s="247"/>
      <c r="Z467" s="247"/>
      <c r="AA467" s="247"/>
      <c r="AB467" s="247"/>
      <c r="AC467" s="196"/>
      <c r="AD467" s="197"/>
      <c r="AE467" s="198"/>
      <c r="AF467" s="151"/>
      <c r="AH467" s="143" t="str">
        <f t="shared" si="30"/>
        <v xml:space="preserve"> </v>
      </c>
      <c r="AI467" s="143" t="str">
        <f t="shared" si="31"/>
        <v xml:space="preserve">  </v>
      </c>
      <c r="AJ467" s="141" t="str">
        <f t="shared" si="32"/>
        <v/>
      </c>
      <c r="AK467" s="153"/>
      <c r="AL467" s="153"/>
      <c r="AM467" s="153"/>
      <c r="AN467" s="153"/>
      <c r="AO467" s="154"/>
      <c r="AP467" s="143"/>
      <c r="AQ467" s="143"/>
      <c r="AR467" s="143"/>
      <c r="AS467" s="155"/>
      <c r="AT467" s="155"/>
      <c r="AU467" s="156"/>
      <c r="AW467" s="157"/>
      <c r="AX467" s="158"/>
      <c r="AY467" s="158"/>
      <c r="AZ467" s="158"/>
      <c r="BA467" s="159"/>
    </row>
    <row r="468" spans="3:53" ht="30" customHeight="1">
      <c r="C468" s="160"/>
      <c r="D468" s="161"/>
      <c r="E468" s="148"/>
      <c r="F468" s="148"/>
      <c r="G468" s="148"/>
      <c r="H468" s="148"/>
      <c r="I468" s="148"/>
      <c r="J468" s="148"/>
      <c r="K468" s="149"/>
      <c r="L468" s="150"/>
      <c r="M468" s="150"/>
      <c r="N468" s="150"/>
      <c r="O468" s="150"/>
      <c r="P468" s="150"/>
      <c r="Q468" s="150"/>
      <c r="R468" s="150"/>
      <c r="S468" s="150"/>
      <c r="T468" s="150"/>
      <c r="U468" s="150"/>
      <c r="V468" s="150"/>
      <c r="W468" s="150"/>
      <c r="X468" s="150"/>
      <c r="Y468" s="247"/>
      <c r="Z468" s="247"/>
      <c r="AA468" s="247"/>
      <c r="AB468" s="247"/>
      <c r="AC468" s="196"/>
      <c r="AD468" s="197"/>
      <c r="AE468" s="198"/>
      <c r="AF468" s="151"/>
      <c r="AH468" s="143" t="str">
        <f t="shared" si="30"/>
        <v xml:space="preserve"> </v>
      </c>
      <c r="AI468" s="143" t="str">
        <f t="shared" si="31"/>
        <v xml:space="preserve">  </v>
      </c>
      <c r="AJ468" s="141" t="str">
        <f t="shared" si="32"/>
        <v/>
      </c>
      <c r="AK468" s="142"/>
      <c r="AL468" s="142"/>
      <c r="AM468" s="142"/>
      <c r="AN468" s="142"/>
      <c r="AO468" s="154"/>
      <c r="AP468" s="165"/>
      <c r="AQ468" s="165"/>
      <c r="AR468" s="166"/>
      <c r="AS468" s="140"/>
      <c r="AT468" s="167"/>
      <c r="AU468" s="168"/>
      <c r="AW468" s="169"/>
      <c r="AX468" s="170"/>
      <c r="AY468" s="158"/>
      <c r="AZ468" s="158"/>
      <c r="BA468" s="159"/>
    </row>
    <row r="469" spans="3:53" ht="30" customHeight="1">
      <c r="C469" s="160"/>
      <c r="D469" s="161"/>
      <c r="E469" s="148"/>
      <c r="F469" s="148"/>
      <c r="G469" s="148"/>
      <c r="H469" s="148"/>
      <c r="I469" s="148"/>
      <c r="J469" s="148"/>
      <c r="K469" s="149"/>
      <c r="L469" s="150"/>
      <c r="M469" s="150"/>
      <c r="N469" s="150"/>
      <c r="O469" s="150"/>
      <c r="P469" s="150"/>
      <c r="Q469" s="150"/>
      <c r="R469" s="150"/>
      <c r="S469" s="150"/>
      <c r="T469" s="150"/>
      <c r="U469" s="150"/>
      <c r="V469" s="150"/>
      <c r="W469" s="150"/>
      <c r="X469" s="150"/>
      <c r="Y469" s="247"/>
      <c r="Z469" s="247"/>
      <c r="AA469" s="247"/>
      <c r="AB469" s="247"/>
      <c r="AC469" s="196"/>
      <c r="AD469" s="197"/>
      <c r="AE469" s="198"/>
      <c r="AF469" s="151"/>
      <c r="AH469" s="143" t="str">
        <f t="shared" si="30"/>
        <v xml:space="preserve"> </v>
      </c>
      <c r="AI469" s="143" t="str">
        <f t="shared" si="31"/>
        <v xml:space="preserve">  </v>
      </c>
      <c r="AJ469" s="141" t="str">
        <f t="shared" si="32"/>
        <v/>
      </c>
      <c r="AK469" s="142"/>
      <c r="AL469" s="142"/>
      <c r="AM469" s="142"/>
      <c r="AN469" s="142"/>
      <c r="AO469" s="154"/>
      <c r="AP469" s="171"/>
      <c r="AQ469" s="172"/>
      <c r="AR469" s="172"/>
      <c r="AS469" s="173"/>
      <c r="AT469" s="174"/>
      <c r="AU469" s="174"/>
      <c r="AW469" s="175"/>
      <c r="AX469" s="176"/>
      <c r="AZ469" s="177"/>
      <c r="BA469" s="178"/>
    </row>
    <row r="470" spans="3:53" ht="30" customHeight="1">
      <c r="C470" s="160"/>
      <c r="D470" s="161"/>
      <c r="E470" s="148"/>
      <c r="F470" s="148"/>
      <c r="G470" s="148"/>
      <c r="H470" s="148"/>
      <c r="I470" s="148"/>
      <c r="J470" s="148"/>
      <c r="K470" s="149"/>
      <c r="L470" s="150"/>
      <c r="M470" s="150"/>
      <c r="N470" s="150"/>
      <c r="O470" s="150"/>
      <c r="P470" s="150"/>
      <c r="Q470" s="150"/>
      <c r="R470" s="150"/>
      <c r="S470" s="150"/>
      <c r="T470" s="150"/>
      <c r="U470" s="150"/>
      <c r="V470" s="150"/>
      <c r="W470" s="150"/>
      <c r="X470" s="150"/>
      <c r="Y470" s="247"/>
      <c r="Z470" s="247"/>
      <c r="AA470" s="247"/>
      <c r="AB470" s="247"/>
      <c r="AC470" s="196"/>
      <c r="AD470" s="197"/>
      <c r="AE470" s="198"/>
      <c r="AF470" s="151"/>
      <c r="AH470" s="143" t="str">
        <f t="shared" si="30"/>
        <v xml:space="preserve"> </v>
      </c>
      <c r="AI470" s="143" t="str">
        <f t="shared" si="31"/>
        <v xml:space="preserve">  </v>
      </c>
      <c r="AJ470" s="141" t="str">
        <f t="shared" si="32"/>
        <v/>
      </c>
      <c r="AK470" s="142"/>
      <c r="AL470" s="142"/>
      <c r="AM470" s="142"/>
      <c r="AN470" s="142"/>
      <c r="AO470" s="154"/>
      <c r="AP470" s="171"/>
      <c r="AQ470" s="172"/>
      <c r="AR470" s="179"/>
      <c r="AS470" s="174"/>
      <c r="AT470" s="174"/>
      <c r="AU470" s="156"/>
      <c r="AW470" s="175"/>
      <c r="AX470" s="180"/>
      <c r="AZ470" s="177"/>
      <c r="BA470" s="178"/>
    </row>
    <row r="471" spans="3:53" ht="30" customHeight="1">
      <c r="C471" s="160"/>
      <c r="D471" s="161"/>
      <c r="E471" s="148"/>
      <c r="F471" s="148"/>
      <c r="G471" s="148"/>
      <c r="H471" s="148"/>
      <c r="I471" s="148"/>
      <c r="J471" s="148"/>
      <c r="K471" s="149"/>
      <c r="L471" s="150"/>
      <c r="M471" s="150"/>
      <c r="N471" s="150"/>
      <c r="O471" s="150"/>
      <c r="P471" s="150"/>
      <c r="Q471" s="150"/>
      <c r="R471" s="150"/>
      <c r="S471" s="150"/>
      <c r="T471" s="150"/>
      <c r="U471" s="150"/>
      <c r="V471" s="150"/>
      <c r="W471" s="150"/>
      <c r="X471" s="150"/>
      <c r="Y471" s="247"/>
      <c r="Z471" s="247"/>
      <c r="AA471" s="247"/>
      <c r="AB471" s="247"/>
      <c r="AC471" s="196"/>
      <c r="AD471" s="197"/>
      <c r="AE471" s="198"/>
      <c r="AF471" s="151"/>
      <c r="AH471" s="143" t="str">
        <f t="shared" si="30"/>
        <v xml:space="preserve"> </v>
      </c>
      <c r="AI471" s="143" t="str">
        <f t="shared" si="31"/>
        <v xml:space="preserve">  </v>
      </c>
      <c r="AJ471" s="141" t="str">
        <f t="shared" si="32"/>
        <v/>
      </c>
      <c r="AK471" s="142"/>
      <c r="AL471" s="142"/>
      <c r="AM471" s="142"/>
      <c r="AN471" s="142"/>
      <c r="AO471" s="154"/>
      <c r="AP471" s="171"/>
      <c r="AQ471" s="172"/>
      <c r="AR471" s="179"/>
      <c r="AS471" s="174"/>
      <c r="AT471" s="174"/>
      <c r="AU471" s="156"/>
      <c r="AW471" s="182"/>
      <c r="AZ471" s="177"/>
      <c r="BA471" s="178"/>
    </row>
    <row r="472" spans="3:53" ht="30" customHeight="1">
      <c r="C472" s="160"/>
      <c r="D472" s="161"/>
      <c r="E472" s="148"/>
      <c r="F472" s="148"/>
      <c r="G472" s="148"/>
      <c r="H472" s="148"/>
      <c r="I472" s="148"/>
      <c r="J472" s="148"/>
      <c r="K472" s="149"/>
      <c r="L472" s="150"/>
      <c r="M472" s="150"/>
      <c r="N472" s="150"/>
      <c r="O472" s="150"/>
      <c r="P472" s="150"/>
      <c r="Q472" s="150"/>
      <c r="R472" s="150"/>
      <c r="S472" s="150"/>
      <c r="T472" s="150"/>
      <c r="U472" s="150"/>
      <c r="V472" s="150"/>
      <c r="W472" s="150"/>
      <c r="X472" s="150"/>
      <c r="Y472" s="247"/>
      <c r="Z472" s="247"/>
      <c r="AA472" s="247"/>
      <c r="AB472" s="247"/>
      <c r="AC472" s="196"/>
      <c r="AD472" s="197"/>
      <c r="AE472" s="198"/>
      <c r="AF472" s="151"/>
      <c r="AH472" s="143" t="str">
        <f t="shared" si="30"/>
        <v xml:space="preserve"> </v>
      </c>
      <c r="AI472" s="143" t="str">
        <f t="shared" si="31"/>
        <v xml:space="preserve">  </v>
      </c>
      <c r="AJ472" s="141" t="str">
        <f t="shared" si="32"/>
        <v/>
      </c>
      <c r="AK472" s="142"/>
      <c r="AL472" s="142"/>
      <c r="AM472" s="142"/>
      <c r="AN472" s="142"/>
      <c r="AO472" s="154"/>
      <c r="AP472" s="171"/>
      <c r="AQ472" s="172"/>
      <c r="AR472" s="179"/>
      <c r="AS472" s="174"/>
      <c r="AT472" s="174"/>
      <c r="AU472" s="156"/>
      <c r="AW472" s="182"/>
      <c r="AZ472" s="177"/>
      <c r="BA472" s="178"/>
    </row>
    <row r="473" spans="3:53" ht="30" customHeight="1">
      <c r="C473" s="160"/>
      <c r="D473" s="161"/>
      <c r="E473" s="162"/>
      <c r="F473" s="162"/>
      <c r="G473" s="162"/>
      <c r="H473" s="162"/>
      <c r="I473" s="162"/>
      <c r="J473" s="162"/>
      <c r="K473" s="163"/>
      <c r="L473" s="164"/>
      <c r="M473" s="164"/>
      <c r="N473" s="164"/>
      <c r="O473" s="150"/>
      <c r="P473" s="164"/>
      <c r="Q473" s="164"/>
      <c r="R473" s="164"/>
      <c r="S473" s="164"/>
      <c r="T473" s="164"/>
      <c r="U473" s="164"/>
      <c r="V473" s="164"/>
      <c r="W473" s="164"/>
      <c r="X473" s="164"/>
      <c r="Y473" s="247"/>
      <c r="Z473" s="247"/>
      <c r="AA473" s="247"/>
      <c r="AB473" s="247"/>
      <c r="AC473" s="196"/>
      <c r="AD473" s="197"/>
      <c r="AE473" s="198"/>
      <c r="AF473" s="151"/>
      <c r="AH473" s="143" t="str">
        <f t="shared" si="30"/>
        <v xml:space="preserve"> </v>
      </c>
      <c r="AI473" s="143" t="str">
        <f t="shared" si="31"/>
        <v xml:space="preserve">  </v>
      </c>
      <c r="AJ473" s="141" t="str">
        <f t="shared" si="32"/>
        <v/>
      </c>
      <c r="AK473" s="142"/>
      <c r="AL473" s="142"/>
      <c r="AM473" s="142"/>
      <c r="AN473" s="142"/>
      <c r="AO473" s="154"/>
      <c r="AP473" s="171"/>
      <c r="AQ473" s="172"/>
      <c r="AR473" s="174"/>
      <c r="AS473" s="174"/>
      <c r="AT473" s="174"/>
      <c r="AU473" s="156"/>
      <c r="AW473" s="182"/>
      <c r="AZ473" s="177"/>
      <c r="BA473" s="178"/>
    </row>
    <row r="474" spans="3:53" ht="30" customHeight="1">
      <c r="C474" s="160"/>
      <c r="D474" s="161"/>
      <c r="E474" s="148"/>
      <c r="F474" s="148"/>
      <c r="G474" s="148"/>
      <c r="H474" s="148"/>
      <c r="I474" s="148"/>
      <c r="J474" s="148"/>
      <c r="K474" s="149"/>
      <c r="L474" s="150"/>
      <c r="M474" s="150"/>
      <c r="N474" s="150"/>
      <c r="O474" s="150"/>
      <c r="P474" s="150"/>
      <c r="Q474" s="150"/>
      <c r="R474" s="150"/>
      <c r="S474" s="150"/>
      <c r="T474" s="150"/>
      <c r="U474" s="150"/>
      <c r="V474" s="150"/>
      <c r="W474" s="150"/>
      <c r="X474" s="150"/>
      <c r="Y474" s="247"/>
      <c r="Z474" s="247"/>
      <c r="AA474" s="247"/>
      <c r="AB474" s="247"/>
      <c r="AC474" s="196"/>
      <c r="AD474" s="197"/>
      <c r="AE474" s="198"/>
      <c r="AF474" s="151"/>
      <c r="AH474" s="143" t="str">
        <f t="shared" si="30"/>
        <v xml:space="preserve"> </v>
      </c>
      <c r="AI474" s="143" t="str">
        <f t="shared" si="31"/>
        <v xml:space="preserve">  </v>
      </c>
      <c r="AJ474" s="141" t="str">
        <f t="shared" si="32"/>
        <v/>
      </c>
      <c r="AK474" s="142"/>
      <c r="AL474" s="142"/>
      <c r="AM474" s="142"/>
      <c r="AN474" s="142"/>
      <c r="AO474" s="154"/>
      <c r="AP474" s="171"/>
      <c r="AQ474" s="172"/>
      <c r="AR474" s="179"/>
      <c r="AS474" s="174"/>
      <c r="AT474" s="174"/>
      <c r="AU474" s="156"/>
      <c r="AW474" s="182"/>
      <c r="AZ474" s="177"/>
      <c r="BA474" s="178"/>
    </row>
    <row r="475" spans="3:53" ht="30" customHeight="1">
      <c r="C475" s="160"/>
      <c r="D475" s="161"/>
      <c r="E475" s="148"/>
      <c r="F475" s="148"/>
      <c r="G475" s="148"/>
      <c r="H475" s="148"/>
      <c r="I475" s="148"/>
      <c r="J475" s="148"/>
      <c r="K475" s="149"/>
      <c r="L475" s="150"/>
      <c r="M475" s="150"/>
      <c r="N475" s="150"/>
      <c r="O475" s="150"/>
      <c r="P475" s="150"/>
      <c r="Q475" s="150"/>
      <c r="R475" s="150"/>
      <c r="S475" s="150"/>
      <c r="T475" s="150"/>
      <c r="U475" s="150"/>
      <c r="V475" s="150"/>
      <c r="W475" s="150"/>
      <c r="X475" s="150"/>
      <c r="Y475" s="247"/>
      <c r="Z475" s="247"/>
      <c r="AA475" s="247"/>
      <c r="AB475" s="247"/>
      <c r="AC475" s="196"/>
      <c r="AD475" s="197"/>
      <c r="AE475" s="198"/>
      <c r="AF475" s="151"/>
      <c r="AH475" s="143" t="str">
        <f t="shared" ref="AH475:AH538" si="33">IF(OR(M475="x",N475="x"),"FC3",IF(OR(L475="x",K475="x"),"FC2",IF(OR(J475="x",I475="x",H475="x",G475="x",E475="x",F475="x"),"FC1"," ")))</f>
        <v xml:space="preserve"> </v>
      </c>
      <c r="AI475" s="143" t="str">
        <f t="shared" ref="AI475:AI538" si="34">IF(OR(S475="x",T475="x"),"OPA","  ")</f>
        <v xml:space="preserve">  </v>
      </c>
      <c r="AJ475" s="141" t="str">
        <f t="shared" ref="AJ475:AJ538" si="35">IF(A475="","",A475)</f>
        <v/>
      </c>
      <c r="AK475" s="142"/>
      <c r="AL475" s="142"/>
      <c r="AM475" s="142"/>
      <c r="AN475" s="142"/>
      <c r="AO475" s="154"/>
      <c r="AP475" s="171"/>
      <c r="AQ475" s="172"/>
      <c r="AR475" s="179"/>
      <c r="AS475" s="174"/>
      <c r="AT475" s="174"/>
      <c r="AU475" s="156"/>
      <c r="AW475" s="182"/>
      <c r="AZ475" s="177"/>
      <c r="BA475" s="178"/>
    </row>
    <row r="476" spans="3:53" ht="30" customHeight="1" thickBot="1">
      <c r="C476" s="160"/>
      <c r="D476" s="161"/>
      <c r="E476" s="148"/>
      <c r="F476" s="148"/>
      <c r="G476" s="148"/>
      <c r="H476" s="148"/>
      <c r="I476" s="148"/>
      <c r="J476" s="148"/>
      <c r="K476" s="149"/>
      <c r="L476" s="150"/>
      <c r="M476" s="150"/>
      <c r="N476" s="150"/>
      <c r="O476" s="150"/>
      <c r="P476" s="150"/>
      <c r="Q476" s="150"/>
      <c r="R476" s="150"/>
      <c r="S476" s="150"/>
      <c r="T476" s="150"/>
      <c r="U476" s="150"/>
      <c r="V476" s="150"/>
      <c r="W476" s="150"/>
      <c r="X476" s="150"/>
      <c r="Y476" s="247"/>
      <c r="Z476" s="247"/>
      <c r="AA476" s="247"/>
      <c r="AB476" s="247"/>
      <c r="AC476" s="196"/>
      <c r="AD476" s="197"/>
      <c r="AE476" s="198"/>
      <c r="AF476" s="151"/>
      <c r="AH476" s="143" t="str">
        <f t="shared" si="33"/>
        <v xml:space="preserve"> </v>
      </c>
      <c r="AI476" s="143" t="str">
        <f t="shared" si="34"/>
        <v xml:space="preserve">  </v>
      </c>
      <c r="AJ476" s="141" t="str">
        <f t="shared" si="35"/>
        <v/>
      </c>
      <c r="AK476" s="183"/>
      <c r="AL476" s="183"/>
      <c r="AM476" s="183"/>
      <c r="AN476" s="183"/>
      <c r="AO476" s="184"/>
      <c r="AP476" s="171"/>
      <c r="AQ476" s="172"/>
      <c r="AR476" s="179"/>
      <c r="AS476" s="174"/>
      <c r="AT476" s="174"/>
      <c r="AU476" s="185"/>
      <c r="AW476" s="186"/>
      <c r="AX476" s="187"/>
      <c r="AY476" s="187"/>
      <c r="AZ476" s="188"/>
      <c r="BA476" s="189"/>
    </row>
    <row r="477" spans="3:53" ht="30" customHeight="1" thickBot="1">
      <c r="C477" s="146"/>
      <c r="D477" s="147"/>
      <c r="E477" s="148"/>
      <c r="F477" s="148"/>
      <c r="G477" s="148"/>
      <c r="H477" s="148"/>
      <c r="I477" s="148"/>
      <c r="J477" s="148"/>
      <c r="K477" s="149"/>
      <c r="L477" s="150"/>
      <c r="M477" s="150"/>
      <c r="N477" s="150"/>
      <c r="O477" s="150"/>
      <c r="P477" s="150"/>
      <c r="Q477" s="150"/>
      <c r="R477" s="150"/>
      <c r="S477" s="150"/>
      <c r="T477" s="150"/>
      <c r="U477" s="150"/>
      <c r="V477" s="150"/>
      <c r="W477" s="150"/>
      <c r="X477" s="150"/>
      <c r="Y477" s="247"/>
      <c r="Z477" s="247"/>
      <c r="AA477" s="247"/>
      <c r="AB477" s="247"/>
      <c r="AC477" s="196"/>
      <c r="AD477" s="197"/>
      <c r="AE477" s="198"/>
      <c r="AF477" s="151"/>
      <c r="AH477" s="143" t="str">
        <f t="shared" si="33"/>
        <v xml:space="preserve"> </v>
      </c>
      <c r="AI477" s="143" t="str">
        <f t="shared" si="34"/>
        <v xml:space="preserve">  </v>
      </c>
      <c r="AJ477" s="141" t="str">
        <f t="shared" si="35"/>
        <v/>
      </c>
      <c r="AK477" s="153"/>
      <c r="AL477" s="153"/>
      <c r="AM477" s="153"/>
      <c r="AN477" s="153"/>
      <c r="AO477" s="154"/>
      <c r="AP477" s="143"/>
      <c r="AQ477" s="143"/>
      <c r="AR477" s="143"/>
      <c r="AS477" s="155"/>
      <c r="AT477" s="155"/>
      <c r="AU477" s="156"/>
      <c r="AW477" s="157"/>
      <c r="AX477" s="158"/>
      <c r="AY477" s="158"/>
      <c r="AZ477" s="158"/>
      <c r="BA477" s="159"/>
    </row>
    <row r="478" spans="3:53" ht="30" customHeight="1">
      <c r="C478" s="160"/>
      <c r="D478" s="161"/>
      <c r="E478" s="148"/>
      <c r="F478" s="148"/>
      <c r="G478" s="148"/>
      <c r="H478" s="148"/>
      <c r="I478" s="148"/>
      <c r="J478" s="148"/>
      <c r="K478" s="149"/>
      <c r="L478" s="150"/>
      <c r="M478" s="150"/>
      <c r="N478" s="150"/>
      <c r="O478" s="150"/>
      <c r="P478" s="150"/>
      <c r="Q478" s="150"/>
      <c r="R478" s="150"/>
      <c r="S478" s="150"/>
      <c r="T478" s="150"/>
      <c r="U478" s="150"/>
      <c r="V478" s="150"/>
      <c r="W478" s="150"/>
      <c r="X478" s="150"/>
      <c r="Y478" s="247"/>
      <c r="Z478" s="247"/>
      <c r="AA478" s="247"/>
      <c r="AB478" s="247"/>
      <c r="AC478" s="196"/>
      <c r="AD478" s="197"/>
      <c r="AE478" s="198"/>
      <c r="AF478" s="151"/>
      <c r="AH478" s="143" t="str">
        <f t="shared" si="33"/>
        <v xml:space="preserve"> </v>
      </c>
      <c r="AI478" s="143" t="str">
        <f t="shared" si="34"/>
        <v xml:space="preserve">  </v>
      </c>
      <c r="AJ478" s="141" t="str">
        <f t="shared" si="35"/>
        <v/>
      </c>
      <c r="AK478" s="142"/>
      <c r="AL478" s="142"/>
      <c r="AM478" s="142"/>
      <c r="AN478" s="142"/>
      <c r="AO478" s="154"/>
      <c r="AP478" s="165"/>
      <c r="AQ478" s="165"/>
      <c r="AR478" s="166"/>
      <c r="AS478" s="140"/>
      <c r="AT478" s="167"/>
      <c r="AU478" s="168"/>
      <c r="AW478" s="169"/>
      <c r="AX478" s="170"/>
      <c r="AY478" s="158"/>
      <c r="AZ478" s="158"/>
      <c r="BA478" s="159"/>
    </row>
    <row r="479" spans="3:53" ht="30" customHeight="1">
      <c r="C479" s="160"/>
      <c r="D479" s="161"/>
      <c r="E479" s="148"/>
      <c r="F479" s="148"/>
      <c r="G479" s="148"/>
      <c r="H479" s="148"/>
      <c r="I479" s="148"/>
      <c r="J479" s="148"/>
      <c r="K479" s="149"/>
      <c r="L479" s="150"/>
      <c r="M479" s="150"/>
      <c r="N479" s="150"/>
      <c r="O479" s="150"/>
      <c r="P479" s="150"/>
      <c r="Q479" s="150"/>
      <c r="R479" s="150"/>
      <c r="S479" s="150"/>
      <c r="T479" s="150"/>
      <c r="U479" s="150"/>
      <c r="V479" s="150"/>
      <c r="W479" s="150"/>
      <c r="X479" s="150"/>
      <c r="Y479" s="247"/>
      <c r="Z479" s="247"/>
      <c r="AA479" s="247"/>
      <c r="AB479" s="247"/>
      <c r="AC479" s="196"/>
      <c r="AD479" s="197"/>
      <c r="AE479" s="198"/>
      <c r="AF479" s="151"/>
      <c r="AH479" s="143" t="str">
        <f t="shared" si="33"/>
        <v xml:space="preserve"> </v>
      </c>
      <c r="AI479" s="143" t="str">
        <f t="shared" si="34"/>
        <v xml:space="preserve">  </v>
      </c>
      <c r="AJ479" s="141" t="str">
        <f t="shared" si="35"/>
        <v/>
      </c>
      <c r="AK479" s="142"/>
      <c r="AL479" s="142"/>
      <c r="AM479" s="142"/>
      <c r="AN479" s="142"/>
      <c r="AO479" s="154"/>
      <c r="AP479" s="171"/>
      <c r="AQ479" s="172"/>
      <c r="AR479" s="172"/>
      <c r="AS479" s="173"/>
      <c r="AT479" s="174"/>
      <c r="AU479" s="174"/>
      <c r="AW479" s="175"/>
      <c r="AX479" s="176"/>
      <c r="AZ479" s="177"/>
      <c r="BA479" s="178"/>
    </row>
    <row r="480" spans="3:53" ht="30" customHeight="1">
      <c r="C480" s="160"/>
      <c r="D480" s="161"/>
      <c r="E480" s="148"/>
      <c r="F480" s="148"/>
      <c r="G480" s="148"/>
      <c r="H480" s="148"/>
      <c r="I480" s="148"/>
      <c r="J480" s="148"/>
      <c r="K480" s="149"/>
      <c r="L480" s="150"/>
      <c r="M480" s="150"/>
      <c r="N480" s="150"/>
      <c r="O480" s="150"/>
      <c r="P480" s="150"/>
      <c r="Q480" s="150"/>
      <c r="R480" s="150"/>
      <c r="S480" s="150"/>
      <c r="T480" s="150"/>
      <c r="U480" s="150"/>
      <c r="V480" s="150"/>
      <c r="W480" s="150"/>
      <c r="X480" s="150"/>
      <c r="Y480" s="247"/>
      <c r="Z480" s="247"/>
      <c r="AA480" s="247"/>
      <c r="AB480" s="247"/>
      <c r="AC480" s="196"/>
      <c r="AD480" s="197"/>
      <c r="AE480" s="198"/>
      <c r="AF480" s="151"/>
      <c r="AH480" s="143" t="str">
        <f t="shared" si="33"/>
        <v xml:space="preserve"> </v>
      </c>
      <c r="AI480" s="143" t="str">
        <f t="shared" si="34"/>
        <v xml:space="preserve">  </v>
      </c>
      <c r="AJ480" s="141" t="str">
        <f t="shared" si="35"/>
        <v/>
      </c>
      <c r="AK480" s="142"/>
      <c r="AL480" s="142"/>
      <c r="AM480" s="142"/>
      <c r="AN480" s="142"/>
      <c r="AO480" s="154"/>
      <c r="AP480" s="171"/>
      <c r="AQ480" s="172"/>
      <c r="AR480" s="179"/>
      <c r="AS480" s="174"/>
      <c r="AT480" s="174"/>
      <c r="AU480" s="156"/>
      <c r="AW480" s="175"/>
      <c r="AX480" s="180"/>
      <c r="AZ480" s="177"/>
      <c r="BA480" s="178"/>
    </row>
    <row r="481" spans="3:53" ht="30" customHeight="1">
      <c r="C481" s="160"/>
      <c r="D481" s="161"/>
      <c r="E481" s="148"/>
      <c r="F481" s="148"/>
      <c r="G481" s="148"/>
      <c r="H481" s="148"/>
      <c r="I481" s="148"/>
      <c r="J481" s="148"/>
      <c r="K481" s="149"/>
      <c r="L481" s="150"/>
      <c r="M481" s="150"/>
      <c r="N481" s="150"/>
      <c r="O481" s="150"/>
      <c r="P481" s="150"/>
      <c r="Q481" s="150"/>
      <c r="R481" s="150"/>
      <c r="S481" s="150"/>
      <c r="T481" s="150"/>
      <c r="U481" s="150"/>
      <c r="V481" s="150"/>
      <c r="W481" s="150"/>
      <c r="X481" s="150"/>
      <c r="Y481" s="247"/>
      <c r="Z481" s="247"/>
      <c r="AA481" s="247"/>
      <c r="AB481" s="247"/>
      <c r="AC481" s="196"/>
      <c r="AD481" s="197"/>
      <c r="AE481" s="198"/>
      <c r="AF481" s="151"/>
      <c r="AH481" s="143" t="str">
        <f t="shared" si="33"/>
        <v xml:space="preserve"> </v>
      </c>
      <c r="AI481" s="143" t="str">
        <f t="shared" si="34"/>
        <v xml:space="preserve">  </v>
      </c>
      <c r="AJ481" s="141" t="str">
        <f t="shared" si="35"/>
        <v/>
      </c>
      <c r="AK481" s="142"/>
      <c r="AL481" s="142"/>
      <c r="AM481" s="142"/>
      <c r="AN481" s="142"/>
      <c r="AO481" s="154"/>
      <c r="AP481" s="171"/>
      <c r="AQ481" s="172"/>
      <c r="AR481" s="179"/>
      <c r="AS481" s="174"/>
      <c r="AT481" s="174"/>
      <c r="AU481" s="156"/>
      <c r="AW481" s="182"/>
      <c r="AZ481" s="177"/>
      <c r="BA481" s="178"/>
    </row>
    <row r="482" spans="3:53" ht="30" customHeight="1">
      <c r="C482" s="160"/>
      <c r="D482" s="161"/>
      <c r="E482" s="148"/>
      <c r="F482" s="148"/>
      <c r="G482" s="148"/>
      <c r="H482" s="148"/>
      <c r="I482" s="148"/>
      <c r="J482" s="148"/>
      <c r="K482" s="149"/>
      <c r="L482" s="150"/>
      <c r="M482" s="150"/>
      <c r="N482" s="150"/>
      <c r="O482" s="150"/>
      <c r="P482" s="150"/>
      <c r="Q482" s="150"/>
      <c r="R482" s="150"/>
      <c r="S482" s="150"/>
      <c r="T482" s="150"/>
      <c r="U482" s="150"/>
      <c r="V482" s="150"/>
      <c r="W482" s="150"/>
      <c r="X482" s="150"/>
      <c r="Y482" s="247"/>
      <c r="Z482" s="247"/>
      <c r="AA482" s="247"/>
      <c r="AB482" s="247"/>
      <c r="AC482" s="196"/>
      <c r="AD482" s="197"/>
      <c r="AE482" s="198"/>
      <c r="AF482" s="151"/>
      <c r="AH482" s="143" t="str">
        <f t="shared" si="33"/>
        <v xml:space="preserve"> </v>
      </c>
      <c r="AI482" s="143" t="str">
        <f t="shared" si="34"/>
        <v xml:space="preserve">  </v>
      </c>
      <c r="AJ482" s="141" t="str">
        <f t="shared" si="35"/>
        <v/>
      </c>
      <c r="AK482" s="142"/>
      <c r="AL482" s="142"/>
      <c r="AM482" s="142"/>
      <c r="AN482" s="142"/>
      <c r="AO482" s="154"/>
      <c r="AP482" s="171"/>
      <c r="AQ482" s="172"/>
      <c r="AR482" s="179"/>
      <c r="AS482" s="174"/>
      <c r="AT482" s="174"/>
      <c r="AU482" s="156"/>
      <c r="AW482" s="182"/>
      <c r="AZ482" s="177"/>
      <c r="BA482" s="178"/>
    </row>
    <row r="483" spans="3:53" ht="30" customHeight="1">
      <c r="C483" s="160"/>
      <c r="D483" s="161"/>
      <c r="E483" s="148"/>
      <c r="F483" s="148"/>
      <c r="G483" s="148"/>
      <c r="H483" s="148"/>
      <c r="I483" s="148"/>
      <c r="J483" s="148"/>
      <c r="K483" s="149"/>
      <c r="L483" s="150"/>
      <c r="M483" s="150"/>
      <c r="N483" s="150"/>
      <c r="O483" s="150"/>
      <c r="P483" s="150"/>
      <c r="Q483" s="150"/>
      <c r="R483" s="150"/>
      <c r="S483" s="150"/>
      <c r="T483" s="150"/>
      <c r="U483" s="150"/>
      <c r="V483" s="150"/>
      <c r="W483" s="150"/>
      <c r="X483" s="150"/>
      <c r="Y483" s="247"/>
      <c r="Z483" s="247"/>
      <c r="AA483" s="247"/>
      <c r="AB483" s="247"/>
      <c r="AC483" s="196"/>
      <c r="AD483" s="197"/>
      <c r="AE483" s="198"/>
      <c r="AF483" s="151"/>
      <c r="AH483" s="143" t="str">
        <f t="shared" si="33"/>
        <v xml:space="preserve"> </v>
      </c>
      <c r="AI483" s="143" t="str">
        <f t="shared" si="34"/>
        <v xml:space="preserve">  </v>
      </c>
      <c r="AJ483" s="141" t="str">
        <f t="shared" si="35"/>
        <v/>
      </c>
      <c r="AK483" s="142"/>
      <c r="AL483" s="142"/>
      <c r="AM483" s="142"/>
      <c r="AN483" s="142"/>
      <c r="AO483" s="154"/>
      <c r="AP483" s="171"/>
      <c r="AQ483" s="172"/>
      <c r="AR483" s="174"/>
      <c r="AS483" s="174"/>
      <c r="AT483" s="174"/>
      <c r="AU483" s="156"/>
      <c r="AW483" s="182"/>
      <c r="AZ483" s="177"/>
      <c r="BA483" s="178"/>
    </row>
    <row r="484" spans="3:53" ht="30" customHeight="1">
      <c r="C484" s="160"/>
      <c r="D484" s="161"/>
      <c r="E484" s="148"/>
      <c r="F484" s="148"/>
      <c r="G484" s="148"/>
      <c r="H484" s="148"/>
      <c r="I484" s="148"/>
      <c r="J484" s="148"/>
      <c r="K484" s="149"/>
      <c r="L484" s="150"/>
      <c r="M484" s="150"/>
      <c r="N484" s="150"/>
      <c r="O484" s="150"/>
      <c r="P484" s="150"/>
      <c r="Q484" s="150"/>
      <c r="R484" s="150"/>
      <c r="S484" s="150"/>
      <c r="T484" s="150"/>
      <c r="U484" s="150"/>
      <c r="V484" s="150"/>
      <c r="W484" s="150"/>
      <c r="X484" s="150"/>
      <c r="Y484" s="247"/>
      <c r="Z484" s="247"/>
      <c r="AA484" s="247"/>
      <c r="AB484" s="247"/>
      <c r="AC484" s="196"/>
      <c r="AD484" s="197"/>
      <c r="AE484" s="198"/>
      <c r="AF484" s="151"/>
      <c r="AH484" s="143" t="str">
        <f t="shared" si="33"/>
        <v xml:space="preserve"> </v>
      </c>
      <c r="AI484" s="143" t="str">
        <f t="shared" si="34"/>
        <v xml:space="preserve">  </v>
      </c>
      <c r="AJ484" s="141" t="str">
        <f t="shared" si="35"/>
        <v/>
      </c>
      <c r="AK484" s="142"/>
      <c r="AL484" s="142"/>
      <c r="AM484" s="142"/>
      <c r="AN484" s="142"/>
      <c r="AO484" s="154"/>
      <c r="AP484" s="171"/>
      <c r="AQ484" s="172"/>
      <c r="AR484" s="179"/>
      <c r="AS484" s="174"/>
      <c r="AT484" s="174"/>
      <c r="AU484" s="156"/>
      <c r="AW484" s="182"/>
      <c r="AZ484" s="177"/>
      <c r="BA484" s="178"/>
    </row>
    <row r="485" spans="3:53" ht="30" customHeight="1">
      <c r="C485" s="160"/>
      <c r="D485" s="161"/>
      <c r="E485" s="148"/>
      <c r="F485" s="148"/>
      <c r="G485" s="148"/>
      <c r="H485" s="148"/>
      <c r="I485" s="148"/>
      <c r="J485" s="148"/>
      <c r="K485" s="149"/>
      <c r="L485" s="150"/>
      <c r="M485" s="150"/>
      <c r="N485" s="150"/>
      <c r="O485" s="150"/>
      <c r="P485" s="150"/>
      <c r="Q485" s="150"/>
      <c r="R485" s="150"/>
      <c r="S485" s="150"/>
      <c r="T485" s="150"/>
      <c r="U485" s="150"/>
      <c r="V485" s="150"/>
      <c r="W485" s="150"/>
      <c r="X485" s="150"/>
      <c r="Y485" s="247"/>
      <c r="Z485" s="247"/>
      <c r="AA485" s="247"/>
      <c r="AB485" s="247"/>
      <c r="AC485" s="196"/>
      <c r="AD485" s="197"/>
      <c r="AE485" s="198"/>
      <c r="AF485" s="151"/>
      <c r="AH485" s="143" t="str">
        <f t="shared" si="33"/>
        <v xml:space="preserve"> </v>
      </c>
      <c r="AI485" s="143" t="str">
        <f t="shared" si="34"/>
        <v xml:space="preserve">  </v>
      </c>
      <c r="AJ485" s="141" t="str">
        <f t="shared" si="35"/>
        <v/>
      </c>
      <c r="AK485" s="142"/>
      <c r="AL485" s="142"/>
      <c r="AM485" s="142"/>
      <c r="AN485" s="142"/>
      <c r="AO485" s="154"/>
      <c r="AP485" s="171"/>
      <c r="AQ485" s="172"/>
      <c r="AR485" s="179"/>
      <c r="AS485" s="174"/>
      <c r="AT485" s="174"/>
      <c r="AU485" s="156"/>
      <c r="AW485" s="182"/>
      <c r="AZ485" s="177"/>
      <c r="BA485" s="178"/>
    </row>
    <row r="486" spans="3:53" ht="30" customHeight="1" thickBot="1">
      <c r="C486" s="160"/>
      <c r="D486" s="161"/>
      <c r="E486" s="148"/>
      <c r="F486" s="148"/>
      <c r="G486" s="148"/>
      <c r="H486" s="148"/>
      <c r="I486" s="148"/>
      <c r="J486" s="148"/>
      <c r="K486" s="149"/>
      <c r="L486" s="150"/>
      <c r="M486" s="150"/>
      <c r="N486" s="150"/>
      <c r="O486" s="150"/>
      <c r="P486" s="150"/>
      <c r="Q486" s="150"/>
      <c r="R486" s="150"/>
      <c r="S486" s="150"/>
      <c r="T486" s="150"/>
      <c r="U486" s="150"/>
      <c r="V486" s="150"/>
      <c r="W486" s="150"/>
      <c r="X486" s="150"/>
      <c r="Y486" s="247"/>
      <c r="Z486" s="247"/>
      <c r="AA486" s="247"/>
      <c r="AB486" s="247"/>
      <c r="AC486" s="196"/>
      <c r="AD486" s="197"/>
      <c r="AE486" s="198"/>
      <c r="AF486" s="151"/>
      <c r="AH486" s="143" t="str">
        <f t="shared" si="33"/>
        <v xml:space="preserve"> </v>
      </c>
      <c r="AI486" s="143" t="str">
        <f t="shared" si="34"/>
        <v xml:space="preserve">  </v>
      </c>
      <c r="AJ486" s="141" t="str">
        <f t="shared" si="35"/>
        <v/>
      </c>
      <c r="AK486" s="183"/>
      <c r="AL486" s="183"/>
      <c r="AM486" s="183"/>
      <c r="AN486" s="183"/>
      <c r="AO486" s="184"/>
      <c r="AP486" s="171"/>
      <c r="AQ486" s="172"/>
      <c r="AR486" s="179"/>
      <c r="AS486" s="174"/>
      <c r="AT486" s="174"/>
      <c r="AU486" s="185"/>
      <c r="AW486" s="186"/>
      <c r="AX486" s="187"/>
      <c r="AY486" s="187"/>
      <c r="AZ486" s="188"/>
      <c r="BA486" s="189"/>
    </row>
    <row r="487" spans="3:53" ht="30" customHeight="1" thickBot="1">
      <c r="C487" s="146"/>
      <c r="D487" s="147"/>
      <c r="E487" s="148"/>
      <c r="F487" s="148"/>
      <c r="G487" s="148"/>
      <c r="H487" s="148"/>
      <c r="I487" s="148"/>
      <c r="J487" s="148"/>
      <c r="K487" s="149"/>
      <c r="L487" s="150"/>
      <c r="M487" s="150"/>
      <c r="N487" s="150"/>
      <c r="O487" s="150"/>
      <c r="P487" s="150"/>
      <c r="Q487" s="150"/>
      <c r="R487" s="150"/>
      <c r="S487" s="150"/>
      <c r="T487" s="150"/>
      <c r="U487" s="150"/>
      <c r="V487" s="150"/>
      <c r="W487" s="150"/>
      <c r="X487" s="150"/>
      <c r="Y487" s="247"/>
      <c r="Z487" s="247"/>
      <c r="AA487" s="247"/>
      <c r="AB487" s="247"/>
      <c r="AC487" s="196"/>
      <c r="AD487" s="197"/>
      <c r="AE487" s="198"/>
      <c r="AF487" s="151"/>
      <c r="AH487" s="143" t="str">
        <f t="shared" si="33"/>
        <v xml:space="preserve"> </v>
      </c>
      <c r="AI487" s="143" t="str">
        <f t="shared" si="34"/>
        <v xml:space="preserve">  </v>
      </c>
      <c r="AJ487" s="141" t="str">
        <f t="shared" si="35"/>
        <v/>
      </c>
      <c r="AK487" s="153"/>
      <c r="AL487" s="153"/>
      <c r="AM487" s="153"/>
      <c r="AN487" s="153"/>
      <c r="AO487" s="154"/>
      <c r="AP487" s="143"/>
      <c r="AQ487" s="143"/>
      <c r="AR487" s="143"/>
      <c r="AS487" s="155"/>
      <c r="AT487" s="155"/>
      <c r="AU487" s="156"/>
      <c r="AW487" s="157"/>
      <c r="AX487" s="158"/>
      <c r="AY487" s="158"/>
      <c r="AZ487" s="158"/>
      <c r="BA487" s="159"/>
    </row>
    <row r="488" spans="3:53" ht="30" customHeight="1">
      <c r="C488" s="160"/>
      <c r="D488" s="161"/>
      <c r="E488" s="148"/>
      <c r="F488" s="148"/>
      <c r="G488" s="148"/>
      <c r="H488" s="148"/>
      <c r="I488" s="148"/>
      <c r="J488" s="148"/>
      <c r="K488" s="149"/>
      <c r="L488" s="150"/>
      <c r="M488" s="150"/>
      <c r="N488" s="150"/>
      <c r="O488" s="150"/>
      <c r="P488" s="150"/>
      <c r="Q488" s="150"/>
      <c r="R488" s="150"/>
      <c r="S488" s="150"/>
      <c r="T488" s="150"/>
      <c r="U488" s="150"/>
      <c r="V488" s="150"/>
      <c r="W488" s="150"/>
      <c r="X488" s="150"/>
      <c r="Y488" s="247"/>
      <c r="Z488" s="247"/>
      <c r="AA488" s="247"/>
      <c r="AB488" s="247"/>
      <c r="AC488" s="196"/>
      <c r="AD488" s="197"/>
      <c r="AE488" s="198"/>
      <c r="AF488" s="151"/>
      <c r="AH488" s="143" t="str">
        <f t="shared" si="33"/>
        <v xml:space="preserve"> </v>
      </c>
      <c r="AI488" s="143" t="str">
        <f t="shared" si="34"/>
        <v xml:space="preserve">  </v>
      </c>
      <c r="AJ488" s="141" t="str">
        <f t="shared" si="35"/>
        <v/>
      </c>
      <c r="AK488" s="142"/>
      <c r="AL488" s="142"/>
      <c r="AM488" s="142"/>
      <c r="AN488" s="142"/>
      <c r="AO488" s="154"/>
      <c r="AP488" s="165"/>
      <c r="AQ488" s="165"/>
      <c r="AR488" s="166"/>
      <c r="AS488" s="140"/>
      <c r="AT488" s="167"/>
      <c r="AU488" s="168"/>
      <c r="AW488" s="169"/>
      <c r="AX488" s="170"/>
      <c r="AY488" s="158"/>
      <c r="AZ488" s="158"/>
      <c r="BA488" s="159"/>
    </row>
    <row r="489" spans="3:53" ht="30" customHeight="1">
      <c r="C489" s="160"/>
      <c r="D489" s="161"/>
      <c r="E489" s="148"/>
      <c r="F489" s="148"/>
      <c r="G489" s="148"/>
      <c r="H489" s="148"/>
      <c r="I489" s="148"/>
      <c r="J489" s="148"/>
      <c r="K489" s="149"/>
      <c r="L489" s="150"/>
      <c r="M489" s="150"/>
      <c r="N489" s="150"/>
      <c r="O489" s="150"/>
      <c r="P489" s="150"/>
      <c r="Q489" s="150"/>
      <c r="R489" s="150"/>
      <c r="S489" s="150"/>
      <c r="T489" s="150"/>
      <c r="U489" s="150"/>
      <c r="V489" s="150"/>
      <c r="W489" s="150"/>
      <c r="X489" s="150"/>
      <c r="Y489" s="247"/>
      <c r="Z489" s="247"/>
      <c r="AA489" s="247"/>
      <c r="AB489" s="247"/>
      <c r="AC489" s="196"/>
      <c r="AD489" s="197"/>
      <c r="AE489" s="198"/>
      <c r="AF489" s="151"/>
      <c r="AH489" s="143" t="str">
        <f t="shared" si="33"/>
        <v xml:space="preserve"> </v>
      </c>
      <c r="AI489" s="143" t="str">
        <f t="shared" si="34"/>
        <v xml:space="preserve">  </v>
      </c>
      <c r="AJ489" s="141" t="str">
        <f t="shared" si="35"/>
        <v/>
      </c>
      <c r="AK489" s="142"/>
      <c r="AL489" s="142"/>
      <c r="AM489" s="142"/>
      <c r="AN489" s="142"/>
      <c r="AO489" s="154"/>
      <c r="AP489" s="171"/>
      <c r="AQ489" s="172"/>
      <c r="AR489" s="172"/>
      <c r="AS489" s="173"/>
      <c r="AT489" s="174"/>
      <c r="AU489" s="174"/>
      <c r="AW489" s="175"/>
      <c r="AX489" s="176"/>
      <c r="AZ489" s="177"/>
      <c r="BA489" s="178"/>
    </row>
    <row r="490" spans="3:53" ht="30" customHeight="1">
      <c r="C490" s="160"/>
      <c r="D490" s="161"/>
      <c r="E490" s="148"/>
      <c r="F490" s="148"/>
      <c r="G490" s="148"/>
      <c r="H490" s="148"/>
      <c r="I490" s="148"/>
      <c r="J490" s="148"/>
      <c r="K490" s="149"/>
      <c r="L490" s="150"/>
      <c r="M490" s="150"/>
      <c r="N490" s="150"/>
      <c r="O490" s="150"/>
      <c r="P490" s="150"/>
      <c r="Q490" s="150"/>
      <c r="R490" s="150"/>
      <c r="S490" s="150"/>
      <c r="T490" s="150"/>
      <c r="U490" s="150"/>
      <c r="V490" s="150"/>
      <c r="W490" s="150"/>
      <c r="X490" s="150"/>
      <c r="Y490" s="247"/>
      <c r="Z490" s="247"/>
      <c r="AA490" s="247"/>
      <c r="AB490" s="247"/>
      <c r="AC490" s="196"/>
      <c r="AD490" s="197"/>
      <c r="AE490" s="198"/>
      <c r="AF490" s="151"/>
      <c r="AH490" s="143" t="str">
        <f t="shared" si="33"/>
        <v xml:space="preserve"> </v>
      </c>
      <c r="AI490" s="143" t="str">
        <f t="shared" si="34"/>
        <v xml:space="preserve">  </v>
      </c>
      <c r="AJ490" s="141" t="str">
        <f t="shared" si="35"/>
        <v/>
      </c>
      <c r="AK490" s="142"/>
      <c r="AL490" s="142"/>
      <c r="AM490" s="142"/>
      <c r="AN490" s="142"/>
      <c r="AO490" s="154"/>
      <c r="AP490" s="171"/>
      <c r="AQ490" s="172"/>
      <c r="AR490" s="179"/>
      <c r="AS490" s="174"/>
      <c r="AT490" s="174"/>
      <c r="AU490" s="156"/>
      <c r="AW490" s="175"/>
      <c r="AX490" s="180"/>
      <c r="AZ490" s="177"/>
      <c r="BA490" s="178"/>
    </row>
    <row r="491" spans="3:53" ht="30" customHeight="1">
      <c r="C491" s="160"/>
      <c r="D491" s="161"/>
      <c r="E491" s="148"/>
      <c r="F491" s="148"/>
      <c r="G491" s="148"/>
      <c r="H491" s="148"/>
      <c r="I491" s="148"/>
      <c r="J491" s="148"/>
      <c r="K491" s="149"/>
      <c r="L491" s="150"/>
      <c r="M491" s="150"/>
      <c r="N491" s="150"/>
      <c r="O491" s="150"/>
      <c r="P491" s="150"/>
      <c r="Q491" s="150"/>
      <c r="R491" s="150"/>
      <c r="S491" s="150"/>
      <c r="T491" s="150"/>
      <c r="U491" s="150"/>
      <c r="V491" s="150"/>
      <c r="W491" s="150"/>
      <c r="X491" s="150"/>
      <c r="Y491" s="247"/>
      <c r="Z491" s="247"/>
      <c r="AA491" s="247"/>
      <c r="AB491" s="247"/>
      <c r="AC491" s="196"/>
      <c r="AD491" s="197"/>
      <c r="AE491" s="198"/>
      <c r="AF491" s="151"/>
      <c r="AH491" s="143" t="str">
        <f t="shared" si="33"/>
        <v xml:space="preserve"> </v>
      </c>
      <c r="AI491" s="143" t="str">
        <f t="shared" si="34"/>
        <v xml:space="preserve">  </v>
      </c>
      <c r="AJ491" s="141" t="str">
        <f t="shared" si="35"/>
        <v/>
      </c>
      <c r="AK491" s="142"/>
      <c r="AL491" s="142"/>
      <c r="AM491" s="142"/>
      <c r="AN491" s="142"/>
      <c r="AO491" s="154"/>
      <c r="AP491" s="171"/>
      <c r="AQ491" s="172"/>
      <c r="AR491" s="179"/>
      <c r="AS491" s="174"/>
      <c r="AT491" s="174"/>
      <c r="AU491" s="156"/>
      <c r="AW491" s="182"/>
      <c r="AZ491" s="177"/>
      <c r="BA491" s="178"/>
    </row>
    <row r="492" spans="3:53" ht="30" customHeight="1">
      <c r="C492" s="160"/>
      <c r="D492" s="161"/>
      <c r="E492" s="148"/>
      <c r="F492" s="148"/>
      <c r="G492" s="148"/>
      <c r="H492" s="148"/>
      <c r="I492" s="148"/>
      <c r="J492" s="148"/>
      <c r="K492" s="149"/>
      <c r="L492" s="150"/>
      <c r="M492" s="150"/>
      <c r="N492" s="150"/>
      <c r="O492" s="150"/>
      <c r="P492" s="150"/>
      <c r="Q492" s="150"/>
      <c r="R492" s="150"/>
      <c r="S492" s="150"/>
      <c r="T492" s="150"/>
      <c r="U492" s="150"/>
      <c r="V492" s="150"/>
      <c r="W492" s="150"/>
      <c r="X492" s="150"/>
      <c r="Y492" s="247"/>
      <c r="Z492" s="247"/>
      <c r="AA492" s="247"/>
      <c r="AB492" s="247"/>
      <c r="AC492" s="196"/>
      <c r="AD492" s="197"/>
      <c r="AE492" s="198"/>
      <c r="AF492" s="151"/>
      <c r="AH492" s="143" t="str">
        <f t="shared" si="33"/>
        <v xml:space="preserve"> </v>
      </c>
      <c r="AI492" s="143" t="str">
        <f t="shared" si="34"/>
        <v xml:space="preserve">  </v>
      </c>
      <c r="AJ492" s="141" t="str">
        <f t="shared" si="35"/>
        <v/>
      </c>
      <c r="AK492" s="142"/>
      <c r="AL492" s="142"/>
      <c r="AM492" s="142"/>
      <c r="AN492" s="142"/>
      <c r="AO492" s="154"/>
      <c r="AP492" s="171"/>
      <c r="AQ492" s="172"/>
      <c r="AR492" s="179"/>
      <c r="AS492" s="174"/>
      <c r="AT492" s="174"/>
      <c r="AU492" s="156"/>
      <c r="AW492" s="182"/>
      <c r="AZ492" s="177"/>
      <c r="BA492" s="178"/>
    </row>
    <row r="493" spans="3:53" ht="30" customHeight="1">
      <c r="C493" s="160"/>
      <c r="D493" s="161"/>
      <c r="E493" s="148"/>
      <c r="F493" s="148"/>
      <c r="G493" s="148"/>
      <c r="H493" s="148"/>
      <c r="I493" s="148"/>
      <c r="J493" s="148"/>
      <c r="K493" s="149"/>
      <c r="L493" s="150"/>
      <c r="M493" s="150"/>
      <c r="N493" s="150"/>
      <c r="O493" s="150"/>
      <c r="P493" s="150"/>
      <c r="Q493" s="150"/>
      <c r="R493" s="150"/>
      <c r="S493" s="150"/>
      <c r="T493" s="150"/>
      <c r="U493" s="150"/>
      <c r="V493" s="150"/>
      <c r="W493" s="150"/>
      <c r="X493" s="150"/>
      <c r="Y493" s="247"/>
      <c r="Z493" s="247"/>
      <c r="AA493" s="247"/>
      <c r="AB493" s="247"/>
      <c r="AC493" s="196"/>
      <c r="AD493" s="197"/>
      <c r="AE493" s="198"/>
      <c r="AF493" s="151"/>
      <c r="AH493" s="143" t="str">
        <f t="shared" si="33"/>
        <v xml:space="preserve"> </v>
      </c>
      <c r="AI493" s="143" t="str">
        <f t="shared" si="34"/>
        <v xml:space="preserve">  </v>
      </c>
      <c r="AJ493" s="141" t="str">
        <f t="shared" si="35"/>
        <v/>
      </c>
      <c r="AK493" s="142"/>
      <c r="AL493" s="142"/>
      <c r="AM493" s="142"/>
      <c r="AN493" s="142"/>
      <c r="AO493" s="154"/>
      <c r="AP493" s="171"/>
      <c r="AQ493" s="172"/>
      <c r="AR493" s="174"/>
      <c r="AS493" s="174"/>
      <c r="AT493" s="174"/>
      <c r="AU493" s="156"/>
      <c r="AW493" s="182"/>
      <c r="AZ493" s="177"/>
      <c r="BA493" s="178"/>
    </row>
    <row r="494" spans="3:53" ht="30" customHeight="1">
      <c r="C494" s="160"/>
      <c r="D494" s="161"/>
      <c r="E494" s="148"/>
      <c r="F494" s="148"/>
      <c r="G494" s="148"/>
      <c r="H494" s="148"/>
      <c r="I494" s="148"/>
      <c r="J494" s="148"/>
      <c r="K494" s="149"/>
      <c r="L494" s="150"/>
      <c r="M494" s="150"/>
      <c r="N494" s="150"/>
      <c r="O494" s="150"/>
      <c r="P494" s="150"/>
      <c r="Q494" s="150"/>
      <c r="R494" s="150"/>
      <c r="S494" s="150"/>
      <c r="T494" s="150"/>
      <c r="U494" s="150"/>
      <c r="V494" s="150"/>
      <c r="W494" s="150"/>
      <c r="X494" s="150"/>
      <c r="Y494" s="247"/>
      <c r="Z494" s="247"/>
      <c r="AA494" s="247"/>
      <c r="AB494" s="247"/>
      <c r="AC494" s="196"/>
      <c r="AD494" s="197"/>
      <c r="AE494" s="198"/>
      <c r="AF494" s="151"/>
      <c r="AH494" s="143" t="str">
        <f t="shared" si="33"/>
        <v xml:space="preserve"> </v>
      </c>
      <c r="AI494" s="143" t="str">
        <f t="shared" si="34"/>
        <v xml:space="preserve">  </v>
      </c>
      <c r="AJ494" s="141" t="str">
        <f t="shared" si="35"/>
        <v/>
      </c>
      <c r="AK494" s="142"/>
      <c r="AL494" s="142"/>
      <c r="AM494" s="142"/>
      <c r="AN494" s="142"/>
      <c r="AO494" s="154"/>
      <c r="AP494" s="171"/>
      <c r="AQ494" s="172"/>
      <c r="AR494" s="179"/>
      <c r="AS494" s="174"/>
      <c r="AT494" s="174"/>
      <c r="AU494" s="156"/>
      <c r="AW494" s="182"/>
      <c r="AZ494" s="177"/>
      <c r="BA494" s="178"/>
    </row>
    <row r="495" spans="3:53" ht="30" customHeight="1">
      <c r="C495" s="160"/>
      <c r="D495" s="161"/>
      <c r="E495" s="148"/>
      <c r="F495" s="148"/>
      <c r="G495" s="148"/>
      <c r="H495" s="148"/>
      <c r="I495" s="148"/>
      <c r="J495" s="148"/>
      <c r="K495" s="149"/>
      <c r="L495" s="150"/>
      <c r="M495" s="150"/>
      <c r="N495" s="150"/>
      <c r="O495" s="150"/>
      <c r="P495" s="150"/>
      <c r="Q495" s="150"/>
      <c r="R495" s="150"/>
      <c r="S495" s="150"/>
      <c r="T495" s="150"/>
      <c r="U495" s="150"/>
      <c r="V495" s="150"/>
      <c r="W495" s="150"/>
      <c r="X495" s="150"/>
      <c r="Y495" s="247"/>
      <c r="Z495" s="247"/>
      <c r="AA495" s="247"/>
      <c r="AB495" s="247"/>
      <c r="AC495" s="196"/>
      <c r="AD495" s="197"/>
      <c r="AE495" s="198"/>
      <c r="AF495" s="151"/>
      <c r="AH495" s="143" t="str">
        <f t="shared" si="33"/>
        <v xml:space="preserve"> </v>
      </c>
      <c r="AI495" s="143" t="str">
        <f t="shared" si="34"/>
        <v xml:space="preserve">  </v>
      </c>
      <c r="AJ495" s="141" t="str">
        <f t="shared" si="35"/>
        <v/>
      </c>
      <c r="AK495" s="142"/>
      <c r="AL495" s="142"/>
      <c r="AM495" s="142"/>
      <c r="AN495" s="142"/>
      <c r="AO495" s="154"/>
      <c r="AP495" s="171"/>
      <c r="AQ495" s="172"/>
      <c r="AR495" s="179"/>
      <c r="AS495" s="174"/>
      <c r="AT495" s="174"/>
      <c r="AU495" s="156"/>
      <c r="AW495" s="182"/>
      <c r="AZ495" s="177"/>
      <c r="BA495" s="178"/>
    </row>
    <row r="496" spans="3:53" ht="30" customHeight="1" thickBot="1">
      <c r="C496" s="160"/>
      <c r="D496" s="161"/>
      <c r="E496" s="148"/>
      <c r="F496" s="148"/>
      <c r="G496" s="148"/>
      <c r="H496" s="148"/>
      <c r="I496" s="148"/>
      <c r="J496" s="148"/>
      <c r="K496" s="149"/>
      <c r="L496" s="150"/>
      <c r="M496" s="150"/>
      <c r="N496" s="150"/>
      <c r="O496" s="150"/>
      <c r="P496" s="150"/>
      <c r="Q496" s="150"/>
      <c r="R496" s="150"/>
      <c r="S496" s="150"/>
      <c r="T496" s="150"/>
      <c r="U496" s="150"/>
      <c r="V496" s="150"/>
      <c r="W496" s="150"/>
      <c r="X496" s="150"/>
      <c r="Y496" s="247"/>
      <c r="Z496" s="247"/>
      <c r="AA496" s="247"/>
      <c r="AB496" s="247"/>
      <c r="AC496" s="196"/>
      <c r="AD496" s="197"/>
      <c r="AE496" s="198"/>
      <c r="AF496" s="151"/>
      <c r="AH496" s="143" t="str">
        <f t="shared" si="33"/>
        <v xml:space="preserve"> </v>
      </c>
      <c r="AI496" s="143" t="str">
        <f t="shared" si="34"/>
        <v xml:space="preserve">  </v>
      </c>
      <c r="AJ496" s="141" t="str">
        <f t="shared" si="35"/>
        <v/>
      </c>
      <c r="AK496" s="183"/>
      <c r="AL496" s="183"/>
      <c r="AM496" s="183"/>
      <c r="AN496" s="183"/>
      <c r="AO496" s="184"/>
      <c r="AP496" s="171"/>
      <c r="AQ496" s="172"/>
      <c r="AR496" s="179"/>
      <c r="AS496" s="174"/>
      <c r="AT496" s="174"/>
      <c r="AU496" s="185"/>
      <c r="AW496" s="186"/>
      <c r="AX496" s="187"/>
      <c r="AY496" s="187"/>
      <c r="AZ496" s="188"/>
      <c r="BA496" s="189"/>
    </row>
    <row r="497" spans="3:53" ht="30" customHeight="1" thickBot="1">
      <c r="C497" s="146"/>
      <c r="D497" s="147"/>
      <c r="E497" s="148"/>
      <c r="F497" s="148"/>
      <c r="G497" s="148"/>
      <c r="H497" s="148"/>
      <c r="I497" s="148"/>
      <c r="J497" s="148"/>
      <c r="K497" s="149"/>
      <c r="L497" s="150"/>
      <c r="M497" s="150"/>
      <c r="N497" s="150"/>
      <c r="O497" s="150"/>
      <c r="P497" s="150"/>
      <c r="Q497" s="150"/>
      <c r="R497" s="150"/>
      <c r="S497" s="150"/>
      <c r="T497" s="150"/>
      <c r="U497" s="150"/>
      <c r="V497" s="150"/>
      <c r="W497" s="150"/>
      <c r="X497" s="150"/>
      <c r="Y497" s="247"/>
      <c r="Z497" s="247"/>
      <c r="AA497" s="247"/>
      <c r="AB497" s="247"/>
      <c r="AC497" s="196"/>
      <c r="AD497" s="197"/>
      <c r="AE497" s="198"/>
      <c r="AF497" s="151"/>
      <c r="AH497" s="143" t="str">
        <f t="shared" si="33"/>
        <v xml:space="preserve"> </v>
      </c>
      <c r="AI497" s="143" t="str">
        <f t="shared" si="34"/>
        <v xml:space="preserve">  </v>
      </c>
      <c r="AJ497" s="141" t="str">
        <f t="shared" si="35"/>
        <v/>
      </c>
      <c r="AK497" s="153"/>
      <c r="AL497" s="153"/>
      <c r="AM497" s="153"/>
      <c r="AN497" s="153"/>
      <c r="AO497" s="154"/>
      <c r="AP497" s="143"/>
      <c r="AQ497" s="143"/>
      <c r="AR497" s="143"/>
      <c r="AS497" s="155"/>
      <c r="AT497" s="155"/>
      <c r="AU497" s="156"/>
      <c r="AW497" s="157"/>
      <c r="AX497" s="158"/>
      <c r="AY497" s="158"/>
      <c r="AZ497" s="158"/>
      <c r="BA497" s="159"/>
    </row>
    <row r="498" spans="3:53" ht="30" customHeight="1">
      <c r="C498" s="160"/>
      <c r="D498" s="161"/>
      <c r="E498" s="148"/>
      <c r="F498" s="148"/>
      <c r="G498" s="148"/>
      <c r="H498" s="148"/>
      <c r="I498" s="148"/>
      <c r="J498" s="148"/>
      <c r="K498" s="149"/>
      <c r="L498" s="150"/>
      <c r="M498" s="150"/>
      <c r="N498" s="150"/>
      <c r="O498" s="150"/>
      <c r="P498" s="150"/>
      <c r="Q498" s="150"/>
      <c r="R498" s="150"/>
      <c r="S498" s="150"/>
      <c r="T498" s="150"/>
      <c r="U498" s="150"/>
      <c r="V498" s="150"/>
      <c r="W498" s="150"/>
      <c r="X498" s="150"/>
      <c r="Y498" s="247"/>
      <c r="Z498" s="247"/>
      <c r="AA498" s="247"/>
      <c r="AB498" s="247"/>
      <c r="AC498" s="196"/>
      <c r="AD498" s="197"/>
      <c r="AE498" s="198"/>
      <c r="AF498" s="151"/>
      <c r="AH498" s="143" t="str">
        <f t="shared" si="33"/>
        <v xml:space="preserve"> </v>
      </c>
      <c r="AI498" s="143" t="str">
        <f t="shared" si="34"/>
        <v xml:space="preserve">  </v>
      </c>
      <c r="AJ498" s="141" t="str">
        <f t="shared" si="35"/>
        <v/>
      </c>
      <c r="AK498" s="142"/>
      <c r="AL498" s="142"/>
      <c r="AM498" s="142"/>
      <c r="AN498" s="142"/>
      <c r="AO498" s="154"/>
      <c r="AP498" s="165"/>
      <c r="AQ498" s="165"/>
      <c r="AR498" s="166"/>
      <c r="AS498" s="140"/>
      <c r="AT498" s="167"/>
      <c r="AU498" s="168"/>
      <c r="AW498" s="169"/>
      <c r="AX498" s="170"/>
      <c r="AY498" s="158"/>
      <c r="AZ498" s="158"/>
      <c r="BA498" s="159"/>
    </row>
    <row r="499" spans="3:53" ht="30" customHeight="1">
      <c r="C499" s="160"/>
      <c r="D499" s="161"/>
      <c r="E499" s="148"/>
      <c r="F499" s="148"/>
      <c r="G499" s="148"/>
      <c r="H499" s="148"/>
      <c r="I499" s="148"/>
      <c r="J499" s="148"/>
      <c r="K499" s="149"/>
      <c r="L499" s="150"/>
      <c r="M499" s="150"/>
      <c r="N499" s="150"/>
      <c r="O499" s="150"/>
      <c r="P499" s="150"/>
      <c r="Q499" s="150"/>
      <c r="R499" s="150"/>
      <c r="S499" s="150"/>
      <c r="T499" s="150"/>
      <c r="U499" s="150"/>
      <c r="V499" s="150"/>
      <c r="W499" s="150"/>
      <c r="X499" s="150"/>
      <c r="Y499" s="247"/>
      <c r="Z499" s="247"/>
      <c r="AA499" s="247"/>
      <c r="AB499" s="247"/>
      <c r="AC499" s="196"/>
      <c r="AD499" s="197"/>
      <c r="AE499" s="198"/>
      <c r="AF499" s="151"/>
      <c r="AH499" s="143" t="str">
        <f t="shared" si="33"/>
        <v xml:space="preserve"> </v>
      </c>
      <c r="AI499" s="143" t="str">
        <f t="shared" si="34"/>
        <v xml:space="preserve">  </v>
      </c>
      <c r="AJ499" s="141" t="str">
        <f t="shared" si="35"/>
        <v/>
      </c>
      <c r="AK499" s="142"/>
      <c r="AL499" s="142"/>
      <c r="AM499" s="142"/>
      <c r="AN499" s="142"/>
      <c r="AO499" s="154"/>
      <c r="AP499" s="171"/>
      <c r="AQ499" s="172"/>
      <c r="AR499" s="172"/>
      <c r="AS499" s="173"/>
      <c r="AT499" s="174"/>
      <c r="AU499" s="174"/>
      <c r="AW499" s="175"/>
      <c r="AX499" s="176"/>
      <c r="AZ499" s="177"/>
      <c r="BA499" s="178"/>
    </row>
    <row r="500" spans="3:53" ht="30" customHeight="1">
      <c r="C500" s="160"/>
      <c r="D500" s="161"/>
      <c r="E500" s="148"/>
      <c r="F500" s="148"/>
      <c r="G500" s="148"/>
      <c r="H500" s="148"/>
      <c r="I500" s="148"/>
      <c r="J500" s="148"/>
      <c r="K500" s="149"/>
      <c r="L500" s="150"/>
      <c r="M500" s="150"/>
      <c r="N500" s="150"/>
      <c r="O500" s="150"/>
      <c r="P500" s="150"/>
      <c r="Q500" s="150"/>
      <c r="R500" s="150"/>
      <c r="S500" s="150"/>
      <c r="T500" s="150"/>
      <c r="U500" s="150"/>
      <c r="V500" s="150"/>
      <c r="W500" s="150"/>
      <c r="X500" s="150"/>
      <c r="Y500" s="247"/>
      <c r="Z500" s="247"/>
      <c r="AA500" s="247"/>
      <c r="AB500" s="247"/>
      <c r="AC500" s="196"/>
      <c r="AD500" s="197"/>
      <c r="AE500" s="198"/>
      <c r="AF500" s="151"/>
      <c r="AH500" s="143" t="str">
        <f t="shared" si="33"/>
        <v xml:space="preserve"> </v>
      </c>
      <c r="AI500" s="143" t="str">
        <f t="shared" si="34"/>
        <v xml:space="preserve">  </v>
      </c>
      <c r="AJ500" s="141" t="str">
        <f t="shared" si="35"/>
        <v/>
      </c>
      <c r="AK500" s="142"/>
      <c r="AL500" s="142"/>
      <c r="AM500" s="142"/>
      <c r="AN500" s="142"/>
      <c r="AO500" s="154"/>
      <c r="AP500" s="171"/>
      <c r="AQ500" s="172"/>
      <c r="AR500" s="179"/>
      <c r="AS500" s="174"/>
      <c r="AT500" s="174"/>
      <c r="AU500" s="156"/>
      <c r="AW500" s="175"/>
      <c r="AX500" s="180"/>
      <c r="AZ500" s="177"/>
      <c r="BA500" s="178"/>
    </row>
    <row r="501" spans="3:53" ht="30" customHeight="1">
      <c r="C501" s="160"/>
      <c r="D501" s="161"/>
      <c r="E501" s="148"/>
      <c r="F501" s="148"/>
      <c r="G501" s="148"/>
      <c r="H501" s="148"/>
      <c r="I501" s="148"/>
      <c r="J501" s="148"/>
      <c r="K501" s="149"/>
      <c r="L501" s="150"/>
      <c r="M501" s="150"/>
      <c r="N501" s="150"/>
      <c r="O501" s="150"/>
      <c r="P501" s="150"/>
      <c r="Q501" s="150"/>
      <c r="R501" s="150"/>
      <c r="S501" s="150"/>
      <c r="T501" s="150"/>
      <c r="U501" s="150"/>
      <c r="V501" s="150"/>
      <c r="W501" s="150"/>
      <c r="X501" s="150"/>
      <c r="Y501" s="247"/>
      <c r="Z501" s="247"/>
      <c r="AA501" s="247"/>
      <c r="AB501" s="247"/>
      <c r="AC501" s="196"/>
      <c r="AD501" s="197"/>
      <c r="AE501" s="198"/>
      <c r="AF501" s="151"/>
      <c r="AH501" s="143" t="str">
        <f t="shared" si="33"/>
        <v xml:space="preserve"> </v>
      </c>
      <c r="AI501" s="143" t="str">
        <f t="shared" si="34"/>
        <v xml:space="preserve">  </v>
      </c>
      <c r="AJ501" s="141" t="str">
        <f t="shared" si="35"/>
        <v/>
      </c>
      <c r="AK501" s="142"/>
      <c r="AL501" s="142"/>
      <c r="AM501" s="142"/>
      <c r="AN501" s="142"/>
      <c r="AO501" s="154"/>
      <c r="AP501" s="171"/>
      <c r="AQ501" s="172"/>
      <c r="AR501" s="179"/>
      <c r="AS501" s="174"/>
      <c r="AT501" s="174"/>
      <c r="AU501" s="156"/>
      <c r="AW501" s="182"/>
      <c r="AZ501" s="177"/>
      <c r="BA501" s="178"/>
    </row>
    <row r="502" spans="3:53" ht="30" customHeight="1">
      <c r="C502" s="160"/>
      <c r="D502" s="161"/>
      <c r="E502" s="148"/>
      <c r="F502" s="148"/>
      <c r="G502" s="148"/>
      <c r="H502" s="148"/>
      <c r="I502" s="148"/>
      <c r="J502" s="148"/>
      <c r="K502" s="149"/>
      <c r="L502" s="150"/>
      <c r="M502" s="150"/>
      <c r="N502" s="150"/>
      <c r="O502" s="150"/>
      <c r="P502" s="150"/>
      <c r="Q502" s="150"/>
      <c r="R502" s="150"/>
      <c r="S502" s="150"/>
      <c r="T502" s="150"/>
      <c r="U502" s="150"/>
      <c r="V502" s="150"/>
      <c r="W502" s="150"/>
      <c r="X502" s="150"/>
      <c r="Y502" s="247"/>
      <c r="Z502" s="247"/>
      <c r="AA502" s="247"/>
      <c r="AB502" s="247"/>
      <c r="AC502" s="196"/>
      <c r="AD502" s="197"/>
      <c r="AE502" s="198"/>
      <c r="AF502" s="151"/>
      <c r="AH502" s="143" t="str">
        <f t="shared" si="33"/>
        <v xml:space="preserve"> </v>
      </c>
      <c r="AI502" s="143" t="str">
        <f t="shared" si="34"/>
        <v xml:space="preserve">  </v>
      </c>
      <c r="AJ502" s="141" t="str">
        <f t="shared" si="35"/>
        <v/>
      </c>
      <c r="AK502" s="142"/>
      <c r="AL502" s="142"/>
      <c r="AM502" s="142"/>
      <c r="AN502" s="142"/>
      <c r="AO502" s="154"/>
      <c r="AP502" s="171"/>
      <c r="AQ502" s="172"/>
      <c r="AR502" s="179"/>
      <c r="AS502" s="174"/>
      <c r="AT502" s="174"/>
      <c r="AU502" s="156"/>
      <c r="AW502" s="182"/>
      <c r="AZ502" s="177"/>
      <c r="BA502" s="178"/>
    </row>
    <row r="503" spans="3:53" ht="30" customHeight="1">
      <c r="C503" s="160"/>
      <c r="D503" s="161"/>
      <c r="E503" s="148"/>
      <c r="F503" s="148"/>
      <c r="G503" s="148"/>
      <c r="H503" s="148"/>
      <c r="I503" s="148"/>
      <c r="J503" s="148"/>
      <c r="K503" s="149"/>
      <c r="L503" s="150"/>
      <c r="M503" s="150"/>
      <c r="N503" s="150"/>
      <c r="O503" s="150"/>
      <c r="P503" s="150"/>
      <c r="Q503" s="150"/>
      <c r="R503" s="150"/>
      <c r="S503" s="150"/>
      <c r="T503" s="150"/>
      <c r="U503" s="150"/>
      <c r="V503" s="150"/>
      <c r="W503" s="150"/>
      <c r="X503" s="150"/>
      <c r="Y503" s="247"/>
      <c r="Z503" s="247"/>
      <c r="AA503" s="247"/>
      <c r="AB503" s="247"/>
      <c r="AC503" s="196"/>
      <c r="AD503" s="197"/>
      <c r="AE503" s="198"/>
      <c r="AF503" s="151"/>
      <c r="AH503" s="143" t="str">
        <f t="shared" si="33"/>
        <v xml:space="preserve"> </v>
      </c>
      <c r="AI503" s="143" t="str">
        <f t="shared" si="34"/>
        <v xml:space="preserve">  </v>
      </c>
      <c r="AJ503" s="141" t="str">
        <f t="shared" si="35"/>
        <v/>
      </c>
      <c r="AK503" s="142"/>
      <c r="AL503" s="142"/>
      <c r="AM503" s="142"/>
      <c r="AN503" s="142"/>
      <c r="AO503" s="154"/>
      <c r="AP503" s="171"/>
      <c r="AQ503" s="172"/>
      <c r="AR503" s="174"/>
      <c r="AS503" s="174"/>
      <c r="AT503" s="174"/>
      <c r="AU503" s="156"/>
      <c r="AW503" s="182"/>
      <c r="AZ503" s="177"/>
      <c r="BA503" s="178"/>
    </row>
    <row r="504" spans="3:53" ht="30" customHeight="1">
      <c r="C504" s="160"/>
      <c r="D504" s="161"/>
      <c r="E504" s="148"/>
      <c r="F504" s="148"/>
      <c r="G504" s="148"/>
      <c r="H504" s="148"/>
      <c r="I504" s="148"/>
      <c r="J504" s="148"/>
      <c r="K504" s="149"/>
      <c r="L504" s="150"/>
      <c r="M504" s="150"/>
      <c r="N504" s="150"/>
      <c r="O504" s="150"/>
      <c r="P504" s="150"/>
      <c r="Q504" s="150"/>
      <c r="R504" s="150"/>
      <c r="S504" s="150"/>
      <c r="T504" s="150"/>
      <c r="U504" s="150"/>
      <c r="V504" s="150"/>
      <c r="W504" s="150"/>
      <c r="X504" s="150"/>
      <c r="Y504" s="247"/>
      <c r="Z504" s="247"/>
      <c r="AA504" s="247"/>
      <c r="AB504" s="247"/>
      <c r="AC504" s="196"/>
      <c r="AD504" s="197"/>
      <c r="AE504" s="198"/>
      <c r="AF504" s="151"/>
      <c r="AH504" s="143" t="str">
        <f t="shared" si="33"/>
        <v xml:space="preserve"> </v>
      </c>
      <c r="AI504" s="143" t="str">
        <f t="shared" si="34"/>
        <v xml:space="preserve">  </v>
      </c>
      <c r="AJ504" s="141" t="str">
        <f t="shared" si="35"/>
        <v/>
      </c>
      <c r="AK504" s="142"/>
      <c r="AL504" s="142"/>
      <c r="AM504" s="142"/>
      <c r="AN504" s="142"/>
      <c r="AO504" s="154"/>
      <c r="AP504" s="171"/>
      <c r="AQ504" s="172"/>
      <c r="AR504" s="179"/>
      <c r="AS504" s="174"/>
      <c r="AT504" s="174"/>
      <c r="AU504" s="156"/>
      <c r="AW504" s="182"/>
      <c r="AZ504" s="177"/>
      <c r="BA504" s="178"/>
    </row>
    <row r="505" spans="3:53" ht="30" customHeight="1">
      <c r="C505" s="160"/>
      <c r="D505" s="161"/>
      <c r="E505" s="148"/>
      <c r="F505" s="148"/>
      <c r="G505" s="148"/>
      <c r="H505" s="148"/>
      <c r="I505" s="148"/>
      <c r="J505" s="148"/>
      <c r="K505" s="149"/>
      <c r="L505" s="150"/>
      <c r="M505" s="150"/>
      <c r="N505" s="150"/>
      <c r="O505" s="150"/>
      <c r="P505" s="150"/>
      <c r="Q505" s="150"/>
      <c r="R505" s="150"/>
      <c r="S505" s="150"/>
      <c r="T505" s="150"/>
      <c r="U505" s="150"/>
      <c r="V505" s="150"/>
      <c r="W505" s="150"/>
      <c r="X505" s="150"/>
      <c r="Y505" s="247"/>
      <c r="Z505" s="247"/>
      <c r="AA505" s="247"/>
      <c r="AB505" s="247"/>
      <c r="AC505" s="196"/>
      <c r="AD505" s="197"/>
      <c r="AE505" s="198"/>
      <c r="AF505" s="151"/>
      <c r="AH505" s="143" t="str">
        <f t="shared" si="33"/>
        <v xml:space="preserve"> </v>
      </c>
      <c r="AI505" s="143" t="str">
        <f t="shared" si="34"/>
        <v xml:space="preserve">  </v>
      </c>
      <c r="AJ505" s="141" t="str">
        <f t="shared" si="35"/>
        <v/>
      </c>
      <c r="AK505" s="142"/>
      <c r="AL505" s="142"/>
      <c r="AM505" s="142"/>
      <c r="AN505" s="142"/>
      <c r="AO505" s="154"/>
      <c r="AP505" s="171"/>
      <c r="AQ505" s="172"/>
      <c r="AR505" s="179"/>
      <c r="AS505" s="174"/>
      <c r="AT505" s="174"/>
      <c r="AU505" s="156"/>
      <c r="AW505" s="182"/>
      <c r="AZ505" s="177"/>
      <c r="BA505" s="178"/>
    </row>
    <row r="506" spans="3:53" ht="30" customHeight="1" thickBot="1">
      <c r="C506" s="160"/>
      <c r="D506" s="161"/>
      <c r="E506" s="148"/>
      <c r="F506" s="148"/>
      <c r="G506" s="148"/>
      <c r="H506" s="148"/>
      <c r="I506" s="148"/>
      <c r="J506" s="148"/>
      <c r="K506" s="149"/>
      <c r="L506" s="150"/>
      <c r="M506" s="150"/>
      <c r="N506" s="150"/>
      <c r="O506" s="150"/>
      <c r="P506" s="150"/>
      <c r="Q506" s="150"/>
      <c r="R506" s="150"/>
      <c r="S506" s="150"/>
      <c r="T506" s="150"/>
      <c r="U506" s="150"/>
      <c r="V506" s="150"/>
      <c r="W506" s="150"/>
      <c r="X506" s="150"/>
      <c r="Y506" s="247"/>
      <c r="Z506" s="247"/>
      <c r="AA506" s="247"/>
      <c r="AB506" s="247"/>
      <c r="AC506" s="196"/>
      <c r="AD506" s="197"/>
      <c r="AE506" s="198"/>
      <c r="AF506" s="151"/>
      <c r="AH506" s="143" t="str">
        <f t="shared" si="33"/>
        <v xml:space="preserve"> </v>
      </c>
      <c r="AI506" s="143" t="str">
        <f t="shared" si="34"/>
        <v xml:space="preserve">  </v>
      </c>
      <c r="AJ506" s="141" t="str">
        <f t="shared" si="35"/>
        <v/>
      </c>
      <c r="AK506" s="183"/>
      <c r="AL506" s="183"/>
      <c r="AM506" s="183"/>
      <c r="AN506" s="183"/>
      <c r="AO506" s="184"/>
      <c r="AP506" s="171"/>
      <c r="AQ506" s="172"/>
      <c r="AR506" s="179"/>
      <c r="AS506" s="174"/>
      <c r="AT506" s="174"/>
      <c r="AU506" s="185"/>
      <c r="AW506" s="186"/>
      <c r="AX506" s="187"/>
      <c r="AY506" s="187"/>
      <c r="AZ506" s="188"/>
      <c r="BA506" s="189"/>
    </row>
    <row r="507" spans="3:53" ht="30" customHeight="1" thickBot="1">
      <c r="C507" s="146"/>
      <c r="D507" s="147"/>
      <c r="E507" s="148"/>
      <c r="F507" s="148"/>
      <c r="G507" s="148"/>
      <c r="H507" s="148"/>
      <c r="I507" s="148"/>
      <c r="J507" s="148"/>
      <c r="K507" s="149"/>
      <c r="L507" s="150"/>
      <c r="M507" s="150"/>
      <c r="N507" s="150"/>
      <c r="O507" s="150"/>
      <c r="P507" s="150"/>
      <c r="Q507" s="150"/>
      <c r="R507" s="150"/>
      <c r="S507" s="150"/>
      <c r="T507" s="150"/>
      <c r="U507" s="150"/>
      <c r="V507" s="150"/>
      <c r="W507" s="150"/>
      <c r="X507" s="150"/>
      <c r="Y507" s="247"/>
      <c r="Z507" s="247"/>
      <c r="AA507" s="247"/>
      <c r="AB507" s="247"/>
      <c r="AC507" s="196"/>
      <c r="AD507" s="197"/>
      <c r="AE507" s="198"/>
      <c r="AF507" s="151"/>
      <c r="AH507" s="143" t="str">
        <f t="shared" si="33"/>
        <v xml:space="preserve"> </v>
      </c>
      <c r="AI507" s="143" t="str">
        <f t="shared" si="34"/>
        <v xml:space="preserve">  </v>
      </c>
      <c r="AJ507" s="141" t="str">
        <f t="shared" si="35"/>
        <v/>
      </c>
      <c r="AK507" s="153"/>
      <c r="AL507" s="153"/>
      <c r="AM507" s="153"/>
      <c r="AN507" s="153"/>
      <c r="AO507" s="154"/>
      <c r="AP507" s="143"/>
      <c r="AQ507" s="143"/>
      <c r="AR507" s="143"/>
      <c r="AS507" s="155"/>
      <c r="AT507" s="155"/>
      <c r="AU507" s="156"/>
      <c r="AW507" s="157"/>
      <c r="AX507" s="158"/>
      <c r="AY507" s="158"/>
      <c r="AZ507" s="158"/>
      <c r="BA507" s="159"/>
    </row>
    <row r="508" spans="3:53" ht="30" customHeight="1">
      <c r="C508" s="160"/>
      <c r="D508" s="161"/>
      <c r="E508" s="148"/>
      <c r="F508" s="148"/>
      <c r="G508" s="148"/>
      <c r="H508" s="148"/>
      <c r="I508" s="148"/>
      <c r="J508" s="148"/>
      <c r="K508" s="149"/>
      <c r="L508" s="150"/>
      <c r="M508" s="150"/>
      <c r="N508" s="150"/>
      <c r="O508" s="150"/>
      <c r="P508" s="150"/>
      <c r="Q508" s="150"/>
      <c r="R508" s="150"/>
      <c r="S508" s="150"/>
      <c r="T508" s="150"/>
      <c r="U508" s="150"/>
      <c r="V508" s="150"/>
      <c r="W508" s="150"/>
      <c r="X508" s="150"/>
      <c r="Y508" s="247"/>
      <c r="Z508" s="247"/>
      <c r="AA508" s="247"/>
      <c r="AB508" s="247"/>
      <c r="AC508" s="196"/>
      <c r="AD508" s="197"/>
      <c r="AE508" s="198"/>
      <c r="AF508" s="151"/>
      <c r="AH508" s="143" t="str">
        <f t="shared" si="33"/>
        <v xml:space="preserve"> </v>
      </c>
      <c r="AI508" s="143" t="str">
        <f t="shared" si="34"/>
        <v xml:space="preserve">  </v>
      </c>
      <c r="AJ508" s="141" t="str">
        <f t="shared" si="35"/>
        <v/>
      </c>
      <c r="AK508" s="142"/>
      <c r="AL508" s="142"/>
      <c r="AM508" s="142"/>
      <c r="AN508" s="142"/>
      <c r="AO508" s="154"/>
      <c r="AP508" s="165"/>
      <c r="AQ508" s="165"/>
      <c r="AR508" s="166"/>
      <c r="AS508" s="140"/>
      <c r="AT508" s="167"/>
      <c r="AU508" s="168"/>
      <c r="AW508" s="169"/>
      <c r="AX508" s="170"/>
      <c r="AY508" s="158"/>
      <c r="AZ508" s="158"/>
      <c r="BA508" s="159"/>
    </row>
    <row r="509" spans="3:53" ht="30" customHeight="1">
      <c r="C509" s="160"/>
      <c r="D509" s="161"/>
      <c r="E509" s="148"/>
      <c r="F509" s="148"/>
      <c r="G509" s="148"/>
      <c r="H509" s="148"/>
      <c r="I509" s="148"/>
      <c r="J509" s="148"/>
      <c r="K509" s="149"/>
      <c r="L509" s="150"/>
      <c r="M509" s="150"/>
      <c r="N509" s="150"/>
      <c r="O509" s="150"/>
      <c r="P509" s="150"/>
      <c r="Q509" s="150"/>
      <c r="R509" s="150"/>
      <c r="S509" s="150"/>
      <c r="T509" s="150"/>
      <c r="U509" s="150"/>
      <c r="V509" s="150"/>
      <c r="W509" s="150"/>
      <c r="X509" s="150"/>
      <c r="Y509" s="247"/>
      <c r="Z509" s="247"/>
      <c r="AA509" s="247"/>
      <c r="AB509" s="247"/>
      <c r="AC509" s="196"/>
      <c r="AD509" s="197"/>
      <c r="AE509" s="198"/>
      <c r="AF509" s="151"/>
      <c r="AH509" s="143" t="str">
        <f t="shared" si="33"/>
        <v xml:space="preserve"> </v>
      </c>
      <c r="AI509" s="143" t="str">
        <f t="shared" si="34"/>
        <v xml:space="preserve">  </v>
      </c>
      <c r="AJ509" s="141" t="str">
        <f t="shared" si="35"/>
        <v/>
      </c>
      <c r="AK509" s="142"/>
      <c r="AL509" s="142"/>
      <c r="AM509" s="142"/>
      <c r="AN509" s="142"/>
      <c r="AO509" s="154"/>
      <c r="AP509" s="171"/>
      <c r="AQ509" s="172"/>
      <c r="AR509" s="172"/>
      <c r="AS509" s="173"/>
      <c r="AT509" s="174"/>
      <c r="AU509" s="174"/>
      <c r="AW509" s="175"/>
      <c r="AX509" s="176"/>
      <c r="AZ509" s="177"/>
      <c r="BA509" s="178"/>
    </row>
    <row r="510" spans="3:53" ht="30" customHeight="1">
      <c r="C510" s="160"/>
      <c r="D510" s="161"/>
      <c r="E510" s="162"/>
      <c r="F510" s="162"/>
      <c r="G510" s="162"/>
      <c r="H510" s="162"/>
      <c r="I510" s="162"/>
      <c r="J510" s="162"/>
      <c r="K510" s="163"/>
      <c r="L510" s="164"/>
      <c r="M510" s="164"/>
      <c r="N510" s="164"/>
      <c r="O510" s="150"/>
      <c r="P510" s="164"/>
      <c r="Q510" s="164"/>
      <c r="R510" s="164"/>
      <c r="S510" s="164"/>
      <c r="T510" s="164"/>
      <c r="U510" s="164"/>
      <c r="V510" s="164"/>
      <c r="W510" s="164"/>
      <c r="X510" s="164"/>
      <c r="Y510" s="247"/>
      <c r="Z510" s="247"/>
      <c r="AA510" s="247"/>
      <c r="AB510" s="247"/>
      <c r="AC510" s="196"/>
      <c r="AD510" s="197"/>
      <c r="AE510" s="198"/>
      <c r="AF510" s="151"/>
      <c r="AH510" s="143" t="str">
        <f t="shared" si="33"/>
        <v xml:space="preserve"> </v>
      </c>
      <c r="AI510" s="143" t="str">
        <f t="shared" si="34"/>
        <v xml:space="preserve">  </v>
      </c>
      <c r="AJ510" s="141" t="str">
        <f t="shared" si="35"/>
        <v/>
      </c>
      <c r="AK510" s="142"/>
      <c r="AL510" s="142"/>
      <c r="AM510" s="142"/>
      <c r="AN510" s="142"/>
      <c r="AO510" s="154"/>
      <c r="AP510" s="171"/>
      <c r="AQ510" s="172"/>
      <c r="AR510" s="179"/>
      <c r="AS510" s="174"/>
      <c r="AT510" s="174"/>
      <c r="AU510" s="156"/>
      <c r="AW510" s="175"/>
      <c r="AX510" s="180"/>
      <c r="AZ510" s="177"/>
      <c r="BA510" s="178"/>
    </row>
    <row r="511" spans="3:53" ht="30" customHeight="1">
      <c r="C511" s="160"/>
      <c r="D511" s="161"/>
      <c r="E511" s="148"/>
      <c r="F511" s="148"/>
      <c r="G511" s="148"/>
      <c r="H511" s="148"/>
      <c r="I511" s="148"/>
      <c r="J511" s="148"/>
      <c r="K511" s="149"/>
      <c r="L511" s="150"/>
      <c r="M511" s="150"/>
      <c r="N511" s="150"/>
      <c r="O511" s="150"/>
      <c r="P511" s="150"/>
      <c r="Q511" s="150"/>
      <c r="R511" s="150"/>
      <c r="S511" s="150"/>
      <c r="T511" s="150"/>
      <c r="U511" s="150"/>
      <c r="V511" s="150"/>
      <c r="W511" s="150"/>
      <c r="X511" s="150"/>
      <c r="Y511" s="247"/>
      <c r="Z511" s="247"/>
      <c r="AA511" s="247"/>
      <c r="AB511" s="247"/>
      <c r="AC511" s="196"/>
      <c r="AD511" s="197"/>
      <c r="AE511" s="198"/>
      <c r="AF511" s="151"/>
      <c r="AH511" s="143" t="str">
        <f t="shared" si="33"/>
        <v xml:space="preserve"> </v>
      </c>
      <c r="AI511" s="143" t="str">
        <f t="shared" si="34"/>
        <v xml:space="preserve">  </v>
      </c>
      <c r="AJ511" s="141" t="str">
        <f t="shared" si="35"/>
        <v/>
      </c>
      <c r="AK511" s="142"/>
      <c r="AL511" s="142"/>
      <c r="AM511" s="142"/>
      <c r="AN511" s="142"/>
      <c r="AO511" s="154"/>
      <c r="AP511" s="171"/>
      <c r="AQ511" s="172"/>
      <c r="AR511" s="179"/>
      <c r="AS511" s="174"/>
      <c r="AT511" s="174"/>
      <c r="AU511" s="156"/>
      <c r="AW511" s="182"/>
      <c r="AZ511" s="177"/>
      <c r="BA511" s="178"/>
    </row>
    <row r="512" spans="3:53" ht="30" customHeight="1">
      <c r="C512" s="160"/>
      <c r="D512" s="161"/>
      <c r="E512" s="148"/>
      <c r="F512" s="148"/>
      <c r="G512" s="148"/>
      <c r="H512" s="148"/>
      <c r="I512" s="148"/>
      <c r="J512" s="148"/>
      <c r="K512" s="149"/>
      <c r="L512" s="150"/>
      <c r="M512" s="150"/>
      <c r="N512" s="150"/>
      <c r="O512" s="150"/>
      <c r="P512" s="150"/>
      <c r="Q512" s="150"/>
      <c r="R512" s="150"/>
      <c r="S512" s="150"/>
      <c r="T512" s="150"/>
      <c r="U512" s="150"/>
      <c r="V512" s="150"/>
      <c r="W512" s="150"/>
      <c r="X512" s="150"/>
      <c r="Y512" s="247"/>
      <c r="Z512" s="247"/>
      <c r="AA512" s="247"/>
      <c r="AB512" s="247"/>
      <c r="AC512" s="196"/>
      <c r="AD512" s="197"/>
      <c r="AE512" s="198"/>
      <c r="AF512" s="151"/>
      <c r="AH512" s="143" t="str">
        <f t="shared" si="33"/>
        <v xml:space="preserve"> </v>
      </c>
      <c r="AI512" s="143" t="str">
        <f t="shared" si="34"/>
        <v xml:space="preserve">  </v>
      </c>
      <c r="AJ512" s="141" t="str">
        <f t="shared" si="35"/>
        <v/>
      </c>
      <c r="AK512" s="142"/>
      <c r="AL512" s="142"/>
      <c r="AM512" s="142"/>
      <c r="AN512" s="142"/>
      <c r="AO512" s="154"/>
      <c r="AP512" s="171"/>
      <c r="AQ512" s="172"/>
      <c r="AR512" s="179"/>
      <c r="AS512" s="174"/>
      <c r="AT512" s="174"/>
      <c r="AU512" s="156"/>
      <c r="AW512" s="182"/>
      <c r="AZ512" s="177"/>
      <c r="BA512" s="178"/>
    </row>
    <row r="513" spans="3:53" ht="30" customHeight="1">
      <c r="C513" s="160"/>
      <c r="D513" s="161"/>
      <c r="E513" s="148"/>
      <c r="F513" s="148"/>
      <c r="G513" s="148"/>
      <c r="H513" s="148"/>
      <c r="I513" s="148"/>
      <c r="J513" s="148"/>
      <c r="K513" s="149"/>
      <c r="L513" s="150"/>
      <c r="M513" s="150"/>
      <c r="N513" s="150"/>
      <c r="O513" s="150"/>
      <c r="P513" s="150"/>
      <c r="Q513" s="150"/>
      <c r="R513" s="150"/>
      <c r="S513" s="150"/>
      <c r="T513" s="150"/>
      <c r="U513" s="150"/>
      <c r="V513" s="150"/>
      <c r="W513" s="150"/>
      <c r="X513" s="150"/>
      <c r="Y513" s="247"/>
      <c r="Z513" s="247"/>
      <c r="AA513" s="247"/>
      <c r="AB513" s="247"/>
      <c r="AC513" s="196"/>
      <c r="AD513" s="197"/>
      <c r="AE513" s="198"/>
      <c r="AF513" s="151"/>
      <c r="AH513" s="143" t="str">
        <f t="shared" si="33"/>
        <v xml:space="preserve"> </v>
      </c>
      <c r="AI513" s="143" t="str">
        <f t="shared" si="34"/>
        <v xml:space="preserve">  </v>
      </c>
      <c r="AJ513" s="141" t="str">
        <f t="shared" si="35"/>
        <v/>
      </c>
      <c r="AK513" s="142"/>
      <c r="AL513" s="142"/>
      <c r="AM513" s="142"/>
      <c r="AN513" s="142"/>
      <c r="AO513" s="154"/>
      <c r="AP513" s="171"/>
      <c r="AQ513" s="172"/>
      <c r="AR513" s="174"/>
      <c r="AS513" s="174"/>
      <c r="AT513" s="174"/>
      <c r="AU513" s="156"/>
      <c r="AW513" s="182"/>
      <c r="AZ513" s="177"/>
      <c r="BA513" s="178"/>
    </row>
    <row r="514" spans="3:53" ht="30" customHeight="1">
      <c r="C514" s="160"/>
      <c r="D514" s="161"/>
      <c r="E514" s="148"/>
      <c r="F514" s="148"/>
      <c r="G514" s="148"/>
      <c r="H514" s="148"/>
      <c r="I514" s="148"/>
      <c r="J514" s="148"/>
      <c r="K514" s="149"/>
      <c r="L514" s="150"/>
      <c r="M514" s="150"/>
      <c r="N514" s="150"/>
      <c r="O514" s="150"/>
      <c r="P514" s="150"/>
      <c r="Q514" s="150"/>
      <c r="R514" s="150"/>
      <c r="S514" s="150"/>
      <c r="T514" s="150"/>
      <c r="U514" s="150"/>
      <c r="V514" s="150"/>
      <c r="W514" s="150"/>
      <c r="X514" s="150"/>
      <c r="Y514" s="247"/>
      <c r="Z514" s="247"/>
      <c r="AA514" s="247"/>
      <c r="AB514" s="247"/>
      <c r="AC514" s="196"/>
      <c r="AD514" s="197"/>
      <c r="AE514" s="198"/>
      <c r="AF514" s="151"/>
      <c r="AH514" s="143" t="str">
        <f t="shared" si="33"/>
        <v xml:space="preserve"> </v>
      </c>
      <c r="AI514" s="143" t="str">
        <f t="shared" si="34"/>
        <v xml:space="preserve">  </v>
      </c>
      <c r="AJ514" s="141" t="str">
        <f t="shared" si="35"/>
        <v/>
      </c>
      <c r="AK514" s="142"/>
      <c r="AL514" s="142"/>
      <c r="AM514" s="142"/>
      <c r="AN514" s="142"/>
      <c r="AO514" s="154"/>
      <c r="AP514" s="171"/>
      <c r="AQ514" s="172"/>
      <c r="AR514" s="179"/>
      <c r="AS514" s="174"/>
      <c r="AT514" s="174"/>
      <c r="AU514" s="156"/>
      <c r="AW514" s="182"/>
      <c r="AZ514" s="177"/>
      <c r="BA514" s="178"/>
    </row>
    <row r="515" spans="3:53" ht="30" customHeight="1">
      <c r="C515" s="160"/>
      <c r="D515" s="161"/>
      <c r="E515" s="148"/>
      <c r="F515" s="148"/>
      <c r="G515" s="148"/>
      <c r="H515" s="148"/>
      <c r="I515" s="148"/>
      <c r="J515" s="148"/>
      <c r="K515" s="149"/>
      <c r="L515" s="150"/>
      <c r="M515" s="150"/>
      <c r="N515" s="150"/>
      <c r="O515" s="150"/>
      <c r="P515" s="150"/>
      <c r="Q515" s="150"/>
      <c r="R515" s="150"/>
      <c r="S515" s="150"/>
      <c r="T515" s="150"/>
      <c r="U515" s="150"/>
      <c r="V515" s="150"/>
      <c r="W515" s="150"/>
      <c r="X515" s="150"/>
      <c r="Y515" s="247"/>
      <c r="Z515" s="247"/>
      <c r="AA515" s="247"/>
      <c r="AB515" s="247"/>
      <c r="AC515" s="196"/>
      <c r="AD515" s="197"/>
      <c r="AE515" s="198"/>
      <c r="AF515" s="151"/>
      <c r="AH515" s="143" t="str">
        <f t="shared" si="33"/>
        <v xml:space="preserve"> </v>
      </c>
      <c r="AI515" s="143" t="str">
        <f t="shared" si="34"/>
        <v xml:space="preserve">  </v>
      </c>
      <c r="AJ515" s="141" t="str">
        <f t="shared" si="35"/>
        <v/>
      </c>
      <c r="AK515" s="142"/>
      <c r="AL515" s="142"/>
      <c r="AM515" s="142"/>
      <c r="AN515" s="142"/>
      <c r="AO515" s="154"/>
      <c r="AP515" s="171"/>
      <c r="AQ515" s="172"/>
      <c r="AR515" s="179"/>
      <c r="AS515" s="174"/>
      <c r="AT515" s="174"/>
      <c r="AU515" s="156"/>
      <c r="AW515" s="182"/>
      <c r="AZ515" s="177"/>
      <c r="BA515" s="178"/>
    </row>
    <row r="516" spans="3:53" ht="30" customHeight="1" thickBot="1">
      <c r="C516" s="160"/>
      <c r="D516" s="161"/>
      <c r="E516" s="148"/>
      <c r="F516" s="148"/>
      <c r="G516" s="148"/>
      <c r="H516" s="148"/>
      <c r="I516" s="148"/>
      <c r="J516" s="148"/>
      <c r="K516" s="149"/>
      <c r="L516" s="150"/>
      <c r="M516" s="150"/>
      <c r="N516" s="150"/>
      <c r="O516" s="150"/>
      <c r="P516" s="150"/>
      <c r="Q516" s="150"/>
      <c r="R516" s="150"/>
      <c r="S516" s="150"/>
      <c r="T516" s="150"/>
      <c r="U516" s="150"/>
      <c r="V516" s="150"/>
      <c r="W516" s="150"/>
      <c r="X516" s="150"/>
      <c r="Y516" s="247"/>
      <c r="Z516" s="247"/>
      <c r="AA516" s="247"/>
      <c r="AB516" s="247"/>
      <c r="AC516" s="196"/>
      <c r="AD516" s="197"/>
      <c r="AE516" s="198"/>
      <c r="AF516" s="151"/>
      <c r="AH516" s="143" t="str">
        <f t="shared" si="33"/>
        <v xml:space="preserve"> </v>
      </c>
      <c r="AI516" s="143" t="str">
        <f t="shared" si="34"/>
        <v xml:space="preserve">  </v>
      </c>
      <c r="AJ516" s="141" t="str">
        <f t="shared" si="35"/>
        <v/>
      </c>
      <c r="AK516" s="183"/>
      <c r="AL516" s="183"/>
      <c r="AM516" s="183"/>
      <c r="AN516" s="183"/>
      <c r="AO516" s="184"/>
      <c r="AP516" s="171"/>
      <c r="AQ516" s="172"/>
      <c r="AR516" s="179"/>
      <c r="AS516" s="174"/>
      <c r="AT516" s="174"/>
      <c r="AU516" s="185"/>
      <c r="AW516" s="186"/>
      <c r="AX516" s="187"/>
      <c r="AY516" s="187"/>
      <c r="AZ516" s="188"/>
      <c r="BA516" s="189"/>
    </row>
    <row r="517" spans="3:53" ht="30" customHeight="1" thickBot="1">
      <c r="C517" s="146"/>
      <c r="D517" s="147"/>
      <c r="E517" s="148"/>
      <c r="F517" s="148"/>
      <c r="G517" s="148"/>
      <c r="H517" s="148"/>
      <c r="I517" s="148"/>
      <c r="J517" s="148"/>
      <c r="K517" s="149"/>
      <c r="L517" s="150"/>
      <c r="M517" s="150"/>
      <c r="N517" s="150"/>
      <c r="O517" s="150"/>
      <c r="P517" s="150"/>
      <c r="Q517" s="150"/>
      <c r="R517" s="150"/>
      <c r="S517" s="150"/>
      <c r="T517" s="150"/>
      <c r="U517" s="150"/>
      <c r="V517" s="150"/>
      <c r="W517" s="150"/>
      <c r="X517" s="150"/>
      <c r="Y517" s="247"/>
      <c r="Z517" s="247"/>
      <c r="AA517" s="247"/>
      <c r="AB517" s="247"/>
      <c r="AC517" s="196"/>
      <c r="AD517" s="197"/>
      <c r="AE517" s="198"/>
      <c r="AF517" s="151"/>
      <c r="AH517" s="143" t="str">
        <f t="shared" si="33"/>
        <v xml:space="preserve"> </v>
      </c>
      <c r="AI517" s="143" t="str">
        <f t="shared" si="34"/>
        <v xml:space="preserve">  </v>
      </c>
      <c r="AJ517" s="141" t="str">
        <f t="shared" si="35"/>
        <v/>
      </c>
      <c r="AK517" s="153"/>
      <c r="AL517" s="153"/>
      <c r="AM517" s="153"/>
      <c r="AN517" s="153"/>
      <c r="AO517" s="154"/>
      <c r="AP517" s="143"/>
      <c r="AQ517" s="143"/>
      <c r="AR517" s="143"/>
      <c r="AS517" s="155"/>
      <c r="AT517" s="155"/>
      <c r="AU517" s="156"/>
      <c r="AW517" s="157"/>
      <c r="AX517" s="158"/>
      <c r="AY517" s="158"/>
      <c r="AZ517" s="158"/>
      <c r="BA517" s="159"/>
    </row>
    <row r="518" spans="3:53" ht="30" customHeight="1">
      <c r="C518" s="160"/>
      <c r="D518" s="161"/>
      <c r="E518" s="148"/>
      <c r="F518" s="148"/>
      <c r="G518" s="148"/>
      <c r="H518" s="148"/>
      <c r="I518" s="148"/>
      <c r="J518" s="148"/>
      <c r="K518" s="149"/>
      <c r="L518" s="150"/>
      <c r="M518" s="150"/>
      <c r="N518" s="150"/>
      <c r="O518" s="150"/>
      <c r="P518" s="150"/>
      <c r="Q518" s="150"/>
      <c r="R518" s="150"/>
      <c r="S518" s="150"/>
      <c r="T518" s="150"/>
      <c r="U518" s="150"/>
      <c r="V518" s="150"/>
      <c r="W518" s="150"/>
      <c r="X518" s="150"/>
      <c r="Y518" s="247"/>
      <c r="Z518" s="247"/>
      <c r="AA518" s="247"/>
      <c r="AB518" s="247"/>
      <c r="AC518" s="196"/>
      <c r="AD518" s="197"/>
      <c r="AE518" s="198"/>
      <c r="AF518" s="151"/>
      <c r="AH518" s="143" t="str">
        <f t="shared" si="33"/>
        <v xml:space="preserve"> </v>
      </c>
      <c r="AI518" s="143" t="str">
        <f t="shared" si="34"/>
        <v xml:space="preserve">  </v>
      </c>
      <c r="AJ518" s="141" t="str">
        <f t="shared" si="35"/>
        <v/>
      </c>
      <c r="AK518" s="142"/>
      <c r="AL518" s="142"/>
      <c r="AM518" s="142"/>
      <c r="AN518" s="142"/>
      <c r="AO518" s="154"/>
      <c r="AP518" s="165"/>
      <c r="AQ518" s="165"/>
      <c r="AR518" s="166"/>
      <c r="AS518" s="140"/>
      <c r="AT518" s="167"/>
      <c r="AU518" s="168"/>
      <c r="AW518" s="169"/>
      <c r="AX518" s="170"/>
      <c r="AY518" s="158"/>
      <c r="AZ518" s="158"/>
      <c r="BA518" s="159"/>
    </row>
    <row r="519" spans="3:53" ht="30" customHeight="1">
      <c r="C519" s="160"/>
      <c r="D519" s="161"/>
      <c r="E519" s="148"/>
      <c r="F519" s="148"/>
      <c r="G519" s="148"/>
      <c r="H519" s="148"/>
      <c r="I519" s="148"/>
      <c r="J519" s="148"/>
      <c r="K519" s="149"/>
      <c r="L519" s="150"/>
      <c r="M519" s="150"/>
      <c r="N519" s="150"/>
      <c r="O519" s="150"/>
      <c r="P519" s="150"/>
      <c r="Q519" s="150"/>
      <c r="R519" s="150"/>
      <c r="S519" s="150"/>
      <c r="T519" s="150"/>
      <c r="U519" s="150"/>
      <c r="V519" s="150"/>
      <c r="W519" s="150"/>
      <c r="X519" s="150"/>
      <c r="Y519" s="247"/>
      <c r="Z519" s="247"/>
      <c r="AA519" s="247"/>
      <c r="AB519" s="247"/>
      <c r="AC519" s="196"/>
      <c r="AD519" s="197"/>
      <c r="AE519" s="198"/>
      <c r="AF519" s="151"/>
      <c r="AH519" s="143" t="str">
        <f t="shared" si="33"/>
        <v xml:space="preserve"> </v>
      </c>
      <c r="AI519" s="143" t="str">
        <f t="shared" si="34"/>
        <v xml:space="preserve">  </v>
      </c>
      <c r="AJ519" s="141" t="str">
        <f t="shared" si="35"/>
        <v/>
      </c>
      <c r="AK519" s="142"/>
      <c r="AL519" s="142"/>
      <c r="AM519" s="142"/>
      <c r="AN519" s="142"/>
      <c r="AO519" s="154"/>
      <c r="AP519" s="171"/>
      <c r="AQ519" s="172"/>
      <c r="AR519" s="172"/>
      <c r="AS519" s="173"/>
      <c r="AT519" s="174"/>
      <c r="AU519" s="174"/>
      <c r="AW519" s="175"/>
      <c r="AX519" s="176"/>
      <c r="AZ519" s="177"/>
      <c r="BA519" s="178"/>
    </row>
    <row r="520" spans="3:53" ht="30" customHeight="1">
      <c r="C520" s="160"/>
      <c r="D520" s="161"/>
      <c r="E520" s="148"/>
      <c r="F520" s="148"/>
      <c r="G520" s="148"/>
      <c r="H520" s="148"/>
      <c r="I520" s="148"/>
      <c r="J520" s="148"/>
      <c r="K520" s="149"/>
      <c r="L520" s="150"/>
      <c r="M520" s="150"/>
      <c r="N520" s="150"/>
      <c r="O520" s="150"/>
      <c r="P520" s="150"/>
      <c r="Q520" s="150"/>
      <c r="R520" s="150"/>
      <c r="S520" s="150"/>
      <c r="T520" s="150"/>
      <c r="U520" s="150"/>
      <c r="V520" s="150"/>
      <c r="W520" s="150"/>
      <c r="X520" s="150"/>
      <c r="Y520" s="247"/>
      <c r="Z520" s="247"/>
      <c r="AA520" s="247"/>
      <c r="AB520" s="247"/>
      <c r="AC520" s="196"/>
      <c r="AD520" s="197"/>
      <c r="AE520" s="198"/>
      <c r="AF520" s="151"/>
      <c r="AH520" s="143" t="str">
        <f t="shared" si="33"/>
        <v xml:space="preserve"> </v>
      </c>
      <c r="AI520" s="143" t="str">
        <f t="shared" si="34"/>
        <v xml:space="preserve">  </v>
      </c>
      <c r="AJ520" s="141" t="str">
        <f t="shared" si="35"/>
        <v/>
      </c>
      <c r="AK520" s="142"/>
      <c r="AL520" s="142"/>
      <c r="AM520" s="142"/>
      <c r="AN520" s="142"/>
      <c r="AO520" s="154"/>
      <c r="AP520" s="171"/>
      <c r="AQ520" s="172"/>
      <c r="AR520" s="179"/>
      <c r="AS520" s="174"/>
      <c r="AT520" s="174"/>
      <c r="AU520" s="156"/>
      <c r="AW520" s="175"/>
      <c r="AX520" s="180"/>
      <c r="AZ520" s="177"/>
      <c r="BA520" s="178"/>
    </row>
    <row r="521" spans="3:53" ht="30" customHeight="1">
      <c r="C521" s="160"/>
      <c r="D521" s="161"/>
      <c r="E521" s="148"/>
      <c r="F521" s="148"/>
      <c r="G521" s="148"/>
      <c r="H521" s="148"/>
      <c r="I521" s="148"/>
      <c r="J521" s="148"/>
      <c r="K521" s="149"/>
      <c r="L521" s="150"/>
      <c r="M521" s="150"/>
      <c r="N521" s="150"/>
      <c r="O521" s="150"/>
      <c r="P521" s="150"/>
      <c r="Q521" s="150"/>
      <c r="R521" s="150"/>
      <c r="S521" s="150"/>
      <c r="T521" s="150"/>
      <c r="U521" s="150"/>
      <c r="V521" s="150"/>
      <c r="W521" s="150"/>
      <c r="X521" s="150"/>
      <c r="Y521" s="247"/>
      <c r="Z521" s="247"/>
      <c r="AA521" s="247"/>
      <c r="AB521" s="247"/>
      <c r="AC521" s="196"/>
      <c r="AD521" s="197"/>
      <c r="AE521" s="198"/>
      <c r="AF521" s="151"/>
      <c r="AH521" s="143" t="str">
        <f t="shared" si="33"/>
        <v xml:space="preserve"> </v>
      </c>
      <c r="AI521" s="143" t="str">
        <f t="shared" si="34"/>
        <v xml:space="preserve">  </v>
      </c>
      <c r="AJ521" s="141" t="str">
        <f t="shared" si="35"/>
        <v/>
      </c>
      <c r="AK521" s="142"/>
      <c r="AL521" s="142"/>
      <c r="AM521" s="142"/>
      <c r="AN521" s="142"/>
      <c r="AO521" s="154"/>
      <c r="AP521" s="171"/>
      <c r="AQ521" s="172"/>
      <c r="AR521" s="179"/>
      <c r="AS521" s="174"/>
      <c r="AT521" s="174"/>
      <c r="AU521" s="156"/>
      <c r="AW521" s="182"/>
      <c r="AZ521" s="177"/>
      <c r="BA521" s="178"/>
    </row>
    <row r="522" spans="3:53" ht="30" customHeight="1">
      <c r="C522" s="160"/>
      <c r="D522" s="161"/>
      <c r="E522" s="148"/>
      <c r="F522" s="148"/>
      <c r="G522" s="148"/>
      <c r="H522" s="148"/>
      <c r="I522" s="148"/>
      <c r="J522" s="148"/>
      <c r="K522" s="149"/>
      <c r="L522" s="150"/>
      <c r="M522" s="150"/>
      <c r="N522" s="150"/>
      <c r="O522" s="150"/>
      <c r="P522" s="150"/>
      <c r="Q522" s="150"/>
      <c r="R522" s="150"/>
      <c r="S522" s="150"/>
      <c r="T522" s="150"/>
      <c r="U522" s="150"/>
      <c r="V522" s="150"/>
      <c r="W522" s="150"/>
      <c r="X522" s="150"/>
      <c r="Y522" s="247"/>
      <c r="Z522" s="247"/>
      <c r="AA522" s="247"/>
      <c r="AB522" s="247"/>
      <c r="AC522" s="196"/>
      <c r="AD522" s="197"/>
      <c r="AE522" s="198"/>
      <c r="AF522" s="151"/>
      <c r="AH522" s="143" t="str">
        <f t="shared" si="33"/>
        <v xml:space="preserve"> </v>
      </c>
      <c r="AI522" s="143" t="str">
        <f t="shared" si="34"/>
        <v xml:space="preserve">  </v>
      </c>
      <c r="AJ522" s="141" t="str">
        <f t="shared" si="35"/>
        <v/>
      </c>
      <c r="AK522" s="142"/>
      <c r="AL522" s="142"/>
      <c r="AM522" s="142"/>
      <c r="AN522" s="142"/>
      <c r="AO522" s="154"/>
      <c r="AP522" s="171"/>
      <c r="AQ522" s="172"/>
      <c r="AR522" s="179"/>
      <c r="AS522" s="174"/>
      <c r="AT522" s="174"/>
      <c r="AU522" s="156"/>
      <c r="AW522" s="182"/>
      <c r="AZ522" s="177"/>
      <c r="BA522" s="178"/>
    </row>
    <row r="523" spans="3:53" ht="30" customHeight="1">
      <c r="C523" s="160"/>
      <c r="D523" s="161"/>
      <c r="E523" s="148"/>
      <c r="F523" s="148"/>
      <c r="G523" s="148"/>
      <c r="H523" s="148"/>
      <c r="I523" s="148"/>
      <c r="J523" s="148"/>
      <c r="K523" s="149"/>
      <c r="L523" s="150"/>
      <c r="M523" s="150"/>
      <c r="N523" s="150"/>
      <c r="O523" s="150"/>
      <c r="P523" s="150"/>
      <c r="Q523" s="150"/>
      <c r="R523" s="150"/>
      <c r="S523" s="150"/>
      <c r="T523" s="150"/>
      <c r="U523" s="150"/>
      <c r="V523" s="150"/>
      <c r="W523" s="150"/>
      <c r="X523" s="150"/>
      <c r="Y523" s="247"/>
      <c r="Z523" s="247"/>
      <c r="AA523" s="247"/>
      <c r="AB523" s="247"/>
      <c r="AC523" s="196"/>
      <c r="AD523" s="197"/>
      <c r="AE523" s="198"/>
      <c r="AF523" s="151"/>
      <c r="AH523" s="143" t="str">
        <f t="shared" si="33"/>
        <v xml:space="preserve"> </v>
      </c>
      <c r="AI523" s="143" t="str">
        <f t="shared" si="34"/>
        <v xml:space="preserve">  </v>
      </c>
      <c r="AJ523" s="141" t="str">
        <f t="shared" si="35"/>
        <v/>
      </c>
      <c r="AK523" s="142"/>
      <c r="AL523" s="142"/>
      <c r="AM523" s="142"/>
      <c r="AN523" s="142"/>
      <c r="AO523" s="154"/>
      <c r="AP523" s="171"/>
      <c r="AQ523" s="172"/>
      <c r="AR523" s="174"/>
      <c r="AS523" s="174"/>
      <c r="AT523" s="174"/>
      <c r="AU523" s="156"/>
      <c r="AW523" s="182"/>
      <c r="AZ523" s="177"/>
      <c r="BA523" s="178"/>
    </row>
    <row r="524" spans="3:53" ht="30" customHeight="1">
      <c r="C524" s="160"/>
      <c r="D524" s="161"/>
      <c r="E524" s="148"/>
      <c r="F524" s="148"/>
      <c r="G524" s="148"/>
      <c r="H524" s="148"/>
      <c r="I524" s="148"/>
      <c r="J524" s="148"/>
      <c r="K524" s="149"/>
      <c r="L524" s="150"/>
      <c r="M524" s="150"/>
      <c r="N524" s="150"/>
      <c r="O524" s="150"/>
      <c r="P524" s="150"/>
      <c r="Q524" s="150"/>
      <c r="R524" s="150"/>
      <c r="S524" s="150"/>
      <c r="T524" s="150"/>
      <c r="U524" s="150"/>
      <c r="V524" s="150"/>
      <c r="W524" s="150"/>
      <c r="X524" s="150"/>
      <c r="Y524" s="247"/>
      <c r="Z524" s="247"/>
      <c r="AA524" s="247"/>
      <c r="AB524" s="247"/>
      <c r="AC524" s="196"/>
      <c r="AD524" s="197"/>
      <c r="AE524" s="198"/>
      <c r="AF524" s="151"/>
      <c r="AH524" s="143" t="str">
        <f t="shared" si="33"/>
        <v xml:space="preserve"> </v>
      </c>
      <c r="AI524" s="143" t="str">
        <f t="shared" si="34"/>
        <v xml:space="preserve">  </v>
      </c>
      <c r="AJ524" s="141" t="str">
        <f t="shared" si="35"/>
        <v/>
      </c>
      <c r="AK524" s="142"/>
      <c r="AL524" s="142"/>
      <c r="AM524" s="142"/>
      <c r="AN524" s="142"/>
      <c r="AO524" s="154"/>
      <c r="AP524" s="171"/>
      <c r="AQ524" s="172"/>
      <c r="AR524" s="179"/>
      <c r="AS524" s="174"/>
      <c r="AT524" s="174"/>
      <c r="AU524" s="156"/>
      <c r="AW524" s="182"/>
      <c r="AZ524" s="177"/>
      <c r="BA524" s="178"/>
    </row>
    <row r="525" spans="3:53" ht="30" customHeight="1">
      <c r="C525" s="160"/>
      <c r="D525" s="161"/>
      <c r="E525" s="148"/>
      <c r="F525" s="148"/>
      <c r="G525" s="148"/>
      <c r="H525" s="148"/>
      <c r="I525" s="148"/>
      <c r="J525" s="148"/>
      <c r="K525" s="149"/>
      <c r="L525" s="150"/>
      <c r="M525" s="150"/>
      <c r="N525" s="150"/>
      <c r="O525" s="150"/>
      <c r="P525" s="150"/>
      <c r="Q525" s="150"/>
      <c r="R525" s="150"/>
      <c r="S525" s="150"/>
      <c r="T525" s="150"/>
      <c r="U525" s="150"/>
      <c r="V525" s="150"/>
      <c r="W525" s="150"/>
      <c r="X525" s="150"/>
      <c r="Y525" s="247"/>
      <c r="Z525" s="247"/>
      <c r="AA525" s="247"/>
      <c r="AB525" s="247"/>
      <c r="AC525" s="196"/>
      <c r="AD525" s="197"/>
      <c r="AE525" s="198"/>
      <c r="AF525" s="151"/>
      <c r="AH525" s="143" t="str">
        <f t="shared" si="33"/>
        <v xml:space="preserve"> </v>
      </c>
      <c r="AI525" s="143" t="str">
        <f t="shared" si="34"/>
        <v xml:space="preserve">  </v>
      </c>
      <c r="AJ525" s="141" t="str">
        <f t="shared" si="35"/>
        <v/>
      </c>
      <c r="AK525" s="142"/>
      <c r="AL525" s="142"/>
      <c r="AM525" s="142"/>
      <c r="AN525" s="142"/>
      <c r="AO525" s="154"/>
      <c r="AP525" s="171"/>
      <c r="AQ525" s="172"/>
      <c r="AR525" s="179"/>
      <c r="AS525" s="174"/>
      <c r="AT525" s="174"/>
      <c r="AU525" s="156"/>
      <c r="AW525" s="182"/>
      <c r="AZ525" s="177"/>
      <c r="BA525" s="178"/>
    </row>
    <row r="526" spans="3:53" ht="30" customHeight="1" thickBot="1">
      <c r="C526" s="160"/>
      <c r="D526" s="161"/>
      <c r="E526" s="148"/>
      <c r="F526" s="148"/>
      <c r="G526" s="148"/>
      <c r="H526" s="148"/>
      <c r="I526" s="148"/>
      <c r="J526" s="148"/>
      <c r="K526" s="149"/>
      <c r="L526" s="150"/>
      <c r="M526" s="150"/>
      <c r="N526" s="150"/>
      <c r="O526" s="150"/>
      <c r="P526" s="150"/>
      <c r="Q526" s="150"/>
      <c r="R526" s="150"/>
      <c r="S526" s="150"/>
      <c r="T526" s="150"/>
      <c r="U526" s="150"/>
      <c r="V526" s="150"/>
      <c r="W526" s="150"/>
      <c r="X526" s="150"/>
      <c r="Y526" s="247"/>
      <c r="Z526" s="247"/>
      <c r="AA526" s="247"/>
      <c r="AB526" s="247"/>
      <c r="AC526" s="196"/>
      <c r="AD526" s="197"/>
      <c r="AE526" s="198"/>
      <c r="AF526" s="151"/>
      <c r="AH526" s="143" t="str">
        <f t="shared" si="33"/>
        <v xml:space="preserve"> </v>
      </c>
      <c r="AI526" s="143" t="str">
        <f t="shared" si="34"/>
        <v xml:space="preserve">  </v>
      </c>
      <c r="AJ526" s="141" t="str">
        <f t="shared" si="35"/>
        <v/>
      </c>
      <c r="AK526" s="183"/>
      <c r="AL526" s="183"/>
      <c r="AM526" s="183"/>
      <c r="AN526" s="183"/>
      <c r="AO526" s="184"/>
      <c r="AP526" s="171"/>
      <c r="AQ526" s="172"/>
      <c r="AR526" s="179"/>
      <c r="AS526" s="174"/>
      <c r="AT526" s="174"/>
      <c r="AU526" s="185"/>
      <c r="AW526" s="186"/>
      <c r="AX526" s="187"/>
      <c r="AY526" s="187"/>
      <c r="AZ526" s="188"/>
      <c r="BA526" s="189"/>
    </row>
    <row r="527" spans="3:53" ht="30" customHeight="1" thickBot="1">
      <c r="C527" s="146"/>
      <c r="D527" s="147"/>
      <c r="E527" s="148"/>
      <c r="F527" s="148"/>
      <c r="G527" s="148"/>
      <c r="H527" s="148"/>
      <c r="I527" s="148"/>
      <c r="J527" s="148"/>
      <c r="K527" s="149"/>
      <c r="L527" s="150"/>
      <c r="M527" s="150"/>
      <c r="N527" s="150"/>
      <c r="O527" s="150"/>
      <c r="P527" s="150"/>
      <c r="Q527" s="150"/>
      <c r="R527" s="150"/>
      <c r="S527" s="150"/>
      <c r="T527" s="150"/>
      <c r="U527" s="150"/>
      <c r="V527" s="150"/>
      <c r="W527" s="150"/>
      <c r="X527" s="150"/>
      <c r="Y527" s="247"/>
      <c r="Z527" s="247"/>
      <c r="AA527" s="247"/>
      <c r="AB527" s="247"/>
      <c r="AC527" s="196"/>
      <c r="AD527" s="197"/>
      <c r="AE527" s="198"/>
      <c r="AF527" s="151"/>
      <c r="AH527" s="143" t="str">
        <f t="shared" si="33"/>
        <v xml:space="preserve"> </v>
      </c>
      <c r="AI527" s="143" t="str">
        <f t="shared" si="34"/>
        <v xml:space="preserve">  </v>
      </c>
      <c r="AJ527" s="141" t="str">
        <f t="shared" si="35"/>
        <v/>
      </c>
      <c r="AK527" s="153"/>
      <c r="AL527" s="153"/>
      <c r="AM527" s="153"/>
      <c r="AN527" s="153"/>
      <c r="AO527" s="154"/>
      <c r="AP527" s="143"/>
      <c r="AQ527" s="143"/>
      <c r="AR527" s="143"/>
      <c r="AS527" s="155"/>
      <c r="AT527" s="155"/>
      <c r="AU527" s="156"/>
      <c r="AW527" s="157"/>
      <c r="AX527" s="158"/>
      <c r="AY527" s="158"/>
      <c r="AZ527" s="158"/>
      <c r="BA527" s="159"/>
    </row>
    <row r="528" spans="3:53" ht="30" customHeight="1">
      <c r="C528" s="160"/>
      <c r="D528" s="161"/>
      <c r="E528" s="148"/>
      <c r="F528" s="148"/>
      <c r="G528" s="148"/>
      <c r="H528" s="148"/>
      <c r="I528" s="148"/>
      <c r="J528" s="148"/>
      <c r="K528" s="149"/>
      <c r="L528" s="150"/>
      <c r="M528" s="150"/>
      <c r="N528" s="150"/>
      <c r="O528" s="150"/>
      <c r="P528" s="150"/>
      <c r="Q528" s="150"/>
      <c r="R528" s="150"/>
      <c r="S528" s="150"/>
      <c r="T528" s="150"/>
      <c r="U528" s="150"/>
      <c r="V528" s="150"/>
      <c r="W528" s="150"/>
      <c r="X528" s="150"/>
      <c r="Y528" s="247"/>
      <c r="Z528" s="247"/>
      <c r="AA528" s="247"/>
      <c r="AB528" s="247"/>
      <c r="AC528" s="196"/>
      <c r="AD528" s="197"/>
      <c r="AE528" s="198"/>
      <c r="AF528" s="151"/>
      <c r="AH528" s="143" t="str">
        <f t="shared" si="33"/>
        <v xml:space="preserve"> </v>
      </c>
      <c r="AI528" s="143" t="str">
        <f t="shared" si="34"/>
        <v xml:space="preserve">  </v>
      </c>
      <c r="AJ528" s="141" t="str">
        <f t="shared" si="35"/>
        <v/>
      </c>
      <c r="AK528" s="142"/>
      <c r="AL528" s="142"/>
      <c r="AM528" s="142"/>
      <c r="AN528" s="142"/>
      <c r="AO528" s="154"/>
      <c r="AP528" s="165"/>
      <c r="AQ528" s="165"/>
      <c r="AR528" s="166"/>
      <c r="AS528" s="140"/>
      <c r="AT528" s="167"/>
      <c r="AU528" s="168"/>
      <c r="AW528" s="169"/>
      <c r="AX528" s="170"/>
      <c r="AY528" s="158"/>
      <c r="AZ528" s="158"/>
      <c r="BA528" s="159"/>
    </row>
    <row r="529" spans="3:53" ht="30" customHeight="1">
      <c r="C529" s="160"/>
      <c r="D529" s="161"/>
      <c r="E529" s="148"/>
      <c r="F529" s="148"/>
      <c r="G529" s="148"/>
      <c r="H529" s="148"/>
      <c r="I529" s="148"/>
      <c r="J529" s="148"/>
      <c r="K529" s="149"/>
      <c r="L529" s="150"/>
      <c r="M529" s="150"/>
      <c r="N529" s="150"/>
      <c r="O529" s="150"/>
      <c r="P529" s="150"/>
      <c r="Q529" s="150"/>
      <c r="R529" s="150"/>
      <c r="S529" s="150"/>
      <c r="T529" s="150"/>
      <c r="U529" s="150"/>
      <c r="V529" s="150"/>
      <c r="W529" s="150"/>
      <c r="X529" s="150"/>
      <c r="Y529" s="247"/>
      <c r="Z529" s="247"/>
      <c r="AA529" s="247"/>
      <c r="AB529" s="247"/>
      <c r="AC529" s="196"/>
      <c r="AD529" s="197"/>
      <c r="AE529" s="198"/>
      <c r="AF529" s="151"/>
      <c r="AH529" s="143" t="str">
        <f t="shared" si="33"/>
        <v xml:space="preserve"> </v>
      </c>
      <c r="AI529" s="143" t="str">
        <f t="shared" si="34"/>
        <v xml:space="preserve">  </v>
      </c>
      <c r="AJ529" s="141" t="str">
        <f t="shared" si="35"/>
        <v/>
      </c>
      <c r="AK529" s="142"/>
      <c r="AL529" s="142"/>
      <c r="AM529" s="142"/>
      <c r="AN529" s="142"/>
      <c r="AO529" s="154"/>
      <c r="AP529" s="171"/>
      <c r="AQ529" s="172"/>
      <c r="AR529" s="172"/>
      <c r="AS529" s="173"/>
      <c r="AT529" s="174"/>
      <c r="AU529" s="174"/>
      <c r="AW529" s="175"/>
      <c r="AX529" s="176"/>
      <c r="AZ529" s="177"/>
      <c r="BA529" s="178"/>
    </row>
    <row r="530" spans="3:53" ht="30" customHeight="1">
      <c r="C530" s="160"/>
      <c r="D530" s="161"/>
      <c r="E530" s="148"/>
      <c r="F530" s="148"/>
      <c r="G530" s="148"/>
      <c r="H530" s="148"/>
      <c r="I530" s="148"/>
      <c r="J530" s="148"/>
      <c r="K530" s="149"/>
      <c r="L530" s="150"/>
      <c r="M530" s="150"/>
      <c r="N530" s="150"/>
      <c r="O530" s="150"/>
      <c r="P530" s="150"/>
      <c r="Q530" s="150"/>
      <c r="R530" s="150"/>
      <c r="S530" s="150"/>
      <c r="T530" s="150"/>
      <c r="U530" s="150"/>
      <c r="V530" s="150"/>
      <c r="W530" s="150"/>
      <c r="X530" s="150"/>
      <c r="Y530" s="247"/>
      <c r="Z530" s="247"/>
      <c r="AA530" s="247"/>
      <c r="AB530" s="247"/>
      <c r="AC530" s="196"/>
      <c r="AD530" s="197"/>
      <c r="AE530" s="198"/>
      <c r="AF530" s="151"/>
      <c r="AH530" s="143" t="str">
        <f t="shared" si="33"/>
        <v xml:space="preserve"> </v>
      </c>
      <c r="AI530" s="143" t="str">
        <f t="shared" si="34"/>
        <v xml:space="preserve">  </v>
      </c>
      <c r="AJ530" s="141" t="str">
        <f t="shared" si="35"/>
        <v/>
      </c>
      <c r="AK530" s="142"/>
      <c r="AL530" s="142"/>
      <c r="AM530" s="142"/>
      <c r="AN530" s="142"/>
      <c r="AO530" s="154"/>
      <c r="AP530" s="171"/>
      <c r="AQ530" s="172"/>
      <c r="AR530" s="179"/>
      <c r="AS530" s="174"/>
      <c r="AT530" s="174"/>
      <c r="AU530" s="156"/>
      <c r="AW530" s="175"/>
      <c r="AX530" s="180"/>
      <c r="AZ530" s="177"/>
      <c r="BA530" s="178"/>
    </row>
    <row r="531" spans="3:53" ht="30" customHeight="1">
      <c r="C531" s="160"/>
      <c r="D531" s="161"/>
      <c r="E531" s="148"/>
      <c r="F531" s="148"/>
      <c r="G531" s="148"/>
      <c r="H531" s="148"/>
      <c r="I531" s="148"/>
      <c r="J531" s="148"/>
      <c r="K531" s="149"/>
      <c r="L531" s="150"/>
      <c r="M531" s="150"/>
      <c r="N531" s="150"/>
      <c r="O531" s="150"/>
      <c r="P531" s="150"/>
      <c r="Q531" s="150"/>
      <c r="R531" s="150"/>
      <c r="S531" s="150"/>
      <c r="T531" s="150"/>
      <c r="U531" s="150"/>
      <c r="V531" s="150"/>
      <c r="W531" s="150"/>
      <c r="X531" s="150"/>
      <c r="Y531" s="247"/>
      <c r="Z531" s="247"/>
      <c r="AA531" s="247"/>
      <c r="AB531" s="247"/>
      <c r="AC531" s="196"/>
      <c r="AD531" s="197"/>
      <c r="AE531" s="198"/>
      <c r="AF531" s="151"/>
      <c r="AH531" s="143" t="str">
        <f t="shared" si="33"/>
        <v xml:space="preserve"> </v>
      </c>
      <c r="AI531" s="143" t="str">
        <f t="shared" si="34"/>
        <v xml:space="preserve">  </v>
      </c>
      <c r="AJ531" s="141" t="str">
        <f t="shared" si="35"/>
        <v/>
      </c>
      <c r="AK531" s="142"/>
      <c r="AL531" s="142"/>
      <c r="AM531" s="142"/>
      <c r="AN531" s="142"/>
      <c r="AO531" s="154"/>
      <c r="AP531" s="171"/>
      <c r="AQ531" s="172"/>
      <c r="AR531" s="179"/>
      <c r="AS531" s="174"/>
      <c r="AT531" s="174"/>
      <c r="AU531" s="156"/>
      <c r="AW531" s="182"/>
      <c r="AZ531" s="177"/>
      <c r="BA531" s="178"/>
    </row>
    <row r="532" spans="3:53" ht="30" customHeight="1">
      <c r="C532" s="160"/>
      <c r="D532" s="161"/>
      <c r="E532" s="148"/>
      <c r="F532" s="148"/>
      <c r="G532" s="148"/>
      <c r="H532" s="148"/>
      <c r="I532" s="148"/>
      <c r="J532" s="148"/>
      <c r="K532" s="149"/>
      <c r="L532" s="150"/>
      <c r="M532" s="150"/>
      <c r="N532" s="150"/>
      <c r="O532" s="150"/>
      <c r="P532" s="150"/>
      <c r="Q532" s="150"/>
      <c r="R532" s="150"/>
      <c r="S532" s="150"/>
      <c r="T532" s="150"/>
      <c r="U532" s="150"/>
      <c r="V532" s="150"/>
      <c r="W532" s="150"/>
      <c r="X532" s="150"/>
      <c r="Y532" s="247"/>
      <c r="Z532" s="247"/>
      <c r="AA532" s="247"/>
      <c r="AB532" s="247"/>
      <c r="AC532" s="196"/>
      <c r="AD532" s="197"/>
      <c r="AE532" s="198"/>
      <c r="AF532" s="151"/>
      <c r="AH532" s="143" t="str">
        <f t="shared" si="33"/>
        <v xml:space="preserve"> </v>
      </c>
      <c r="AI532" s="143" t="str">
        <f t="shared" si="34"/>
        <v xml:space="preserve">  </v>
      </c>
      <c r="AJ532" s="141" t="str">
        <f t="shared" si="35"/>
        <v/>
      </c>
      <c r="AK532" s="142"/>
      <c r="AL532" s="142"/>
      <c r="AM532" s="142"/>
      <c r="AN532" s="142"/>
      <c r="AO532" s="154"/>
      <c r="AP532" s="171"/>
      <c r="AQ532" s="172"/>
      <c r="AR532" s="179"/>
      <c r="AS532" s="174"/>
      <c r="AT532" s="174"/>
      <c r="AU532" s="156"/>
      <c r="AW532" s="182"/>
      <c r="AZ532" s="177"/>
      <c r="BA532" s="178"/>
    </row>
    <row r="533" spans="3:53" ht="30" customHeight="1">
      <c r="C533" s="160"/>
      <c r="D533" s="161"/>
      <c r="E533" s="148"/>
      <c r="F533" s="148"/>
      <c r="G533" s="148"/>
      <c r="H533" s="148"/>
      <c r="I533" s="148"/>
      <c r="J533" s="148"/>
      <c r="K533" s="149"/>
      <c r="L533" s="150"/>
      <c r="M533" s="150"/>
      <c r="N533" s="150"/>
      <c r="O533" s="150"/>
      <c r="P533" s="150"/>
      <c r="Q533" s="150"/>
      <c r="R533" s="150"/>
      <c r="S533" s="150"/>
      <c r="T533" s="150"/>
      <c r="U533" s="150"/>
      <c r="V533" s="150"/>
      <c r="W533" s="150"/>
      <c r="X533" s="150"/>
      <c r="Y533" s="247"/>
      <c r="Z533" s="247"/>
      <c r="AA533" s="247"/>
      <c r="AB533" s="247"/>
      <c r="AC533" s="196"/>
      <c r="AD533" s="197"/>
      <c r="AE533" s="198"/>
      <c r="AF533" s="151"/>
      <c r="AH533" s="143" t="str">
        <f t="shared" si="33"/>
        <v xml:space="preserve"> </v>
      </c>
      <c r="AI533" s="143" t="str">
        <f t="shared" si="34"/>
        <v xml:space="preserve">  </v>
      </c>
      <c r="AJ533" s="141" t="str">
        <f t="shared" si="35"/>
        <v/>
      </c>
      <c r="AK533" s="142"/>
      <c r="AL533" s="142"/>
      <c r="AM533" s="142"/>
      <c r="AN533" s="142"/>
      <c r="AO533" s="154"/>
      <c r="AP533" s="171"/>
      <c r="AQ533" s="172"/>
      <c r="AR533" s="174"/>
      <c r="AS533" s="174"/>
      <c r="AT533" s="174"/>
      <c r="AU533" s="156"/>
      <c r="AW533" s="182"/>
      <c r="AZ533" s="177"/>
      <c r="BA533" s="178"/>
    </row>
    <row r="534" spans="3:53" ht="30" customHeight="1">
      <c r="C534" s="160"/>
      <c r="D534" s="161"/>
      <c r="E534" s="148"/>
      <c r="F534" s="148"/>
      <c r="G534" s="148"/>
      <c r="H534" s="148"/>
      <c r="I534" s="148"/>
      <c r="J534" s="148"/>
      <c r="K534" s="149"/>
      <c r="L534" s="150"/>
      <c r="M534" s="150"/>
      <c r="N534" s="150"/>
      <c r="O534" s="150"/>
      <c r="P534" s="150"/>
      <c r="Q534" s="150"/>
      <c r="R534" s="150"/>
      <c r="S534" s="150"/>
      <c r="T534" s="150"/>
      <c r="U534" s="150"/>
      <c r="V534" s="150"/>
      <c r="W534" s="150"/>
      <c r="X534" s="150"/>
      <c r="Y534" s="247"/>
      <c r="Z534" s="247"/>
      <c r="AA534" s="247"/>
      <c r="AB534" s="247"/>
      <c r="AC534" s="196"/>
      <c r="AD534" s="197"/>
      <c r="AE534" s="198"/>
      <c r="AF534" s="151"/>
      <c r="AH534" s="143" t="str">
        <f t="shared" si="33"/>
        <v xml:space="preserve"> </v>
      </c>
      <c r="AI534" s="143" t="str">
        <f t="shared" si="34"/>
        <v xml:space="preserve">  </v>
      </c>
      <c r="AJ534" s="141" t="str">
        <f t="shared" si="35"/>
        <v/>
      </c>
      <c r="AK534" s="142"/>
      <c r="AL534" s="142"/>
      <c r="AM534" s="142"/>
      <c r="AN534" s="142"/>
      <c r="AO534" s="154"/>
      <c r="AP534" s="171"/>
      <c r="AQ534" s="172"/>
      <c r="AR534" s="179"/>
      <c r="AS534" s="174"/>
      <c r="AT534" s="174"/>
      <c r="AU534" s="156"/>
      <c r="AW534" s="182"/>
      <c r="AZ534" s="177"/>
      <c r="BA534" s="178"/>
    </row>
    <row r="535" spans="3:53" ht="30" customHeight="1">
      <c r="C535" s="160"/>
      <c r="D535" s="161"/>
      <c r="E535" s="148"/>
      <c r="F535" s="148"/>
      <c r="G535" s="148"/>
      <c r="H535" s="148"/>
      <c r="I535" s="148"/>
      <c r="J535" s="148"/>
      <c r="K535" s="149"/>
      <c r="L535" s="150"/>
      <c r="M535" s="150"/>
      <c r="N535" s="150"/>
      <c r="O535" s="150"/>
      <c r="P535" s="150"/>
      <c r="Q535" s="150"/>
      <c r="R535" s="150"/>
      <c r="S535" s="150"/>
      <c r="T535" s="150"/>
      <c r="U535" s="150"/>
      <c r="V535" s="150"/>
      <c r="W535" s="150"/>
      <c r="X535" s="150"/>
      <c r="Y535" s="247"/>
      <c r="Z535" s="247"/>
      <c r="AA535" s="247"/>
      <c r="AB535" s="247"/>
      <c r="AC535" s="196"/>
      <c r="AD535" s="197"/>
      <c r="AE535" s="198"/>
      <c r="AF535" s="151"/>
      <c r="AH535" s="143" t="str">
        <f t="shared" si="33"/>
        <v xml:space="preserve"> </v>
      </c>
      <c r="AI535" s="143" t="str">
        <f t="shared" si="34"/>
        <v xml:space="preserve">  </v>
      </c>
      <c r="AJ535" s="141" t="str">
        <f t="shared" si="35"/>
        <v/>
      </c>
      <c r="AK535" s="142"/>
      <c r="AL535" s="142"/>
      <c r="AM535" s="142"/>
      <c r="AN535" s="142"/>
      <c r="AO535" s="154"/>
      <c r="AP535" s="171"/>
      <c r="AQ535" s="172"/>
      <c r="AR535" s="179"/>
      <c r="AS535" s="174"/>
      <c r="AT535" s="174"/>
      <c r="AU535" s="156"/>
      <c r="AW535" s="182"/>
      <c r="AZ535" s="177"/>
      <c r="BA535" s="178"/>
    </row>
    <row r="536" spans="3:53" ht="30" customHeight="1" thickBot="1">
      <c r="C536" s="160"/>
      <c r="D536" s="161"/>
      <c r="E536" s="148"/>
      <c r="F536" s="148"/>
      <c r="G536" s="148"/>
      <c r="H536" s="148"/>
      <c r="I536" s="148"/>
      <c r="J536" s="148"/>
      <c r="K536" s="149"/>
      <c r="L536" s="150"/>
      <c r="M536" s="150"/>
      <c r="N536" s="150"/>
      <c r="O536" s="150"/>
      <c r="P536" s="150"/>
      <c r="Q536" s="150"/>
      <c r="R536" s="150"/>
      <c r="S536" s="150"/>
      <c r="T536" s="150"/>
      <c r="U536" s="150"/>
      <c r="V536" s="150"/>
      <c r="W536" s="150"/>
      <c r="X536" s="150"/>
      <c r="Y536" s="247"/>
      <c r="Z536" s="247"/>
      <c r="AA536" s="247"/>
      <c r="AB536" s="247"/>
      <c r="AC536" s="196"/>
      <c r="AD536" s="197"/>
      <c r="AE536" s="198"/>
      <c r="AF536" s="151"/>
      <c r="AH536" s="143" t="str">
        <f t="shared" si="33"/>
        <v xml:space="preserve"> </v>
      </c>
      <c r="AI536" s="143" t="str">
        <f t="shared" si="34"/>
        <v xml:space="preserve">  </v>
      </c>
      <c r="AJ536" s="141" t="str">
        <f t="shared" si="35"/>
        <v/>
      </c>
      <c r="AK536" s="183"/>
      <c r="AL536" s="183"/>
      <c r="AM536" s="183"/>
      <c r="AN536" s="183"/>
      <c r="AO536" s="184"/>
      <c r="AP536" s="171"/>
      <c r="AQ536" s="172"/>
      <c r="AR536" s="179"/>
      <c r="AS536" s="174"/>
      <c r="AT536" s="174"/>
      <c r="AU536" s="185"/>
      <c r="AW536" s="186"/>
      <c r="AX536" s="187"/>
      <c r="AY536" s="187"/>
      <c r="AZ536" s="188"/>
      <c r="BA536" s="189"/>
    </row>
    <row r="537" spans="3:53" ht="30" customHeight="1" thickBot="1">
      <c r="C537" s="146"/>
      <c r="D537" s="147"/>
      <c r="E537" s="148"/>
      <c r="F537" s="148"/>
      <c r="G537" s="148"/>
      <c r="H537" s="148"/>
      <c r="I537" s="148"/>
      <c r="J537" s="148"/>
      <c r="K537" s="149"/>
      <c r="L537" s="150"/>
      <c r="M537" s="150"/>
      <c r="N537" s="150"/>
      <c r="O537" s="150"/>
      <c r="P537" s="150"/>
      <c r="Q537" s="150"/>
      <c r="R537" s="150"/>
      <c r="S537" s="150"/>
      <c r="T537" s="150"/>
      <c r="U537" s="150"/>
      <c r="V537" s="150"/>
      <c r="W537" s="150"/>
      <c r="X537" s="150"/>
      <c r="Y537" s="247"/>
      <c r="Z537" s="247"/>
      <c r="AA537" s="247"/>
      <c r="AB537" s="247"/>
      <c r="AC537" s="196"/>
      <c r="AD537" s="197"/>
      <c r="AE537" s="198"/>
      <c r="AF537" s="151"/>
      <c r="AH537" s="143" t="str">
        <f t="shared" si="33"/>
        <v xml:space="preserve"> </v>
      </c>
      <c r="AI537" s="143" t="str">
        <f t="shared" si="34"/>
        <v xml:space="preserve">  </v>
      </c>
      <c r="AJ537" s="141" t="str">
        <f t="shared" si="35"/>
        <v/>
      </c>
      <c r="AK537" s="153"/>
      <c r="AL537" s="153"/>
      <c r="AM537" s="153"/>
      <c r="AN537" s="153"/>
      <c r="AO537" s="154"/>
      <c r="AP537" s="143"/>
      <c r="AQ537" s="143"/>
      <c r="AR537" s="143"/>
      <c r="AS537" s="155"/>
      <c r="AT537" s="155"/>
      <c r="AU537" s="156"/>
      <c r="AW537" s="157"/>
      <c r="AX537" s="158"/>
      <c r="AY537" s="158"/>
      <c r="AZ537" s="158"/>
      <c r="BA537" s="159"/>
    </row>
    <row r="538" spans="3:53" ht="30" customHeight="1">
      <c r="C538" s="160"/>
      <c r="D538" s="161"/>
      <c r="E538" s="148"/>
      <c r="F538" s="148"/>
      <c r="G538" s="148"/>
      <c r="H538" s="148"/>
      <c r="I538" s="148"/>
      <c r="J538" s="148"/>
      <c r="K538" s="148"/>
      <c r="L538" s="150"/>
      <c r="M538" s="150"/>
      <c r="N538" s="150"/>
      <c r="O538" s="150"/>
      <c r="P538" s="150"/>
      <c r="Q538" s="150"/>
      <c r="R538" s="150"/>
      <c r="S538" s="150"/>
      <c r="T538" s="150"/>
      <c r="U538" s="150"/>
      <c r="V538" s="150"/>
      <c r="W538" s="150"/>
      <c r="X538" s="150"/>
      <c r="Y538" s="247"/>
      <c r="Z538" s="247"/>
      <c r="AA538" s="247"/>
      <c r="AB538" s="247"/>
      <c r="AC538" s="196"/>
      <c r="AD538" s="197"/>
      <c r="AE538" s="198"/>
      <c r="AF538" s="151"/>
      <c r="AH538" s="143" t="str">
        <f t="shared" si="33"/>
        <v xml:space="preserve"> </v>
      </c>
      <c r="AI538" s="143" t="str">
        <f t="shared" si="34"/>
        <v xml:space="preserve">  </v>
      </c>
      <c r="AJ538" s="141" t="str">
        <f t="shared" si="35"/>
        <v/>
      </c>
      <c r="AK538" s="142"/>
      <c r="AL538" s="142"/>
      <c r="AM538" s="142"/>
      <c r="AN538" s="142"/>
      <c r="AO538" s="154"/>
      <c r="AP538" s="165"/>
      <c r="AQ538" s="165"/>
      <c r="AR538" s="166"/>
      <c r="AS538" s="140"/>
      <c r="AT538" s="167"/>
      <c r="AU538" s="168"/>
      <c r="AW538" s="169"/>
      <c r="AX538" s="170"/>
      <c r="AY538" s="158"/>
      <c r="AZ538" s="158"/>
      <c r="BA538" s="159"/>
    </row>
    <row r="539" spans="3:53" ht="30" customHeight="1">
      <c r="C539" s="160"/>
      <c r="D539" s="161"/>
      <c r="E539" s="148"/>
      <c r="F539" s="148"/>
      <c r="G539" s="148"/>
      <c r="H539" s="148"/>
      <c r="I539" s="148"/>
      <c r="J539" s="148"/>
      <c r="K539" s="148"/>
      <c r="L539" s="150"/>
      <c r="M539" s="150"/>
      <c r="N539" s="150"/>
      <c r="O539" s="150"/>
      <c r="P539" s="150"/>
      <c r="Q539" s="150"/>
      <c r="R539" s="150"/>
      <c r="S539" s="150"/>
      <c r="T539" s="150"/>
      <c r="U539" s="150"/>
      <c r="V539" s="150"/>
      <c r="W539" s="150"/>
      <c r="X539" s="150"/>
      <c r="Y539" s="247"/>
      <c r="Z539" s="247"/>
      <c r="AA539" s="247"/>
      <c r="AB539" s="247"/>
      <c r="AC539" s="196"/>
      <c r="AD539" s="197"/>
      <c r="AE539" s="198"/>
      <c r="AF539" s="151"/>
      <c r="AH539" s="143" t="str">
        <f t="shared" ref="AH539:AH602" si="36">IF(OR(M539="x",N539="x"),"FC3",IF(OR(L539="x",K539="x"),"FC2",IF(OR(J539="x",I539="x",H539="x",G539="x",E539="x",F539="x"),"FC1"," ")))</f>
        <v xml:space="preserve"> </v>
      </c>
      <c r="AI539" s="143" t="str">
        <f t="shared" ref="AI539:AI602" si="37">IF(OR(S539="x",T539="x"),"OPA","  ")</f>
        <v xml:space="preserve">  </v>
      </c>
      <c r="AJ539" s="141" t="str">
        <f t="shared" ref="AJ539:AJ602" si="38">IF(A539="","",A539)</f>
        <v/>
      </c>
      <c r="AK539" s="142"/>
      <c r="AL539" s="142"/>
      <c r="AM539" s="142"/>
      <c r="AN539" s="142"/>
      <c r="AO539" s="154"/>
      <c r="AP539" s="171"/>
      <c r="AQ539" s="172"/>
      <c r="AR539" s="172"/>
      <c r="AS539" s="173"/>
      <c r="AT539" s="174"/>
      <c r="AU539" s="174"/>
      <c r="AW539" s="175"/>
      <c r="AX539" s="176"/>
      <c r="AZ539" s="177"/>
      <c r="BA539" s="178"/>
    </row>
    <row r="540" spans="3:53" ht="30" customHeight="1">
      <c r="C540" s="160"/>
      <c r="D540" s="161"/>
      <c r="E540" s="148"/>
      <c r="F540" s="148"/>
      <c r="G540" s="148"/>
      <c r="H540" s="148"/>
      <c r="I540" s="148"/>
      <c r="J540" s="148"/>
      <c r="K540" s="148"/>
      <c r="L540" s="150"/>
      <c r="M540" s="150"/>
      <c r="N540" s="150"/>
      <c r="O540" s="150"/>
      <c r="P540" s="150"/>
      <c r="Q540" s="150"/>
      <c r="R540" s="150"/>
      <c r="S540" s="150"/>
      <c r="T540" s="150"/>
      <c r="U540" s="150"/>
      <c r="V540" s="150"/>
      <c r="W540" s="150"/>
      <c r="X540" s="150"/>
      <c r="Y540" s="247"/>
      <c r="Z540" s="247"/>
      <c r="AA540" s="247"/>
      <c r="AB540" s="247"/>
      <c r="AC540" s="196"/>
      <c r="AD540" s="197"/>
      <c r="AE540" s="198"/>
      <c r="AF540" s="151"/>
      <c r="AH540" s="143" t="str">
        <f t="shared" si="36"/>
        <v xml:space="preserve"> </v>
      </c>
      <c r="AI540" s="143" t="str">
        <f t="shared" si="37"/>
        <v xml:space="preserve">  </v>
      </c>
      <c r="AJ540" s="141" t="str">
        <f t="shared" si="38"/>
        <v/>
      </c>
      <c r="AK540" s="142"/>
      <c r="AL540" s="142"/>
      <c r="AM540" s="142"/>
      <c r="AN540" s="142"/>
      <c r="AO540" s="154"/>
      <c r="AP540" s="171"/>
      <c r="AQ540" s="172"/>
      <c r="AR540" s="179"/>
      <c r="AS540" s="174"/>
      <c r="AT540" s="174"/>
      <c r="AU540" s="156"/>
      <c r="AW540" s="175"/>
      <c r="AX540" s="180"/>
      <c r="AZ540" s="177"/>
      <c r="BA540" s="178"/>
    </row>
    <row r="541" spans="3:53" ht="30" customHeight="1">
      <c r="C541" s="160"/>
      <c r="D541" s="161"/>
      <c r="E541" s="148"/>
      <c r="F541" s="148"/>
      <c r="G541" s="148"/>
      <c r="H541" s="148"/>
      <c r="I541" s="148"/>
      <c r="J541" s="148"/>
      <c r="K541" s="148"/>
      <c r="L541" s="150"/>
      <c r="M541" s="150"/>
      <c r="N541" s="150"/>
      <c r="O541" s="150"/>
      <c r="P541" s="150"/>
      <c r="Q541" s="150"/>
      <c r="R541" s="150"/>
      <c r="S541" s="150"/>
      <c r="T541" s="150"/>
      <c r="U541" s="150"/>
      <c r="V541" s="150"/>
      <c r="W541" s="150"/>
      <c r="X541" s="150"/>
      <c r="Y541" s="247"/>
      <c r="Z541" s="247"/>
      <c r="AA541" s="247"/>
      <c r="AB541" s="247"/>
      <c r="AC541" s="196"/>
      <c r="AD541" s="197"/>
      <c r="AE541" s="198"/>
      <c r="AF541" s="151"/>
      <c r="AH541" s="143" t="str">
        <f t="shared" si="36"/>
        <v xml:space="preserve"> </v>
      </c>
      <c r="AI541" s="143" t="str">
        <f t="shared" si="37"/>
        <v xml:space="preserve">  </v>
      </c>
      <c r="AJ541" s="141" t="str">
        <f t="shared" si="38"/>
        <v/>
      </c>
      <c r="AK541" s="142"/>
      <c r="AL541" s="142"/>
      <c r="AM541" s="142"/>
      <c r="AN541" s="142"/>
      <c r="AO541" s="154"/>
      <c r="AP541" s="171"/>
      <c r="AQ541" s="172"/>
      <c r="AR541" s="179"/>
      <c r="AS541" s="174"/>
      <c r="AT541" s="174"/>
      <c r="AU541" s="156"/>
      <c r="AW541" s="182"/>
      <c r="AZ541" s="177"/>
      <c r="BA541" s="178"/>
    </row>
    <row r="542" spans="3:53" ht="30" customHeight="1">
      <c r="C542" s="160"/>
      <c r="D542" s="161"/>
      <c r="E542" s="148"/>
      <c r="F542" s="148"/>
      <c r="G542" s="148"/>
      <c r="H542" s="148"/>
      <c r="I542" s="148"/>
      <c r="J542" s="148"/>
      <c r="K542" s="148"/>
      <c r="L542" s="150"/>
      <c r="M542" s="150"/>
      <c r="N542" s="150"/>
      <c r="O542" s="150"/>
      <c r="P542" s="150"/>
      <c r="Q542" s="150"/>
      <c r="R542" s="150"/>
      <c r="S542" s="150"/>
      <c r="T542" s="150"/>
      <c r="U542" s="150"/>
      <c r="V542" s="150"/>
      <c r="W542" s="150"/>
      <c r="X542" s="150"/>
      <c r="Y542" s="247"/>
      <c r="Z542" s="247"/>
      <c r="AA542" s="247"/>
      <c r="AB542" s="247"/>
      <c r="AC542" s="196"/>
      <c r="AD542" s="197"/>
      <c r="AE542" s="198"/>
      <c r="AF542" s="151"/>
      <c r="AH542" s="143" t="str">
        <f t="shared" si="36"/>
        <v xml:space="preserve"> </v>
      </c>
      <c r="AI542" s="143" t="str">
        <f t="shared" si="37"/>
        <v xml:space="preserve">  </v>
      </c>
      <c r="AJ542" s="141" t="str">
        <f t="shared" si="38"/>
        <v/>
      </c>
      <c r="AK542" s="142"/>
      <c r="AL542" s="142"/>
      <c r="AM542" s="142"/>
      <c r="AN542" s="142"/>
      <c r="AO542" s="154"/>
      <c r="AP542" s="171"/>
      <c r="AQ542" s="172"/>
      <c r="AR542" s="179"/>
      <c r="AS542" s="174"/>
      <c r="AT542" s="174"/>
      <c r="AU542" s="156"/>
      <c r="AW542" s="182"/>
      <c r="AZ542" s="177"/>
      <c r="BA542" s="178"/>
    </row>
    <row r="543" spans="3:53" ht="30" customHeight="1">
      <c r="C543" s="160"/>
      <c r="D543" s="161"/>
      <c r="E543" s="148"/>
      <c r="F543" s="148"/>
      <c r="G543" s="148"/>
      <c r="H543" s="148"/>
      <c r="I543" s="148"/>
      <c r="J543" s="148"/>
      <c r="K543" s="148"/>
      <c r="L543" s="150"/>
      <c r="M543" s="150"/>
      <c r="N543" s="150"/>
      <c r="O543" s="150"/>
      <c r="P543" s="150"/>
      <c r="Q543" s="150"/>
      <c r="R543" s="150"/>
      <c r="S543" s="150"/>
      <c r="T543" s="150"/>
      <c r="U543" s="150"/>
      <c r="V543" s="150"/>
      <c r="W543" s="150"/>
      <c r="X543" s="150"/>
      <c r="Y543" s="247"/>
      <c r="Z543" s="247"/>
      <c r="AA543" s="247"/>
      <c r="AB543" s="247"/>
      <c r="AC543" s="196"/>
      <c r="AD543" s="197"/>
      <c r="AE543" s="198"/>
      <c r="AF543" s="151"/>
      <c r="AH543" s="143" t="str">
        <f t="shared" si="36"/>
        <v xml:space="preserve"> </v>
      </c>
      <c r="AI543" s="143" t="str">
        <f t="shared" si="37"/>
        <v xml:space="preserve">  </v>
      </c>
      <c r="AJ543" s="141" t="str">
        <f t="shared" si="38"/>
        <v/>
      </c>
      <c r="AK543" s="142"/>
      <c r="AL543" s="142"/>
      <c r="AM543" s="142"/>
      <c r="AN543" s="142"/>
      <c r="AO543" s="154"/>
      <c r="AP543" s="171"/>
      <c r="AQ543" s="172"/>
      <c r="AR543" s="174"/>
      <c r="AS543" s="174"/>
      <c r="AT543" s="174"/>
      <c r="AU543" s="156"/>
      <c r="AW543" s="182"/>
      <c r="AZ543" s="177"/>
      <c r="BA543" s="178"/>
    </row>
    <row r="544" spans="3:53" ht="30" customHeight="1">
      <c r="C544" s="160"/>
      <c r="D544" s="161"/>
      <c r="E544" s="148"/>
      <c r="F544" s="148"/>
      <c r="G544" s="148"/>
      <c r="H544" s="148"/>
      <c r="I544" s="148"/>
      <c r="J544" s="148"/>
      <c r="K544" s="148"/>
      <c r="L544" s="150"/>
      <c r="M544" s="150"/>
      <c r="N544" s="150"/>
      <c r="O544" s="150"/>
      <c r="P544" s="150"/>
      <c r="Q544" s="150"/>
      <c r="R544" s="150"/>
      <c r="S544" s="150"/>
      <c r="T544" s="150"/>
      <c r="U544" s="150"/>
      <c r="V544" s="150"/>
      <c r="W544" s="150"/>
      <c r="X544" s="150"/>
      <c r="Y544" s="247"/>
      <c r="Z544" s="247"/>
      <c r="AA544" s="247"/>
      <c r="AB544" s="247"/>
      <c r="AC544" s="196"/>
      <c r="AD544" s="197"/>
      <c r="AE544" s="198"/>
      <c r="AF544" s="151"/>
      <c r="AH544" s="143" t="str">
        <f t="shared" si="36"/>
        <v xml:space="preserve"> </v>
      </c>
      <c r="AI544" s="143" t="str">
        <f t="shared" si="37"/>
        <v xml:space="preserve">  </v>
      </c>
      <c r="AJ544" s="141" t="str">
        <f t="shared" si="38"/>
        <v/>
      </c>
      <c r="AK544" s="142"/>
      <c r="AL544" s="142"/>
      <c r="AM544" s="142"/>
      <c r="AN544" s="142"/>
      <c r="AO544" s="154"/>
      <c r="AP544" s="171"/>
      <c r="AQ544" s="172"/>
      <c r="AR544" s="179"/>
      <c r="AS544" s="174"/>
      <c r="AT544" s="174"/>
      <c r="AU544" s="156"/>
      <c r="AW544" s="182"/>
      <c r="AZ544" s="177"/>
      <c r="BA544" s="178"/>
    </row>
    <row r="545" spans="3:53" ht="30" customHeight="1">
      <c r="C545" s="160"/>
      <c r="D545" s="161"/>
      <c r="E545" s="148"/>
      <c r="F545" s="148"/>
      <c r="G545" s="148"/>
      <c r="H545" s="148"/>
      <c r="I545" s="148"/>
      <c r="J545" s="148"/>
      <c r="K545" s="148"/>
      <c r="L545" s="150"/>
      <c r="M545" s="150"/>
      <c r="N545" s="150"/>
      <c r="O545" s="150"/>
      <c r="P545" s="150"/>
      <c r="Q545" s="150"/>
      <c r="R545" s="150"/>
      <c r="S545" s="150"/>
      <c r="T545" s="150"/>
      <c r="U545" s="150"/>
      <c r="V545" s="150"/>
      <c r="W545" s="150"/>
      <c r="X545" s="150"/>
      <c r="Y545" s="247"/>
      <c r="Z545" s="247"/>
      <c r="AA545" s="247"/>
      <c r="AB545" s="247"/>
      <c r="AC545" s="196"/>
      <c r="AD545" s="197"/>
      <c r="AE545" s="198"/>
      <c r="AF545" s="151"/>
      <c r="AH545" s="143" t="str">
        <f t="shared" si="36"/>
        <v xml:space="preserve"> </v>
      </c>
      <c r="AI545" s="143" t="str">
        <f t="shared" si="37"/>
        <v xml:space="preserve">  </v>
      </c>
      <c r="AJ545" s="141" t="str">
        <f t="shared" si="38"/>
        <v/>
      </c>
      <c r="AK545" s="142"/>
      <c r="AL545" s="142"/>
      <c r="AM545" s="142"/>
      <c r="AN545" s="142"/>
      <c r="AO545" s="154"/>
      <c r="AP545" s="171"/>
      <c r="AQ545" s="172"/>
      <c r="AR545" s="179"/>
      <c r="AS545" s="174"/>
      <c r="AT545" s="174"/>
      <c r="AU545" s="156"/>
      <c r="AW545" s="182"/>
      <c r="AZ545" s="177"/>
      <c r="BA545" s="178"/>
    </row>
    <row r="546" spans="3:53" ht="30" customHeight="1" thickBot="1">
      <c r="C546" s="160"/>
      <c r="D546" s="161"/>
      <c r="E546" s="148"/>
      <c r="F546" s="148"/>
      <c r="G546" s="148"/>
      <c r="H546" s="148"/>
      <c r="I546" s="148"/>
      <c r="J546" s="148"/>
      <c r="K546" s="148"/>
      <c r="L546" s="150"/>
      <c r="M546" s="150"/>
      <c r="N546" s="150"/>
      <c r="O546" s="150"/>
      <c r="P546" s="150"/>
      <c r="Q546" s="150"/>
      <c r="R546" s="150"/>
      <c r="S546" s="150"/>
      <c r="T546" s="150"/>
      <c r="U546" s="150"/>
      <c r="V546" s="150"/>
      <c r="W546" s="150"/>
      <c r="X546" s="150"/>
      <c r="Y546" s="247"/>
      <c r="Z546" s="247"/>
      <c r="AA546" s="247"/>
      <c r="AB546" s="247"/>
      <c r="AC546" s="196"/>
      <c r="AD546" s="197"/>
      <c r="AE546" s="198"/>
      <c r="AF546" s="151"/>
      <c r="AH546" s="143" t="str">
        <f t="shared" si="36"/>
        <v xml:space="preserve"> </v>
      </c>
      <c r="AI546" s="143" t="str">
        <f t="shared" si="37"/>
        <v xml:space="preserve">  </v>
      </c>
      <c r="AJ546" s="141" t="str">
        <f t="shared" si="38"/>
        <v/>
      </c>
      <c r="AK546" s="183"/>
      <c r="AL546" s="183"/>
      <c r="AM546" s="183"/>
      <c r="AN546" s="183"/>
      <c r="AO546" s="184"/>
      <c r="AP546" s="171"/>
      <c r="AQ546" s="172"/>
      <c r="AR546" s="179"/>
      <c r="AS546" s="174"/>
      <c r="AT546" s="174"/>
      <c r="AU546" s="185"/>
      <c r="AW546" s="186"/>
      <c r="AX546" s="187"/>
      <c r="AY546" s="187"/>
      <c r="AZ546" s="188"/>
      <c r="BA546" s="189"/>
    </row>
    <row r="547" spans="3:53" ht="30" customHeight="1" thickBot="1">
      <c r="C547" s="146"/>
      <c r="D547" s="147"/>
      <c r="E547" s="148"/>
      <c r="F547" s="148"/>
      <c r="G547" s="148"/>
      <c r="H547" s="148"/>
      <c r="I547" s="148"/>
      <c r="J547" s="148"/>
      <c r="K547" s="149"/>
      <c r="L547" s="150"/>
      <c r="M547" s="150"/>
      <c r="N547" s="150"/>
      <c r="O547" s="150"/>
      <c r="P547" s="150"/>
      <c r="Q547" s="150"/>
      <c r="R547" s="150"/>
      <c r="S547" s="150"/>
      <c r="T547" s="150"/>
      <c r="U547" s="150"/>
      <c r="V547" s="150"/>
      <c r="W547" s="150"/>
      <c r="X547" s="150"/>
      <c r="Y547" s="247"/>
      <c r="Z547" s="247"/>
      <c r="AA547" s="247"/>
      <c r="AB547" s="247"/>
      <c r="AC547" s="196"/>
      <c r="AD547" s="197"/>
      <c r="AE547" s="198"/>
      <c r="AF547" s="151"/>
      <c r="AH547" s="143" t="str">
        <f t="shared" si="36"/>
        <v xml:space="preserve"> </v>
      </c>
      <c r="AI547" s="143" t="str">
        <f t="shared" si="37"/>
        <v xml:space="preserve">  </v>
      </c>
      <c r="AJ547" s="141" t="str">
        <f t="shared" si="38"/>
        <v/>
      </c>
      <c r="AK547" s="153"/>
      <c r="AL547" s="153"/>
      <c r="AM547" s="153"/>
      <c r="AN547" s="153"/>
      <c r="AO547" s="154"/>
      <c r="AP547" s="143"/>
      <c r="AQ547" s="143"/>
      <c r="AR547" s="143"/>
      <c r="AS547" s="155"/>
      <c r="AT547" s="155"/>
      <c r="AU547" s="156"/>
      <c r="AW547" s="157"/>
      <c r="AX547" s="158"/>
      <c r="AY547" s="158"/>
      <c r="AZ547" s="158"/>
      <c r="BA547" s="159"/>
    </row>
    <row r="548" spans="3:53" ht="30" customHeight="1">
      <c r="C548" s="160"/>
      <c r="D548" s="161"/>
      <c r="E548" s="148"/>
      <c r="F548" s="148"/>
      <c r="G548" s="148"/>
      <c r="H548" s="148"/>
      <c r="I548" s="148"/>
      <c r="J548" s="148"/>
      <c r="K548" s="149"/>
      <c r="L548" s="150"/>
      <c r="M548" s="150"/>
      <c r="N548" s="150"/>
      <c r="O548" s="150"/>
      <c r="P548" s="150"/>
      <c r="Q548" s="150"/>
      <c r="R548" s="150"/>
      <c r="S548" s="150"/>
      <c r="T548" s="150"/>
      <c r="U548" s="150"/>
      <c r="V548" s="150"/>
      <c r="W548" s="150"/>
      <c r="X548" s="150"/>
      <c r="Y548" s="247"/>
      <c r="Z548" s="247"/>
      <c r="AA548" s="247"/>
      <c r="AB548" s="247"/>
      <c r="AC548" s="196"/>
      <c r="AD548" s="197"/>
      <c r="AE548" s="198"/>
      <c r="AF548" s="151"/>
      <c r="AH548" s="143" t="str">
        <f t="shared" si="36"/>
        <v xml:space="preserve"> </v>
      </c>
      <c r="AI548" s="143" t="str">
        <f t="shared" si="37"/>
        <v xml:space="preserve">  </v>
      </c>
      <c r="AJ548" s="141" t="str">
        <f t="shared" si="38"/>
        <v/>
      </c>
      <c r="AK548" s="142"/>
      <c r="AL548" s="142"/>
      <c r="AM548" s="142"/>
      <c r="AN548" s="142"/>
      <c r="AO548" s="154"/>
      <c r="AP548" s="165"/>
      <c r="AQ548" s="165"/>
      <c r="AR548" s="166"/>
      <c r="AS548" s="140"/>
      <c r="AT548" s="167"/>
      <c r="AU548" s="168"/>
      <c r="AW548" s="169"/>
      <c r="AX548" s="170"/>
      <c r="AY548" s="158"/>
      <c r="AZ548" s="158"/>
      <c r="BA548" s="159"/>
    </row>
    <row r="549" spans="3:53" ht="30" customHeight="1">
      <c r="C549" s="160"/>
      <c r="D549" s="161"/>
      <c r="E549" s="148"/>
      <c r="F549" s="148"/>
      <c r="G549" s="148"/>
      <c r="H549" s="148"/>
      <c r="I549" s="148"/>
      <c r="J549" s="148"/>
      <c r="K549" s="149"/>
      <c r="L549" s="150"/>
      <c r="M549" s="150"/>
      <c r="N549" s="150"/>
      <c r="O549" s="150"/>
      <c r="P549" s="150"/>
      <c r="Q549" s="150"/>
      <c r="R549" s="150"/>
      <c r="S549" s="150"/>
      <c r="T549" s="150"/>
      <c r="U549" s="150"/>
      <c r="V549" s="150"/>
      <c r="W549" s="150"/>
      <c r="X549" s="150"/>
      <c r="Y549" s="247"/>
      <c r="Z549" s="247"/>
      <c r="AA549" s="247"/>
      <c r="AB549" s="247"/>
      <c r="AC549" s="196"/>
      <c r="AD549" s="197"/>
      <c r="AE549" s="198"/>
      <c r="AF549" s="151"/>
      <c r="AH549" s="143" t="str">
        <f t="shared" si="36"/>
        <v xml:space="preserve"> </v>
      </c>
      <c r="AI549" s="143" t="str">
        <f t="shared" si="37"/>
        <v xml:space="preserve">  </v>
      </c>
      <c r="AJ549" s="141" t="str">
        <f t="shared" si="38"/>
        <v/>
      </c>
      <c r="AK549" s="142"/>
      <c r="AL549" s="142"/>
      <c r="AM549" s="142"/>
      <c r="AN549" s="142"/>
      <c r="AO549" s="154"/>
      <c r="AP549" s="171"/>
      <c r="AQ549" s="172"/>
      <c r="AR549" s="172"/>
      <c r="AS549" s="173"/>
      <c r="AT549" s="174"/>
      <c r="AU549" s="174"/>
      <c r="AW549" s="175"/>
      <c r="AX549" s="176"/>
      <c r="AZ549" s="177"/>
      <c r="BA549" s="178"/>
    </row>
    <row r="550" spans="3:53" ht="30" customHeight="1">
      <c r="C550" s="160"/>
      <c r="D550" s="161"/>
      <c r="E550" s="148"/>
      <c r="F550" s="148"/>
      <c r="G550" s="148"/>
      <c r="H550" s="148"/>
      <c r="I550" s="148"/>
      <c r="J550" s="148"/>
      <c r="K550" s="149"/>
      <c r="L550" s="150"/>
      <c r="M550" s="150"/>
      <c r="N550" s="150"/>
      <c r="O550" s="150"/>
      <c r="P550" s="150"/>
      <c r="Q550" s="150"/>
      <c r="R550" s="150"/>
      <c r="S550" s="150"/>
      <c r="T550" s="150"/>
      <c r="U550" s="150"/>
      <c r="V550" s="150"/>
      <c r="W550" s="150"/>
      <c r="X550" s="150"/>
      <c r="Y550" s="247"/>
      <c r="Z550" s="247"/>
      <c r="AA550" s="247"/>
      <c r="AB550" s="247"/>
      <c r="AC550" s="196"/>
      <c r="AD550" s="197"/>
      <c r="AE550" s="198"/>
      <c r="AF550" s="151"/>
      <c r="AH550" s="143" t="str">
        <f t="shared" si="36"/>
        <v xml:space="preserve"> </v>
      </c>
      <c r="AI550" s="143" t="str">
        <f t="shared" si="37"/>
        <v xml:space="preserve">  </v>
      </c>
      <c r="AJ550" s="141" t="str">
        <f t="shared" si="38"/>
        <v/>
      </c>
      <c r="AK550" s="142"/>
      <c r="AL550" s="142"/>
      <c r="AM550" s="142"/>
      <c r="AN550" s="142"/>
      <c r="AO550" s="154"/>
      <c r="AP550" s="171"/>
      <c r="AQ550" s="172"/>
      <c r="AR550" s="179"/>
      <c r="AS550" s="174"/>
      <c r="AT550" s="174"/>
      <c r="AU550" s="156"/>
      <c r="AW550" s="175"/>
      <c r="AX550" s="180"/>
      <c r="AZ550" s="177"/>
      <c r="BA550" s="178"/>
    </row>
    <row r="551" spans="3:53" ht="30" customHeight="1">
      <c r="C551" s="160"/>
      <c r="D551" s="161"/>
      <c r="E551" s="162"/>
      <c r="F551" s="162"/>
      <c r="G551" s="162"/>
      <c r="H551" s="162"/>
      <c r="I551" s="162"/>
      <c r="J551" s="162"/>
      <c r="K551" s="163"/>
      <c r="L551" s="164"/>
      <c r="M551" s="164"/>
      <c r="N551" s="164"/>
      <c r="O551" s="150"/>
      <c r="P551" s="164"/>
      <c r="Q551" s="164"/>
      <c r="R551" s="164"/>
      <c r="S551" s="164"/>
      <c r="T551" s="164"/>
      <c r="U551" s="164"/>
      <c r="V551" s="164"/>
      <c r="W551" s="164"/>
      <c r="X551" s="164"/>
      <c r="Y551" s="247"/>
      <c r="Z551" s="247"/>
      <c r="AA551" s="247"/>
      <c r="AB551" s="247"/>
      <c r="AC551" s="196"/>
      <c r="AD551" s="197"/>
      <c r="AE551" s="198"/>
      <c r="AF551" s="151"/>
      <c r="AH551" s="143" t="str">
        <f t="shared" si="36"/>
        <v xml:space="preserve"> </v>
      </c>
      <c r="AI551" s="143" t="str">
        <f t="shared" si="37"/>
        <v xml:space="preserve">  </v>
      </c>
      <c r="AJ551" s="141" t="str">
        <f t="shared" si="38"/>
        <v/>
      </c>
      <c r="AK551" s="142"/>
      <c r="AL551" s="142"/>
      <c r="AM551" s="142"/>
      <c r="AN551" s="142"/>
      <c r="AO551" s="154"/>
      <c r="AP551" s="171"/>
      <c r="AQ551" s="172"/>
      <c r="AR551" s="179"/>
      <c r="AS551" s="174"/>
      <c r="AT551" s="174"/>
      <c r="AU551" s="156"/>
      <c r="AW551" s="182"/>
      <c r="AZ551" s="177"/>
      <c r="BA551" s="178"/>
    </row>
    <row r="552" spans="3:53" ht="30" customHeight="1">
      <c r="C552" s="160"/>
      <c r="D552" s="161"/>
      <c r="E552" s="148"/>
      <c r="F552" s="148"/>
      <c r="G552" s="148"/>
      <c r="H552" s="148"/>
      <c r="I552" s="148"/>
      <c r="J552" s="148"/>
      <c r="K552" s="149"/>
      <c r="L552" s="150"/>
      <c r="M552" s="150"/>
      <c r="N552" s="150"/>
      <c r="O552" s="150"/>
      <c r="P552" s="150"/>
      <c r="Q552" s="150"/>
      <c r="R552" s="150"/>
      <c r="S552" s="150"/>
      <c r="T552" s="150"/>
      <c r="U552" s="150"/>
      <c r="V552" s="150"/>
      <c r="W552" s="150"/>
      <c r="X552" s="150"/>
      <c r="Y552" s="247"/>
      <c r="Z552" s="247"/>
      <c r="AA552" s="247"/>
      <c r="AB552" s="247"/>
      <c r="AC552" s="196"/>
      <c r="AD552" s="197"/>
      <c r="AE552" s="198"/>
      <c r="AF552" s="151"/>
      <c r="AH552" s="143" t="str">
        <f t="shared" si="36"/>
        <v xml:space="preserve"> </v>
      </c>
      <c r="AI552" s="143" t="str">
        <f t="shared" si="37"/>
        <v xml:space="preserve">  </v>
      </c>
      <c r="AJ552" s="141" t="str">
        <f t="shared" si="38"/>
        <v/>
      </c>
      <c r="AK552" s="142"/>
      <c r="AL552" s="142"/>
      <c r="AM552" s="142"/>
      <c r="AN552" s="142"/>
      <c r="AO552" s="154"/>
      <c r="AP552" s="171"/>
      <c r="AQ552" s="172"/>
      <c r="AR552" s="179"/>
      <c r="AS552" s="174"/>
      <c r="AT552" s="174"/>
      <c r="AU552" s="156"/>
      <c r="AW552" s="182"/>
      <c r="AZ552" s="177"/>
      <c r="BA552" s="178"/>
    </row>
    <row r="553" spans="3:53" ht="30" customHeight="1">
      <c r="C553" s="160"/>
      <c r="D553" s="161"/>
      <c r="E553" s="148"/>
      <c r="F553" s="148"/>
      <c r="G553" s="148"/>
      <c r="H553" s="148"/>
      <c r="I553" s="148"/>
      <c r="J553" s="148"/>
      <c r="K553" s="149"/>
      <c r="L553" s="150"/>
      <c r="M553" s="150"/>
      <c r="N553" s="150"/>
      <c r="O553" s="150"/>
      <c r="P553" s="150"/>
      <c r="Q553" s="150"/>
      <c r="R553" s="150"/>
      <c r="S553" s="150"/>
      <c r="T553" s="150"/>
      <c r="U553" s="150"/>
      <c r="V553" s="150"/>
      <c r="W553" s="150"/>
      <c r="X553" s="150"/>
      <c r="Y553" s="247"/>
      <c r="Z553" s="247"/>
      <c r="AA553" s="247"/>
      <c r="AB553" s="247"/>
      <c r="AC553" s="196"/>
      <c r="AD553" s="197"/>
      <c r="AE553" s="198"/>
      <c r="AF553" s="151"/>
      <c r="AH553" s="143" t="str">
        <f t="shared" si="36"/>
        <v xml:space="preserve"> </v>
      </c>
      <c r="AI553" s="143" t="str">
        <f t="shared" si="37"/>
        <v xml:space="preserve">  </v>
      </c>
      <c r="AJ553" s="141" t="str">
        <f t="shared" si="38"/>
        <v/>
      </c>
      <c r="AK553" s="142"/>
      <c r="AL553" s="142"/>
      <c r="AM553" s="142"/>
      <c r="AN553" s="142"/>
      <c r="AO553" s="154"/>
      <c r="AP553" s="171"/>
      <c r="AQ553" s="172"/>
      <c r="AR553" s="174"/>
      <c r="AS553" s="174"/>
      <c r="AT553" s="174"/>
      <c r="AU553" s="156"/>
      <c r="AW553" s="182"/>
      <c r="AZ553" s="177"/>
      <c r="BA553" s="178"/>
    </row>
    <row r="554" spans="3:53" ht="30" customHeight="1">
      <c r="C554" s="160"/>
      <c r="D554" s="161"/>
      <c r="E554" s="148"/>
      <c r="F554" s="148"/>
      <c r="G554" s="148"/>
      <c r="H554" s="148"/>
      <c r="I554" s="148"/>
      <c r="J554" s="148"/>
      <c r="K554" s="149"/>
      <c r="L554" s="150"/>
      <c r="M554" s="150"/>
      <c r="N554" s="150"/>
      <c r="O554" s="150"/>
      <c r="P554" s="150"/>
      <c r="Q554" s="150"/>
      <c r="R554" s="150"/>
      <c r="S554" s="150"/>
      <c r="T554" s="150"/>
      <c r="U554" s="150"/>
      <c r="V554" s="150"/>
      <c r="W554" s="150"/>
      <c r="X554" s="150"/>
      <c r="Y554" s="247"/>
      <c r="Z554" s="247"/>
      <c r="AA554" s="247"/>
      <c r="AB554" s="247"/>
      <c r="AC554" s="196"/>
      <c r="AD554" s="197"/>
      <c r="AE554" s="198"/>
      <c r="AF554" s="151"/>
      <c r="AH554" s="143" t="str">
        <f t="shared" si="36"/>
        <v xml:space="preserve"> </v>
      </c>
      <c r="AI554" s="143" t="str">
        <f t="shared" si="37"/>
        <v xml:space="preserve">  </v>
      </c>
      <c r="AJ554" s="141" t="str">
        <f t="shared" si="38"/>
        <v/>
      </c>
      <c r="AK554" s="142"/>
      <c r="AL554" s="142"/>
      <c r="AM554" s="142"/>
      <c r="AN554" s="142"/>
      <c r="AO554" s="154"/>
      <c r="AP554" s="171"/>
      <c r="AQ554" s="172"/>
      <c r="AR554" s="179"/>
      <c r="AS554" s="174"/>
      <c r="AT554" s="174"/>
      <c r="AU554" s="156"/>
      <c r="AW554" s="182"/>
      <c r="AZ554" s="177"/>
      <c r="BA554" s="178"/>
    </row>
    <row r="555" spans="3:53" ht="30" customHeight="1">
      <c r="C555" s="160"/>
      <c r="D555" s="161"/>
      <c r="E555" s="148"/>
      <c r="F555" s="148"/>
      <c r="G555" s="148"/>
      <c r="H555" s="148"/>
      <c r="I555" s="148"/>
      <c r="J555" s="148"/>
      <c r="K555" s="149"/>
      <c r="L555" s="150"/>
      <c r="M555" s="150"/>
      <c r="N555" s="150"/>
      <c r="O555" s="150"/>
      <c r="P555" s="150"/>
      <c r="Q555" s="150"/>
      <c r="R555" s="150"/>
      <c r="S555" s="150"/>
      <c r="T555" s="150"/>
      <c r="U555" s="150"/>
      <c r="V555" s="150"/>
      <c r="W555" s="150"/>
      <c r="X555" s="150"/>
      <c r="Y555" s="247"/>
      <c r="Z555" s="247"/>
      <c r="AA555" s="247"/>
      <c r="AB555" s="247"/>
      <c r="AC555" s="196"/>
      <c r="AD555" s="197"/>
      <c r="AE555" s="198"/>
      <c r="AF555" s="151"/>
      <c r="AH555" s="143" t="str">
        <f t="shared" si="36"/>
        <v xml:space="preserve"> </v>
      </c>
      <c r="AI555" s="143" t="str">
        <f t="shared" si="37"/>
        <v xml:space="preserve">  </v>
      </c>
      <c r="AJ555" s="141" t="str">
        <f t="shared" si="38"/>
        <v/>
      </c>
      <c r="AK555" s="142"/>
      <c r="AL555" s="142"/>
      <c r="AM555" s="142"/>
      <c r="AN555" s="142"/>
      <c r="AO555" s="154"/>
      <c r="AP555" s="171"/>
      <c r="AQ555" s="172"/>
      <c r="AR555" s="179"/>
      <c r="AS555" s="174"/>
      <c r="AT555" s="174"/>
      <c r="AU555" s="156"/>
      <c r="AW555" s="182"/>
      <c r="AZ555" s="177"/>
      <c r="BA555" s="178"/>
    </row>
    <row r="556" spans="3:53" ht="30" customHeight="1" thickBot="1">
      <c r="C556" s="160"/>
      <c r="D556" s="161"/>
      <c r="E556" s="148"/>
      <c r="F556" s="148"/>
      <c r="G556" s="148"/>
      <c r="H556" s="148"/>
      <c r="I556" s="148"/>
      <c r="J556" s="148"/>
      <c r="K556" s="149"/>
      <c r="L556" s="150"/>
      <c r="M556" s="150"/>
      <c r="N556" s="150"/>
      <c r="O556" s="150"/>
      <c r="P556" s="150"/>
      <c r="Q556" s="150"/>
      <c r="R556" s="150"/>
      <c r="S556" s="150"/>
      <c r="T556" s="150"/>
      <c r="U556" s="150"/>
      <c r="V556" s="150"/>
      <c r="W556" s="150"/>
      <c r="X556" s="150"/>
      <c r="Y556" s="247"/>
      <c r="Z556" s="247"/>
      <c r="AA556" s="247"/>
      <c r="AB556" s="247"/>
      <c r="AC556" s="196"/>
      <c r="AD556" s="197"/>
      <c r="AE556" s="198"/>
      <c r="AF556" s="151"/>
      <c r="AH556" s="143" t="str">
        <f t="shared" si="36"/>
        <v xml:space="preserve"> </v>
      </c>
      <c r="AI556" s="143" t="str">
        <f t="shared" si="37"/>
        <v xml:space="preserve">  </v>
      </c>
      <c r="AJ556" s="141" t="str">
        <f t="shared" si="38"/>
        <v/>
      </c>
      <c r="AK556" s="183"/>
      <c r="AL556" s="183"/>
      <c r="AM556" s="183"/>
      <c r="AN556" s="183"/>
      <c r="AO556" s="184"/>
      <c r="AP556" s="171"/>
      <c r="AQ556" s="172"/>
      <c r="AR556" s="179"/>
      <c r="AS556" s="174"/>
      <c r="AT556" s="174"/>
      <c r="AU556" s="185"/>
      <c r="AW556" s="186"/>
      <c r="AX556" s="187"/>
      <c r="AY556" s="187"/>
      <c r="AZ556" s="188"/>
      <c r="BA556" s="189"/>
    </row>
    <row r="557" spans="3:53" ht="30" customHeight="1" thickBot="1">
      <c r="C557" s="146"/>
      <c r="D557" s="147"/>
      <c r="E557" s="148"/>
      <c r="F557" s="148"/>
      <c r="G557" s="148"/>
      <c r="H557" s="148"/>
      <c r="I557" s="148"/>
      <c r="J557" s="148"/>
      <c r="K557" s="149"/>
      <c r="L557" s="150"/>
      <c r="M557" s="150"/>
      <c r="N557" s="150"/>
      <c r="O557" s="150"/>
      <c r="P557" s="150"/>
      <c r="Q557" s="150"/>
      <c r="R557" s="150"/>
      <c r="S557" s="150"/>
      <c r="T557" s="150"/>
      <c r="U557" s="150"/>
      <c r="V557" s="150"/>
      <c r="W557" s="150"/>
      <c r="X557" s="150"/>
      <c r="Y557" s="247"/>
      <c r="Z557" s="247"/>
      <c r="AA557" s="247"/>
      <c r="AB557" s="247"/>
      <c r="AC557" s="196"/>
      <c r="AD557" s="197"/>
      <c r="AE557" s="198"/>
      <c r="AF557" s="151"/>
      <c r="AH557" s="143" t="str">
        <f t="shared" si="36"/>
        <v xml:space="preserve"> </v>
      </c>
      <c r="AI557" s="143" t="str">
        <f t="shared" si="37"/>
        <v xml:space="preserve">  </v>
      </c>
      <c r="AJ557" s="141" t="str">
        <f t="shared" si="38"/>
        <v/>
      </c>
      <c r="AK557" s="153"/>
      <c r="AL557" s="153"/>
      <c r="AM557" s="153"/>
      <c r="AN557" s="153"/>
      <c r="AO557" s="154"/>
      <c r="AP557" s="143"/>
      <c r="AQ557" s="143"/>
      <c r="AR557" s="143"/>
      <c r="AS557" s="155"/>
      <c r="AT557" s="155"/>
      <c r="AU557" s="156"/>
      <c r="AW557" s="157"/>
      <c r="AX557" s="158"/>
      <c r="AY557" s="158"/>
      <c r="AZ557" s="158"/>
      <c r="BA557" s="159"/>
    </row>
    <row r="558" spans="3:53" ht="30" customHeight="1">
      <c r="C558" s="160"/>
      <c r="D558" s="161"/>
      <c r="E558" s="148"/>
      <c r="F558" s="148"/>
      <c r="G558" s="148"/>
      <c r="H558" s="148"/>
      <c r="I558" s="148"/>
      <c r="J558" s="148"/>
      <c r="K558" s="149"/>
      <c r="L558" s="150"/>
      <c r="M558" s="150"/>
      <c r="N558" s="150"/>
      <c r="O558" s="150"/>
      <c r="P558" s="150"/>
      <c r="Q558" s="150"/>
      <c r="R558" s="150"/>
      <c r="S558" s="150"/>
      <c r="T558" s="150"/>
      <c r="U558" s="150"/>
      <c r="V558" s="150"/>
      <c r="W558" s="150"/>
      <c r="X558" s="150"/>
      <c r="Y558" s="247"/>
      <c r="Z558" s="247"/>
      <c r="AA558" s="247"/>
      <c r="AB558" s="247"/>
      <c r="AC558" s="196"/>
      <c r="AD558" s="197"/>
      <c r="AE558" s="198"/>
      <c r="AF558" s="151"/>
      <c r="AH558" s="143" t="str">
        <f t="shared" si="36"/>
        <v xml:space="preserve"> </v>
      </c>
      <c r="AI558" s="143" t="str">
        <f t="shared" si="37"/>
        <v xml:space="preserve">  </v>
      </c>
      <c r="AJ558" s="141" t="str">
        <f t="shared" si="38"/>
        <v/>
      </c>
      <c r="AK558" s="142"/>
      <c r="AL558" s="142"/>
      <c r="AM558" s="142"/>
      <c r="AN558" s="142"/>
      <c r="AO558" s="154"/>
      <c r="AP558" s="165"/>
      <c r="AQ558" s="165"/>
      <c r="AR558" s="166"/>
      <c r="AS558" s="140"/>
      <c r="AT558" s="167"/>
      <c r="AU558" s="168"/>
      <c r="AW558" s="169"/>
      <c r="AX558" s="170"/>
      <c r="AY558" s="158"/>
      <c r="AZ558" s="158"/>
      <c r="BA558" s="159"/>
    </row>
    <row r="559" spans="3:53" ht="30" customHeight="1">
      <c r="C559" s="160"/>
      <c r="D559" s="161"/>
      <c r="E559" s="148"/>
      <c r="F559" s="148"/>
      <c r="G559" s="148"/>
      <c r="H559" s="148"/>
      <c r="I559" s="148"/>
      <c r="J559" s="148"/>
      <c r="K559" s="149"/>
      <c r="L559" s="150"/>
      <c r="M559" s="150"/>
      <c r="N559" s="150"/>
      <c r="O559" s="150"/>
      <c r="P559" s="150"/>
      <c r="Q559" s="150"/>
      <c r="R559" s="150"/>
      <c r="S559" s="150"/>
      <c r="T559" s="150"/>
      <c r="U559" s="150"/>
      <c r="V559" s="150"/>
      <c r="W559" s="150"/>
      <c r="X559" s="150"/>
      <c r="Y559" s="247"/>
      <c r="Z559" s="247"/>
      <c r="AA559" s="247"/>
      <c r="AB559" s="247"/>
      <c r="AC559" s="196"/>
      <c r="AD559" s="197"/>
      <c r="AE559" s="198"/>
      <c r="AF559" s="151"/>
      <c r="AH559" s="143" t="str">
        <f t="shared" si="36"/>
        <v xml:space="preserve"> </v>
      </c>
      <c r="AI559" s="143" t="str">
        <f t="shared" si="37"/>
        <v xml:space="preserve">  </v>
      </c>
      <c r="AJ559" s="141" t="str">
        <f t="shared" si="38"/>
        <v/>
      </c>
      <c r="AK559" s="142"/>
      <c r="AL559" s="142"/>
      <c r="AM559" s="142"/>
      <c r="AN559" s="142"/>
      <c r="AO559" s="154"/>
      <c r="AP559" s="171"/>
      <c r="AQ559" s="172"/>
      <c r="AR559" s="172"/>
      <c r="AS559" s="173"/>
      <c r="AT559" s="174"/>
      <c r="AU559" s="174"/>
      <c r="AW559" s="175"/>
      <c r="AX559" s="176"/>
      <c r="AZ559" s="177"/>
      <c r="BA559" s="178"/>
    </row>
    <row r="560" spans="3:53" ht="30" customHeight="1">
      <c r="C560" s="160"/>
      <c r="D560" s="161"/>
      <c r="E560" s="148"/>
      <c r="F560" s="148"/>
      <c r="G560" s="148"/>
      <c r="H560" s="148"/>
      <c r="I560" s="148"/>
      <c r="J560" s="148"/>
      <c r="K560" s="149"/>
      <c r="L560" s="150"/>
      <c r="M560" s="150"/>
      <c r="N560" s="150"/>
      <c r="O560" s="150"/>
      <c r="P560" s="150"/>
      <c r="Q560" s="150"/>
      <c r="R560" s="150"/>
      <c r="S560" s="150"/>
      <c r="T560" s="150"/>
      <c r="U560" s="150"/>
      <c r="V560" s="150"/>
      <c r="W560" s="150"/>
      <c r="X560" s="150"/>
      <c r="Y560" s="247"/>
      <c r="Z560" s="247"/>
      <c r="AA560" s="247"/>
      <c r="AB560" s="247"/>
      <c r="AC560" s="196"/>
      <c r="AD560" s="197"/>
      <c r="AE560" s="198"/>
      <c r="AF560" s="151"/>
      <c r="AH560" s="143" t="str">
        <f t="shared" si="36"/>
        <v xml:space="preserve"> </v>
      </c>
      <c r="AI560" s="143" t="str">
        <f t="shared" si="37"/>
        <v xml:space="preserve">  </v>
      </c>
      <c r="AJ560" s="141" t="str">
        <f t="shared" si="38"/>
        <v/>
      </c>
      <c r="AK560" s="142"/>
      <c r="AL560" s="142"/>
      <c r="AM560" s="142"/>
      <c r="AN560" s="142"/>
      <c r="AO560" s="154"/>
      <c r="AP560" s="171"/>
      <c r="AQ560" s="172"/>
      <c r="AR560" s="179"/>
      <c r="AS560" s="174"/>
      <c r="AT560" s="174"/>
      <c r="AU560" s="156"/>
      <c r="AW560" s="175"/>
      <c r="AX560" s="180"/>
      <c r="AZ560" s="177"/>
      <c r="BA560" s="178"/>
    </row>
    <row r="561" spans="3:53" ht="30" customHeight="1">
      <c r="C561" s="160"/>
      <c r="D561" s="161"/>
      <c r="E561" s="148"/>
      <c r="F561" s="148"/>
      <c r="G561" s="148"/>
      <c r="H561" s="148"/>
      <c r="I561" s="148"/>
      <c r="J561" s="148"/>
      <c r="K561" s="149"/>
      <c r="L561" s="150"/>
      <c r="M561" s="150"/>
      <c r="N561" s="150"/>
      <c r="O561" s="150"/>
      <c r="P561" s="150"/>
      <c r="Q561" s="150"/>
      <c r="R561" s="150"/>
      <c r="S561" s="150"/>
      <c r="T561" s="150"/>
      <c r="U561" s="150"/>
      <c r="V561" s="150"/>
      <c r="W561" s="150"/>
      <c r="X561" s="150"/>
      <c r="Y561" s="247"/>
      <c r="Z561" s="247"/>
      <c r="AA561" s="247"/>
      <c r="AB561" s="247"/>
      <c r="AC561" s="196"/>
      <c r="AD561" s="197"/>
      <c r="AE561" s="198"/>
      <c r="AF561" s="151"/>
      <c r="AH561" s="143" t="str">
        <f t="shared" si="36"/>
        <v xml:space="preserve"> </v>
      </c>
      <c r="AI561" s="143" t="str">
        <f t="shared" si="37"/>
        <v xml:space="preserve">  </v>
      </c>
      <c r="AJ561" s="141" t="str">
        <f t="shared" si="38"/>
        <v/>
      </c>
      <c r="AK561" s="142"/>
      <c r="AL561" s="142"/>
      <c r="AM561" s="142"/>
      <c r="AN561" s="142"/>
      <c r="AO561" s="154"/>
      <c r="AP561" s="171"/>
      <c r="AQ561" s="172"/>
      <c r="AR561" s="179"/>
      <c r="AS561" s="174"/>
      <c r="AT561" s="174"/>
      <c r="AU561" s="156"/>
      <c r="AW561" s="182"/>
      <c r="AZ561" s="177"/>
      <c r="BA561" s="178"/>
    </row>
    <row r="562" spans="3:53" ht="30" customHeight="1">
      <c r="C562" s="160"/>
      <c r="D562" s="161"/>
      <c r="E562" s="148"/>
      <c r="F562" s="148"/>
      <c r="G562" s="148"/>
      <c r="H562" s="148"/>
      <c r="I562" s="148"/>
      <c r="J562" s="148"/>
      <c r="K562" s="149"/>
      <c r="L562" s="150"/>
      <c r="M562" s="150"/>
      <c r="N562" s="150"/>
      <c r="O562" s="150"/>
      <c r="P562" s="150"/>
      <c r="Q562" s="150"/>
      <c r="R562" s="150"/>
      <c r="S562" s="150"/>
      <c r="T562" s="150"/>
      <c r="U562" s="150"/>
      <c r="V562" s="150"/>
      <c r="W562" s="150"/>
      <c r="X562" s="150"/>
      <c r="Y562" s="247"/>
      <c r="Z562" s="247"/>
      <c r="AA562" s="247"/>
      <c r="AB562" s="247"/>
      <c r="AC562" s="196"/>
      <c r="AD562" s="197"/>
      <c r="AE562" s="198"/>
      <c r="AF562" s="151"/>
      <c r="AH562" s="143" t="str">
        <f t="shared" si="36"/>
        <v xml:space="preserve"> </v>
      </c>
      <c r="AI562" s="143" t="str">
        <f t="shared" si="37"/>
        <v xml:space="preserve">  </v>
      </c>
      <c r="AJ562" s="141" t="str">
        <f t="shared" si="38"/>
        <v/>
      </c>
      <c r="AK562" s="142"/>
      <c r="AL562" s="142"/>
      <c r="AM562" s="142"/>
      <c r="AN562" s="142"/>
      <c r="AO562" s="154"/>
      <c r="AP562" s="171"/>
      <c r="AQ562" s="172"/>
      <c r="AR562" s="179"/>
      <c r="AS562" s="174"/>
      <c r="AT562" s="174"/>
      <c r="AU562" s="156"/>
      <c r="AW562" s="182"/>
      <c r="AZ562" s="177"/>
      <c r="BA562" s="178"/>
    </row>
    <row r="563" spans="3:53" ht="30" customHeight="1">
      <c r="C563" s="160"/>
      <c r="D563" s="161"/>
      <c r="E563" s="148"/>
      <c r="F563" s="148"/>
      <c r="G563" s="148"/>
      <c r="H563" s="148"/>
      <c r="I563" s="148"/>
      <c r="J563" s="148"/>
      <c r="K563" s="149"/>
      <c r="L563" s="150"/>
      <c r="M563" s="150"/>
      <c r="N563" s="150"/>
      <c r="O563" s="150"/>
      <c r="P563" s="150"/>
      <c r="Q563" s="150"/>
      <c r="R563" s="150"/>
      <c r="S563" s="150"/>
      <c r="T563" s="150"/>
      <c r="U563" s="150"/>
      <c r="V563" s="150"/>
      <c r="W563" s="150"/>
      <c r="X563" s="150"/>
      <c r="Y563" s="247"/>
      <c r="Z563" s="247"/>
      <c r="AA563" s="247"/>
      <c r="AB563" s="247"/>
      <c r="AC563" s="196"/>
      <c r="AD563" s="197"/>
      <c r="AE563" s="198"/>
      <c r="AF563" s="151"/>
      <c r="AH563" s="143" t="str">
        <f t="shared" si="36"/>
        <v xml:space="preserve"> </v>
      </c>
      <c r="AI563" s="143" t="str">
        <f t="shared" si="37"/>
        <v xml:space="preserve">  </v>
      </c>
      <c r="AJ563" s="141" t="str">
        <f t="shared" si="38"/>
        <v/>
      </c>
      <c r="AK563" s="142"/>
      <c r="AL563" s="142"/>
      <c r="AM563" s="142"/>
      <c r="AN563" s="142"/>
      <c r="AO563" s="154"/>
      <c r="AP563" s="171"/>
      <c r="AQ563" s="172"/>
      <c r="AR563" s="174"/>
      <c r="AS563" s="174"/>
      <c r="AT563" s="174"/>
      <c r="AU563" s="156"/>
      <c r="AW563" s="182"/>
      <c r="AZ563" s="177"/>
      <c r="BA563" s="178"/>
    </row>
    <row r="564" spans="3:53" ht="30" customHeight="1">
      <c r="C564" s="160"/>
      <c r="D564" s="161"/>
      <c r="E564" s="162"/>
      <c r="F564" s="162"/>
      <c r="G564" s="162"/>
      <c r="H564" s="162"/>
      <c r="I564" s="162"/>
      <c r="J564" s="162"/>
      <c r="K564" s="163"/>
      <c r="L564" s="164"/>
      <c r="M564" s="164"/>
      <c r="N564" s="164"/>
      <c r="O564" s="150"/>
      <c r="P564" s="164"/>
      <c r="Q564" s="164"/>
      <c r="R564" s="164"/>
      <c r="S564" s="164"/>
      <c r="T564" s="164"/>
      <c r="U564" s="164"/>
      <c r="V564" s="164"/>
      <c r="W564" s="164"/>
      <c r="X564" s="164"/>
      <c r="Y564" s="247"/>
      <c r="Z564" s="247"/>
      <c r="AA564" s="247"/>
      <c r="AB564" s="247"/>
      <c r="AC564" s="196"/>
      <c r="AD564" s="197"/>
      <c r="AE564" s="198"/>
      <c r="AF564" s="151"/>
      <c r="AH564" s="143" t="str">
        <f t="shared" si="36"/>
        <v xml:space="preserve"> </v>
      </c>
      <c r="AI564" s="143" t="str">
        <f t="shared" si="37"/>
        <v xml:space="preserve">  </v>
      </c>
      <c r="AJ564" s="141" t="str">
        <f t="shared" si="38"/>
        <v/>
      </c>
      <c r="AK564" s="142"/>
      <c r="AL564" s="142"/>
      <c r="AM564" s="142"/>
      <c r="AN564" s="142"/>
      <c r="AO564" s="154"/>
      <c r="AP564" s="171"/>
      <c r="AQ564" s="172"/>
      <c r="AR564" s="179"/>
      <c r="AS564" s="174"/>
      <c r="AT564" s="174"/>
      <c r="AU564" s="156"/>
      <c r="AW564" s="182"/>
      <c r="AZ564" s="177"/>
      <c r="BA564" s="178"/>
    </row>
    <row r="565" spans="3:53" ht="30" customHeight="1">
      <c r="C565" s="160"/>
      <c r="D565" s="161"/>
      <c r="E565" s="148"/>
      <c r="F565" s="148"/>
      <c r="G565" s="148"/>
      <c r="H565" s="148"/>
      <c r="I565" s="148"/>
      <c r="J565" s="148"/>
      <c r="K565" s="149"/>
      <c r="L565" s="150"/>
      <c r="M565" s="150"/>
      <c r="N565" s="150"/>
      <c r="O565" s="150"/>
      <c r="P565" s="150"/>
      <c r="Q565" s="150"/>
      <c r="R565" s="150"/>
      <c r="S565" s="150"/>
      <c r="T565" s="150"/>
      <c r="U565" s="150"/>
      <c r="V565" s="150"/>
      <c r="W565" s="150"/>
      <c r="X565" s="150"/>
      <c r="Y565" s="247"/>
      <c r="Z565" s="247"/>
      <c r="AA565" s="247"/>
      <c r="AB565" s="247"/>
      <c r="AC565" s="196"/>
      <c r="AD565" s="197"/>
      <c r="AE565" s="198"/>
      <c r="AF565" s="151"/>
      <c r="AH565" s="143" t="str">
        <f t="shared" si="36"/>
        <v xml:space="preserve"> </v>
      </c>
      <c r="AI565" s="143" t="str">
        <f t="shared" si="37"/>
        <v xml:space="preserve">  </v>
      </c>
      <c r="AJ565" s="141" t="str">
        <f t="shared" si="38"/>
        <v/>
      </c>
      <c r="AK565" s="142"/>
      <c r="AL565" s="142"/>
      <c r="AM565" s="142"/>
      <c r="AN565" s="142"/>
      <c r="AO565" s="154"/>
      <c r="AP565" s="171"/>
      <c r="AQ565" s="172"/>
      <c r="AR565" s="179"/>
      <c r="AS565" s="174"/>
      <c r="AT565" s="174"/>
      <c r="AU565" s="156"/>
      <c r="AW565" s="182"/>
      <c r="AZ565" s="177"/>
      <c r="BA565" s="178"/>
    </row>
    <row r="566" spans="3:53" ht="30" customHeight="1" thickBot="1">
      <c r="C566" s="160"/>
      <c r="D566" s="161"/>
      <c r="E566" s="148"/>
      <c r="F566" s="148"/>
      <c r="G566" s="148"/>
      <c r="H566" s="148"/>
      <c r="I566" s="148"/>
      <c r="J566" s="148"/>
      <c r="K566" s="149"/>
      <c r="L566" s="150"/>
      <c r="M566" s="150"/>
      <c r="N566" s="150"/>
      <c r="O566" s="150"/>
      <c r="P566" s="150"/>
      <c r="Q566" s="150"/>
      <c r="R566" s="150"/>
      <c r="S566" s="150"/>
      <c r="T566" s="150"/>
      <c r="U566" s="150"/>
      <c r="V566" s="150"/>
      <c r="W566" s="150"/>
      <c r="X566" s="150"/>
      <c r="Y566" s="247"/>
      <c r="Z566" s="247"/>
      <c r="AA566" s="247"/>
      <c r="AB566" s="247"/>
      <c r="AC566" s="196"/>
      <c r="AD566" s="197"/>
      <c r="AE566" s="198"/>
      <c r="AF566" s="151"/>
      <c r="AH566" s="143" t="str">
        <f t="shared" si="36"/>
        <v xml:space="preserve"> </v>
      </c>
      <c r="AI566" s="143" t="str">
        <f t="shared" si="37"/>
        <v xml:space="preserve">  </v>
      </c>
      <c r="AJ566" s="141" t="str">
        <f t="shared" si="38"/>
        <v/>
      </c>
      <c r="AK566" s="183"/>
      <c r="AL566" s="183"/>
      <c r="AM566" s="183"/>
      <c r="AN566" s="183"/>
      <c r="AO566" s="184"/>
      <c r="AP566" s="171"/>
      <c r="AQ566" s="172"/>
      <c r="AR566" s="179"/>
      <c r="AS566" s="174"/>
      <c r="AT566" s="174"/>
      <c r="AU566" s="185"/>
      <c r="AW566" s="186"/>
      <c r="AX566" s="187"/>
      <c r="AY566" s="187"/>
      <c r="AZ566" s="188"/>
      <c r="BA566" s="189"/>
    </row>
    <row r="567" spans="3:53" ht="30" customHeight="1" thickBot="1">
      <c r="C567" s="146"/>
      <c r="D567" s="147"/>
      <c r="E567" s="148"/>
      <c r="F567" s="148"/>
      <c r="G567" s="148"/>
      <c r="H567" s="148"/>
      <c r="I567" s="148"/>
      <c r="J567" s="148"/>
      <c r="K567" s="149"/>
      <c r="L567" s="150"/>
      <c r="M567" s="150"/>
      <c r="N567" s="150"/>
      <c r="O567" s="150"/>
      <c r="P567" s="150"/>
      <c r="Q567" s="150"/>
      <c r="R567" s="150"/>
      <c r="S567" s="150"/>
      <c r="T567" s="150"/>
      <c r="U567" s="150"/>
      <c r="V567" s="150"/>
      <c r="W567" s="150"/>
      <c r="X567" s="150"/>
      <c r="Y567" s="247"/>
      <c r="Z567" s="247"/>
      <c r="AA567" s="247"/>
      <c r="AB567" s="247"/>
      <c r="AC567" s="196"/>
      <c r="AD567" s="197"/>
      <c r="AE567" s="198"/>
      <c r="AF567" s="151"/>
      <c r="AH567" s="143" t="str">
        <f t="shared" si="36"/>
        <v xml:space="preserve"> </v>
      </c>
      <c r="AI567" s="143" t="str">
        <f t="shared" si="37"/>
        <v xml:space="preserve">  </v>
      </c>
      <c r="AJ567" s="141" t="str">
        <f t="shared" si="38"/>
        <v/>
      </c>
      <c r="AK567" s="153"/>
      <c r="AL567" s="153"/>
      <c r="AM567" s="153"/>
      <c r="AN567" s="153"/>
      <c r="AO567" s="154"/>
      <c r="AP567" s="143"/>
      <c r="AQ567" s="143"/>
      <c r="AR567" s="143"/>
      <c r="AS567" s="155"/>
      <c r="AT567" s="155"/>
      <c r="AU567" s="156"/>
      <c r="AW567" s="157"/>
      <c r="AX567" s="158"/>
      <c r="AY567" s="158"/>
      <c r="AZ567" s="158"/>
      <c r="BA567" s="159"/>
    </row>
    <row r="568" spans="3:53" ht="30" customHeight="1">
      <c r="C568" s="160"/>
      <c r="D568" s="161"/>
      <c r="E568" s="148"/>
      <c r="F568" s="148"/>
      <c r="G568" s="148"/>
      <c r="H568" s="148"/>
      <c r="I568" s="148"/>
      <c r="J568" s="148"/>
      <c r="K568" s="149"/>
      <c r="L568" s="150"/>
      <c r="M568" s="150"/>
      <c r="N568" s="150"/>
      <c r="O568" s="150"/>
      <c r="P568" s="150"/>
      <c r="Q568" s="150"/>
      <c r="R568" s="150"/>
      <c r="S568" s="150"/>
      <c r="T568" s="150"/>
      <c r="U568" s="150"/>
      <c r="V568" s="150"/>
      <c r="W568" s="150"/>
      <c r="X568" s="150"/>
      <c r="Y568" s="247"/>
      <c r="Z568" s="247"/>
      <c r="AA568" s="247"/>
      <c r="AB568" s="247"/>
      <c r="AC568" s="196"/>
      <c r="AD568" s="197"/>
      <c r="AE568" s="198"/>
      <c r="AF568" s="151"/>
      <c r="AH568" s="143" t="str">
        <f t="shared" si="36"/>
        <v xml:space="preserve"> </v>
      </c>
      <c r="AI568" s="143" t="str">
        <f t="shared" si="37"/>
        <v xml:space="preserve">  </v>
      </c>
      <c r="AJ568" s="141" t="str">
        <f t="shared" si="38"/>
        <v/>
      </c>
      <c r="AK568" s="142"/>
      <c r="AL568" s="142"/>
      <c r="AM568" s="142"/>
      <c r="AN568" s="142"/>
      <c r="AO568" s="154"/>
      <c r="AP568" s="165"/>
      <c r="AQ568" s="165"/>
      <c r="AR568" s="166"/>
      <c r="AS568" s="140"/>
      <c r="AT568" s="167"/>
      <c r="AU568" s="168"/>
      <c r="AW568" s="169"/>
      <c r="AX568" s="170"/>
      <c r="AY568" s="158"/>
      <c r="AZ568" s="158"/>
      <c r="BA568" s="159"/>
    </row>
    <row r="569" spans="3:53" ht="30" customHeight="1">
      <c r="C569" s="160"/>
      <c r="D569" s="161"/>
      <c r="E569" s="148"/>
      <c r="F569" s="148"/>
      <c r="G569" s="148"/>
      <c r="H569" s="148"/>
      <c r="I569" s="148"/>
      <c r="J569" s="148"/>
      <c r="K569" s="149"/>
      <c r="L569" s="150"/>
      <c r="M569" s="150"/>
      <c r="N569" s="150"/>
      <c r="O569" s="150"/>
      <c r="P569" s="150"/>
      <c r="Q569" s="150"/>
      <c r="R569" s="150"/>
      <c r="S569" s="150"/>
      <c r="T569" s="150"/>
      <c r="U569" s="150"/>
      <c r="V569" s="150"/>
      <c r="W569" s="150"/>
      <c r="X569" s="150"/>
      <c r="Y569" s="247"/>
      <c r="Z569" s="247"/>
      <c r="AA569" s="247"/>
      <c r="AB569" s="247"/>
      <c r="AC569" s="196"/>
      <c r="AD569" s="197"/>
      <c r="AE569" s="198"/>
      <c r="AF569" s="151"/>
      <c r="AH569" s="143" t="str">
        <f t="shared" si="36"/>
        <v xml:space="preserve"> </v>
      </c>
      <c r="AI569" s="143" t="str">
        <f t="shared" si="37"/>
        <v xml:space="preserve">  </v>
      </c>
      <c r="AJ569" s="141" t="str">
        <f t="shared" si="38"/>
        <v/>
      </c>
      <c r="AK569" s="142"/>
      <c r="AL569" s="142"/>
      <c r="AM569" s="142"/>
      <c r="AN569" s="142"/>
      <c r="AO569" s="154"/>
      <c r="AP569" s="171"/>
      <c r="AQ569" s="172"/>
      <c r="AR569" s="172"/>
      <c r="AS569" s="173"/>
      <c r="AT569" s="174"/>
      <c r="AU569" s="174"/>
      <c r="AW569" s="175"/>
      <c r="AX569" s="176"/>
      <c r="AZ569" s="177"/>
      <c r="BA569" s="178"/>
    </row>
    <row r="570" spans="3:53" ht="30" customHeight="1">
      <c r="C570" s="160"/>
      <c r="D570" s="161"/>
      <c r="E570" s="148"/>
      <c r="F570" s="148"/>
      <c r="G570" s="148"/>
      <c r="H570" s="148"/>
      <c r="I570" s="148"/>
      <c r="J570" s="148"/>
      <c r="K570" s="149"/>
      <c r="L570" s="150"/>
      <c r="M570" s="150"/>
      <c r="N570" s="150"/>
      <c r="O570" s="150"/>
      <c r="P570" s="150"/>
      <c r="Q570" s="150"/>
      <c r="R570" s="150"/>
      <c r="S570" s="150"/>
      <c r="T570" s="150"/>
      <c r="U570" s="150"/>
      <c r="V570" s="150"/>
      <c r="W570" s="150"/>
      <c r="X570" s="150"/>
      <c r="Y570" s="247"/>
      <c r="Z570" s="247"/>
      <c r="AA570" s="247"/>
      <c r="AB570" s="247"/>
      <c r="AC570" s="196"/>
      <c r="AD570" s="197"/>
      <c r="AE570" s="198"/>
      <c r="AF570" s="151"/>
      <c r="AH570" s="143" t="str">
        <f t="shared" si="36"/>
        <v xml:space="preserve"> </v>
      </c>
      <c r="AI570" s="143" t="str">
        <f t="shared" si="37"/>
        <v xml:space="preserve">  </v>
      </c>
      <c r="AJ570" s="141" t="str">
        <f t="shared" si="38"/>
        <v/>
      </c>
      <c r="AK570" s="142"/>
      <c r="AL570" s="142"/>
      <c r="AM570" s="142"/>
      <c r="AN570" s="142"/>
      <c r="AO570" s="154"/>
      <c r="AP570" s="171"/>
      <c r="AQ570" s="172"/>
      <c r="AR570" s="179"/>
      <c r="AS570" s="174"/>
      <c r="AT570" s="174"/>
      <c r="AU570" s="156"/>
      <c r="AW570" s="175"/>
      <c r="AX570" s="180"/>
      <c r="AZ570" s="177"/>
      <c r="BA570" s="178"/>
    </row>
    <row r="571" spans="3:53" ht="30" customHeight="1">
      <c r="C571" s="160"/>
      <c r="D571" s="161"/>
      <c r="E571" s="148"/>
      <c r="F571" s="148"/>
      <c r="G571" s="148"/>
      <c r="H571" s="148"/>
      <c r="I571" s="148"/>
      <c r="J571" s="148"/>
      <c r="K571" s="149"/>
      <c r="L571" s="150"/>
      <c r="M571" s="150"/>
      <c r="N571" s="150"/>
      <c r="O571" s="150"/>
      <c r="P571" s="150"/>
      <c r="Q571" s="150"/>
      <c r="R571" s="150"/>
      <c r="S571" s="150"/>
      <c r="T571" s="150"/>
      <c r="U571" s="150"/>
      <c r="V571" s="150"/>
      <c r="W571" s="150"/>
      <c r="X571" s="150"/>
      <c r="Y571" s="247"/>
      <c r="Z571" s="247"/>
      <c r="AA571" s="247"/>
      <c r="AB571" s="247"/>
      <c r="AC571" s="196"/>
      <c r="AD571" s="197"/>
      <c r="AE571" s="198"/>
      <c r="AF571" s="151"/>
      <c r="AH571" s="143" t="str">
        <f t="shared" si="36"/>
        <v xml:space="preserve"> </v>
      </c>
      <c r="AI571" s="143" t="str">
        <f t="shared" si="37"/>
        <v xml:space="preserve">  </v>
      </c>
      <c r="AJ571" s="141" t="str">
        <f t="shared" si="38"/>
        <v/>
      </c>
      <c r="AK571" s="142"/>
      <c r="AL571" s="142"/>
      <c r="AM571" s="142"/>
      <c r="AN571" s="142"/>
      <c r="AO571" s="154"/>
      <c r="AP571" s="171"/>
      <c r="AQ571" s="172"/>
      <c r="AR571" s="179"/>
      <c r="AS571" s="174"/>
      <c r="AT571" s="174"/>
      <c r="AU571" s="156"/>
      <c r="AW571" s="182"/>
      <c r="AZ571" s="177"/>
      <c r="BA571" s="178"/>
    </row>
    <row r="572" spans="3:53" ht="30" customHeight="1">
      <c r="C572" s="160"/>
      <c r="D572" s="161"/>
      <c r="E572" s="148"/>
      <c r="F572" s="148"/>
      <c r="G572" s="148"/>
      <c r="H572" s="148"/>
      <c r="I572" s="148"/>
      <c r="J572" s="148"/>
      <c r="K572" s="149"/>
      <c r="L572" s="150"/>
      <c r="M572" s="150"/>
      <c r="N572" s="150"/>
      <c r="O572" s="150"/>
      <c r="P572" s="150"/>
      <c r="Q572" s="150"/>
      <c r="R572" s="150"/>
      <c r="S572" s="150"/>
      <c r="T572" s="150"/>
      <c r="U572" s="150"/>
      <c r="V572" s="150"/>
      <c r="W572" s="150"/>
      <c r="X572" s="150"/>
      <c r="Y572" s="247"/>
      <c r="Z572" s="247"/>
      <c r="AA572" s="247"/>
      <c r="AB572" s="247"/>
      <c r="AC572" s="196"/>
      <c r="AD572" s="197"/>
      <c r="AE572" s="198"/>
      <c r="AF572" s="151"/>
      <c r="AH572" s="143" t="str">
        <f t="shared" si="36"/>
        <v xml:space="preserve"> </v>
      </c>
      <c r="AI572" s="143" t="str">
        <f t="shared" si="37"/>
        <v xml:space="preserve">  </v>
      </c>
      <c r="AJ572" s="141" t="str">
        <f t="shared" si="38"/>
        <v/>
      </c>
      <c r="AK572" s="142"/>
      <c r="AL572" s="142"/>
      <c r="AM572" s="142"/>
      <c r="AN572" s="142"/>
      <c r="AO572" s="154"/>
      <c r="AP572" s="171"/>
      <c r="AQ572" s="172"/>
      <c r="AR572" s="179"/>
      <c r="AS572" s="174"/>
      <c r="AT572" s="174"/>
      <c r="AU572" s="156"/>
      <c r="AW572" s="182"/>
      <c r="AZ572" s="177"/>
      <c r="BA572" s="178"/>
    </row>
    <row r="573" spans="3:53" ht="30" customHeight="1">
      <c r="C573" s="160"/>
      <c r="D573" s="161"/>
      <c r="E573" s="148"/>
      <c r="F573" s="148"/>
      <c r="G573" s="148"/>
      <c r="H573" s="148"/>
      <c r="I573" s="148"/>
      <c r="J573" s="148"/>
      <c r="K573" s="149"/>
      <c r="L573" s="150"/>
      <c r="M573" s="150"/>
      <c r="N573" s="150"/>
      <c r="O573" s="150"/>
      <c r="P573" s="150"/>
      <c r="Q573" s="150"/>
      <c r="R573" s="150"/>
      <c r="S573" s="150"/>
      <c r="T573" s="150"/>
      <c r="U573" s="150"/>
      <c r="V573" s="150"/>
      <c r="W573" s="150"/>
      <c r="X573" s="150"/>
      <c r="Y573" s="247"/>
      <c r="Z573" s="247"/>
      <c r="AA573" s="247"/>
      <c r="AB573" s="247"/>
      <c r="AC573" s="196"/>
      <c r="AD573" s="197"/>
      <c r="AE573" s="198"/>
      <c r="AF573" s="151"/>
      <c r="AH573" s="143" t="str">
        <f t="shared" si="36"/>
        <v xml:space="preserve"> </v>
      </c>
      <c r="AI573" s="143" t="str">
        <f t="shared" si="37"/>
        <v xml:space="preserve">  </v>
      </c>
      <c r="AJ573" s="141" t="str">
        <f t="shared" si="38"/>
        <v/>
      </c>
      <c r="AK573" s="142"/>
      <c r="AL573" s="142"/>
      <c r="AM573" s="142"/>
      <c r="AN573" s="142"/>
      <c r="AO573" s="154"/>
      <c r="AP573" s="171"/>
      <c r="AQ573" s="172"/>
      <c r="AR573" s="174"/>
      <c r="AS573" s="174"/>
      <c r="AT573" s="174"/>
      <c r="AU573" s="156"/>
      <c r="AW573" s="182"/>
      <c r="AZ573" s="177"/>
      <c r="BA573" s="178"/>
    </row>
    <row r="574" spans="3:53" ht="30" customHeight="1">
      <c r="C574" s="160"/>
      <c r="D574" s="161"/>
      <c r="E574" s="148"/>
      <c r="F574" s="148"/>
      <c r="G574" s="148"/>
      <c r="H574" s="148"/>
      <c r="I574" s="148"/>
      <c r="J574" s="148"/>
      <c r="K574" s="149"/>
      <c r="L574" s="150"/>
      <c r="M574" s="150"/>
      <c r="N574" s="150"/>
      <c r="O574" s="150"/>
      <c r="P574" s="150"/>
      <c r="Q574" s="150"/>
      <c r="R574" s="150"/>
      <c r="S574" s="150"/>
      <c r="T574" s="150"/>
      <c r="U574" s="150"/>
      <c r="V574" s="150"/>
      <c r="W574" s="150"/>
      <c r="X574" s="150"/>
      <c r="Y574" s="247"/>
      <c r="Z574" s="247"/>
      <c r="AA574" s="247"/>
      <c r="AB574" s="247"/>
      <c r="AC574" s="196"/>
      <c r="AD574" s="197"/>
      <c r="AE574" s="198"/>
      <c r="AF574" s="151"/>
      <c r="AH574" s="143" t="str">
        <f t="shared" si="36"/>
        <v xml:space="preserve"> </v>
      </c>
      <c r="AI574" s="143" t="str">
        <f t="shared" si="37"/>
        <v xml:space="preserve">  </v>
      </c>
      <c r="AJ574" s="141" t="str">
        <f t="shared" si="38"/>
        <v/>
      </c>
      <c r="AK574" s="142"/>
      <c r="AL574" s="142"/>
      <c r="AM574" s="142"/>
      <c r="AN574" s="142"/>
      <c r="AO574" s="154"/>
      <c r="AP574" s="171"/>
      <c r="AQ574" s="172"/>
      <c r="AR574" s="179"/>
      <c r="AS574" s="174"/>
      <c r="AT574" s="174"/>
      <c r="AU574" s="156"/>
      <c r="AW574" s="182"/>
      <c r="AZ574" s="177"/>
      <c r="BA574" s="178"/>
    </row>
    <row r="575" spans="3:53" ht="30" customHeight="1">
      <c r="C575" s="160"/>
      <c r="D575" s="161"/>
      <c r="E575" s="148"/>
      <c r="F575" s="148"/>
      <c r="G575" s="148"/>
      <c r="H575" s="148"/>
      <c r="I575" s="148"/>
      <c r="J575" s="148"/>
      <c r="K575" s="149"/>
      <c r="L575" s="150"/>
      <c r="M575" s="150"/>
      <c r="N575" s="150"/>
      <c r="O575" s="150"/>
      <c r="P575" s="150"/>
      <c r="Q575" s="150"/>
      <c r="R575" s="150"/>
      <c r="S575" s="150"/>
      <c r="T575" s="150"/>
      <c r="U575" s="150"/>
      <c r="V575" s="150"/>
      <c r="W575" s="150"/>
      <c r="X575" s="150"/>
      <c r="Y575" s="247"/>
      <c r="Z575" s="247"/>
      <c r="AA575" s="247"/>
      <c r="AB575" s="247"/>
      <c r="AC575" s="196"/>
      <c r="AD575" s="197"/>
      <c r="AE575" s="198"/>
      <c r="AF575" s="151"/>
      <c r="AH575" s="143" t="str">
        <f t="shared" si="36"/>
        <v xml:space="preserve"> </v>
      </c>
      <c r="AI575" s="143" t="str">
        <f t="shared" si="37"/>
        <v xml:space="preserve">  </v>
      </c>
      <c r="AJ575" s="141" t="str">
        <f t="shared" si="38"/>
        <v/>
      </c>
      <c r="AK575" s="142"/>
      <c r="AL575" s="142"/>
      <c r="AM575" s="142"/>
      <c r="AN575" s="142"/>
      <c r="AO575" s="154"/>
      <c r="AP575" s="171"/>
      <c r="AQ575" s="172"/>
      <c r="AR575" s="179"/>
      <c r="AS575" s="174"/>
      <c r="AT575" s="174"/>
      <c r="AU575" s="156"/>
      <c r="AW575" s="182"/>
      <c r="AZ575" s="177"/>
      <c r="BA575" s="178"/>
    </row>
    <row r="576" spans="3:53" ht="30" customHeight="1" thickBot="1">
      <c r="C576" s="160"/>
      <c r="D576" s="161"/>
      <c r="E576" s="148"/>
      <c r="F576" s="148"/>
      <c r="G576" s="148"/>
      <c r="H576" s="148"/>
      <c r="I576" s="148"/>
      <c r="J576" s="148"/>
      <c r="K576" s="149"/>
      <c r="L576" s="150"/>
      <c r="M576" s="150"/>
      <c r="N576" s="150"/>
      <c r="O576" s="150"/>
      <c r="P576" s="150"/>
      <c r="Q576" s="150"/>
      <c r="R576" s="150"/>
      <c r="S576" s="150"/>
      <c r="T576" s="150"/>
      <c r="U576" s="150"/>
      <c r="V576" s="150"/>
      <c r="W576" s="150"/>
      <c r="X576" s="150"/>
      <c r="Y576" s="247"/>
      <c r="Z576" s="247"/>
      <c r="AA576" s="247"/>
      <c r="AB576" s="247"/>
      <c r="AC576" s="196"/>
      <c r="AD576" s="197"/>
      <c r="AE576" s="198"/>
      <c r="AF576" s="151"/>
      <c r="AH576" s="143" t="str">
        <f t="shared" si="36"/>
        <v xml:space="preserve"> </v>
      </c>
      <c r="AI576" s="143" t="str">
        <f t="shared" si="37"/>
        <v xml:space="preserve">  </v>
      </c>
      <c r="AJ576" s="141" t="str">
        <f t="shared" si="38"/>
        <v/>
      </c>
      <c r="AK576" s="183"/>
      <c r="AL576" s="183"/>
      <c r="AM576" s="183"/>
      <c r="AN576" s="183"/>
      <c r="AO576" s="184"/>
      <c r="AP576" s="171"/>
      <c r="AQ576" s="172"/>
      <c r="AR576" s="179"/>
      <c r="AS576" s="174"/>
      <c r="AT576" s="174"/>
      <c r="AU576" s="185"/>
      <c r="AW576" s="186"/>
      <c r="AX576" s="187"/>
      <c r="AY576" s="187"/>
      <c r="AZ576" s="188"/>
      <c r="BA576" s="189"/>
    </row>
    <row r="577" spans="3:53" ht="30" customHeight="1" thickBot="1">
      <c r="C577" s="146"/>
      <c r="D577" s="147"/>
      <c r="E577" s="148"/>
      <c r="F577" s="148"/>
      <c r="G577" s="148"/>
      <c r="H577" s="148"/>
      <c r="I577" s="148"/>
      <c r="J577" s="148"/>
      <c r="K577" s="149"/>
      <c r="L577" s="150"/>
      <c r="M577" s="150"/>
      <c r="N577" s="150"/>
      <c r="O577" s="150"/>
      <c r="P577" s="150"/>
      <c r="Q577" s="150"/>
      <c r="R577" s="150"/>
      <c r="S577" s="150"/>
      <c r="T577" s="150"/>
      <c r="U577" s="150"/>
      <c r="V577" s="150"/>
      <c r="W577" s="150"/>
      <c r="X577" s="150"/>
      <c r="Y577" s="247"/>
      <c r="Z577" s="247"/>
      <c r="AA577" s="247"/>
      <c r="AB577" s="247"/>
      <c r="AC577" s="196"/>
      <c r="AD577" s="197"/>
      <c r="AE577" s="198"/>
      <c r="AF577" s="151"/>
      <c r="AH577" s="143" t="str">
        <f t="shared" si="36"/>
        <v xml:space="preserve"> </v>
      </c>
      <c r="AI577" s="143" t="str">
        <f t="shared" si="37"/>
        <v xml:space="preserve">  </v>
      </c>
      <c r="AJ577" s="141" t="str">
        <f t="shared" si="38"/>
        <v/>
      </c>
      <c r="AK577" s="153"/>
      <c r="AL577" s="153"/>
      <c r="AM577" s="153"/>
      <c r="AN577" s="153"/>
      <c r="AO577" s="154"/>
      <c r="AP577" s="143"/>
      <c r="AQ577" s="143"/>
      <c r="AR577" s="143"/>
      <c r="AS577" s="155"/>
      <c r="AT577" s="155"/>
      <c r="AU577" s="156"/>
      <c r="AW577" s="157"/>
      <c r="AX577" s="158"/>
      <c r="AY577" s="158"/>
      <c r="AZ577" s="158"/>
      <c r="BA577" s="159"/>
    </row>
    <row r="578" spans="3:53" ht="30" customHeight="1">
      <c r="C578" s="160"/>
      <c r="D578" s="161"/>
      <c r="E578" s="148"/>
      <c r="F578" s="148"/>
      <c r="G578" s="148"/>
      <c r="H578" s="148"/>
      <c r="I578" s="148"/>
      <c r="J578" s="148"/>
      <c r="K578" s="149"/>
      <c r="L578" s="150"/>
      <c r="M578" s="150"/>
      <c r="N578" s="150"/>
      <c r="O578" s="150"/>
      <c r="P578" s="150"/>
      <c r="Q578" s="150"/>
      <c r="R578" s="150"/>
      <c r="S578" s="150"/>
      <c r="T578" s="150"/>
      <c r="U578" s="150"/>
      <c r="V578" s="150"/>
      <c r="W578" s="150"/>
      <c r="X578" s="150"/>
      <c r="Y578" s="247"/>
      <c r="Z578" s="247"/>
      <c r="AA578" s="247"/>
      <c r="AB578" s="247"/>
      <c r="AC578" s="196"/>
      <c r="AD578" s="197"/>
      <c r="AE578" s="198"/>
      <c r="AF578" s="151"/>
      <c r="AH578" s="143" t="str">
        <f t="shared" si="36"/>
        <v xml:space="preserve"> </v>
      </c>
      <c r="AI578" s="143" t="str">
        <f t="shared" si="37"/>
        <v xml:space="preserve">  </v>
      </c>
      <c r="AJ578" s="141" t="str">
        <f t="shared" si="38"/>
        <v/>
      </c>
      <c r="AK578" s="142"/>
      <c r="AL578" s="142"/>
      <c r="AM578" s="142"/>
      <c r="AN578" s="142"/>
      <c r="AO578" s="154"/>
      <c r="AP578" s="165"/>
      <c r="AQ578" s="165"/>
      <c r="AR578" s="166"/>
      <c r="AS578" s="140"/>
      <c r="AT578" s="167"/>
      <c r="AU578" s="168"/>
      <c r="AW578" s="169"/>
      <c r="AX578" s="170"/>
      <c r="AY578" s="158"/>
      <c r="AZ578" s="158"/>
      <c r="BA578" s="159"/>
    </row>
    <row r="579" spans="3:53" ht="30" customHeight="1">
      <c r="C579" s="160"/>
      <c r="D579" s="161"/>
      <c r="E579" s="148"/>
      <c r="F579" s="148"/>
      <c r="G579" s="148"/>
      <c r="H579" s="148"/>
      <c r="I579" s="148"/>
      <c r="J579" s="148"/>
      <c r="K579" s="149"/>
      <c r="L579" s="150"/>
      <c r="M579" s="150"/>
      <c r="N579" s="150"/>
      <c r="O579" s="150"/>
      <c r="P579" s="150"/>
      <c r="Q579" s="150"/>
      <c r="R579" s="150"/>
      <c r="S579" s="150"/>
      <c r="T579" s="150"/>
      <c r="U579" s="150"/>
      <c r="V579" s="150"/>
      <c r="W579" s="150"/>
      <c r="X579" s="150"/>
      <c r="Y579" s="247"/>
      <c r="Z579" s="247"/>
      <c r="AA579" s="247"/>
      <c r="AB579" s="247"/>
      <c r="AC579" s="196"/>
      <c r="AD579" s="197"/>
      <c r="AE579" s="198"/>
      <c r="AF579" s="151"/>
      <c r="AH579" s="143" t="str">
        <f t="shared" si="36"/>
        <v xml:space="preserve"> </v>
      </c>
      <c r="AI579" s="143" t="str">
        <f t="shared" si="37"/>
        <v xml:space="preserve">  </v>
      </c>
      <c r="AJ579" s="141" t="str">
        <f t="shared" si="38"/>
        <v/>
      </c>
      <c r="AK579" s="142"/>
      <c r="AL579" s="142"/>
      <c r="AM579" s="142"/>
      <c r="AN579" s="142"/>
      <c r="AO579" s="154"/>
      <c r="AP579" s="171"/>
      <c r="AQ579" s="172"/>
      <c r="AR579" s="172"/>
      <c r="AS579" s="173"/>
      <c r="AT579" s="174"/>
      <c r="AU579" s="174"/>
      <c r="AW579" s="175"/>
      <c r="AX579" s="176"/>
      <c r="AZ579" s="177"/>
      <c r="BA579" s="178"/>
    </row>
    <row r="580" spans="3:53" ht="30" customHeight="1">
      <c r="C580" s="160"/>
      <c r="D580" s="161"/>
      <c r="E580" s="148"/>
      <c r="F580" s="148"/>
      <c r="G580" s="148"/>
      <c r="H580" s="148"/>
      <c r="I580" s="148"/>
      <c r="J580" s="148"/>
      <c r="K580" s="149"/>
      <c r="L580" s="150"/>
      <c r="M580" s="150"/>
      <c r="N580" s="150"/>
      <c r="O580" s="150"/>
      <c r="P580" s="150"/>
      <c r="Q580" s="150"/>
      <c r="R580" s="150"/>
      <c r="S580" s="150"/>
      <c r="T580" s="150"/>
      <c r="U580" s="150"/>
      <c r="V580" s="150"/>
      <c r="W580" s="150"/>
      <c r="X580" s="150"/>
      <c r="Y580" s="247"/>
      <c r="Z580" s="247"/>
      <c r="AA580" s="247"/>
      <c r="AB580" s="247"/>
      <c r="AC580" s="196"/>
      <c r="AD580" s="197"/>
      <c r="AE580" s="198"/>
      <c r="AF580" s="151"/>
      <c r="AH580" s="143" t="str">
        <f t="shared" si="36"/>
        <v xml:space="preserve"> </v>
      </c>
      <c r="AI580" s="143" t="str">
        <f t="shared" si="37"/>
        <v xml:space="preserve">  </v>
      </c>
      <c r="AJ580" s="141" t="str">
        <f t="shared" si="38"/>
        <v/>
      </c>
      <c r="AK580" s="142"/>
      <c r="AL580" s="142"/>
      <c r="AM580" s="142"/>
      <c r="AN580" s="142"/>
      <c r="AO580" s="154"/>
      <c r="AP580" s="171"/>
      <c r="AQ580" s="172"/>
      <c r="AR580" s="179"/>
      <c r="AS580" s="174"/>
      <c r="AT580" s="174"/>
      <c r="AU580" s="156"/>
      <c r="AW580" s="175"/>
      <c r="AX580" s="180"/>
      <c r="AZ580" s="177"/>
      <c r="BA580" s="178"/>
    </row>
    <row r="581" spans="3:53" ht="30" customHeight="1">
      <c r="C581" s="160"/>
      <c r="D581" s="161"/>
      <c r="E581" s="148"/>
      <c r="F581" s="148"/>
      <c r="G581" s="148"/>
      <c r="H581" s="148"/>
      <c r="I581" s="148"/>
      <c r="J581" s="148"/>
      <c r="K581" s="149"/>
      <c r="L581" s="150"/>
      <c r="M581" s="150"/>
      <c r="N581" s="150"/>
      <c r="O581" s="150"/>
      <c r="P581" s="150"/>
      <c r="Q581" s="150"/>
      <c r="R581" s="150"/>
      <c r="S581" s="150"/>
      <c r="T581" s="150"/>
      <c r="U581" s="150"/>
      <c r="V581" s="150"/>
      <c r="W581" s="150"/>
      <c r="X581" s="150"/>
      <c r="Y581" s="247"/>
      <c r="Z581" s="247"/>
      <c r="AA581" s="247"/>
      <c r="AB581" s="247"/>
      <c r="AC581" s="196"/>
      <c r="AD581" s="197"/>
      <c r="AE581" s="198"/>
      <c r="AF581" s="151"/>
      <c r="AH581" s="143" t="str">
        <f t="shared" si="36"/>
        <v xml:space="preserve"> </v>
      </c>
      <c r="AI581" s="143" t="str">
        <f t="shared" si="37"/>
        <v xml:space="preserve">  </v>
      </c>
      <c r="AJ581" s="141" t="str">
        <f t="shared" si="38"/>
        <v/>
      </c>
      <c r="AK581" s="142"/>
      <c r="AL581" s="142"/>
      <c r="AM581" s="142"/>
      <c r="AN581" s="142"/>
      <c r="AO581" s="154"/>
      <c r="AP581" s="171"/>
      <c r="AQ581" s="172"/>
      <c r="AR581" s="179"/>
      <c r="AS581" s="174"/>
      <c r="AT581" s="174"/>
      <c r="AU581" s="156"/>
      <c r="AW581" s="182"/>
      <c r="AZ581" s="177"/>
      <c r="BA581" s="178"/>
    </row>
    <row r="582" spans="3:53" ht="30" customHeight="1">
      <c r="C582" s="160"/>
      <c r="D582" s="161"/>
      <c r="E582" s="148"/>
      <c r="F582" s="148"/>
      <c r="G582" s="148"/>
      <c r="H582" s="148"/>
      <c r="I582" s="148"/>
      <c r="J582" s="148"/>
      <c r="K582" s="149"/>
      <c r="L582" s="150"/>
      <c r="M582" s="150"/>
      <c r="N582" s="150"/>
      <c r="O582" s="150"/>
      <c r="P582" s="150"/>
      <c r="Q582" s="150"/>
      <c r="R582" s="150"/>
      <c r="S582" s="150"/>
      <c r="T582" s="150"/>
      <c r="U582" s="150"/>
      <c r="V582" s="150"/>
      <c r="W582" s="150"/>
      <c r="X582" s="150"/>
      <c r="Y582" s="247"/>
      <c r="Z582" s="247"/>
      <c r="AA582" s="247"/>
      <c r="AB582" s="247"/>
      <c r="AC582" s="196"/>
      <c r="AD582" s="197"/>
      <c r="AE582" s="198"/>
      <c r="AF582" s="151"/>
      <c r="AH582" s="143" t="str">
        <f t="shared" si="36"/>
        <v xml:space="preserve"> </v>
      </c>
      <c r="AI582" s="143" t="str">
        <f t="shared" si="37"/>
        <v xml:space="preserve">  </v>
      </c>
      <c r="AJ582" s="141" t="str">
        <f t="shared" si="38"/>
        <v/>
      </c>
      <c r="AK582" s="142"/>
      <c r="AL582" s="142"/>
      <c r="AM582" s="142"/>
      <c r="AN582" s="142"/>
      <c r="AO582" s="154"/>
      <c r="AP582" s="171"/>
      <c r="AQ582" s="172"/>
      <c r="AR582" s="179"/>
      <c r="AS582" s="174"/>
      <c r="AT582" s="174"/>
      <c r="AU582" s="156"/>
      <c r="AW582" s="182"/>
      <c r="AZ582" s="177"/>
      <c r="BA582" s="178"/>
    </row>
    <row r="583" spans="3:53" ht="30" customHeight="1">
      <c r="C583" s="160"/>
      <c r="D583" s="161"/>
      <c r="E583" s="148"/>
      <c r="F583" s="148"/>
      <c r="G583" s="148"/>
      <c r="H583" s="148"/>
      <c r="I583" s="148"/>
      <c r="J583" s="148"/>
      <c r="K583" s="149"/>
      <c r="L583" s="150"/>
      <c r="M583" s="150"/>
      <c r="N583" s="150"/>
      <c r="O583" s="150"/>
      <c r="P583" s="150"/>
      <c r="Q583" s="150"/>
      <c r="R583" s="150"/>
      <c r="S583" s="150"/>
      <c r="T583" s="150"/>
      <c r="U583" s="150"/>
      <c r="V583" s="150"/>
      <c r="W583" s="150"/>
      <c r="X583" s="150"/>
      <c r="Y583" s="247"/>
      <c r="Z583" s="247"/>
      <c r="AA583" s="247"/>
      <c r="AB583" s="247"/>
      <c r="AC583" s="196"/>
      <c r="AD583" s="197"/>
      <c r="AE583" s="198"/>
      <c r="AF583" s="151"/>
      <c r="AH583" s="143" t="str">
        <f t="shared" si="36"/>
        <v xml:space="preserve"> </v>
      </c>
      <c r="AI583" s="143" t="str">
        <f t="shared" si="37"/>
        <v xml:space="preserve">  </v>
      </c>
      <c r="AJ583" s="141" t="str">
        <f t="shared" si="38"/>
        <v/>
      </c>
      <c r="AK583" s="142"/>
      <c r="AL583" s="142"/>
      <c r="AM583" s="142"/>
      <c r="AN583" s="142"/>
      <c r="AO583" s="154"/>
      <c r="AP583" s="171"/>
      <c r="AQ583" s="172"/>
      <c r="AR583" s="174"/>
      <c r="AS583" s="174"/>
      <c r="AT583" s="174"/>
      <c r="AU583" s="156"/>
      <c r="AW583" s="182"/>
      <c r="AZ583" s="177"/>
      <c r="BA583" s="178"/>
    </row>
    <row r="584" spans="3:53" ht="30" customHeight="1">
      <c r="C584" s="160"/>
      <c r="D584" s="161"/>
      <c r="E584" s="148"/>
      <c r="F584" s="148"/>
      <c r="G584" s="148"/>
      <c r="H584" s="148"/>
      <c r="I584" s="148"/>
      <c r="J584" s="148"/>
      <c r="K584" s="149"/>
      <c r="L584" s="150"/>
      <c r="M584" s="150"/>
      <c r="N584" s="150"/>
      <c r="O584" s="150"/>
      <c r="P584" s="150"/>
      <c r="Q584" s="150"/>
      <c r="R584" s="150"/>
      <c r="S584" s="150"/>
      <c r="T584" s="150"/>
      <c r="U584" s="150"/>
      <c r="V584" s="150"/>
      <c r="W584" s="150"/>
      <c r="X584" s="150"/>
      <c r="Y584" s="247"/>
      <c r="Z584" s="247"/>
      <c r="AA584" s="247"/>
      <c r="AB584" s="247"/>
      <c r="AC584" s="196"/>
      <c r="AD584" s="197"/>
      <c r="AE584" s="198"/>
      <c r="AF584" s="151"/>
      <c r="AH584" s="143" t="str">
        <f t="shared" si="36"/>
        <v xml:space="preserve"> </v>
      </c>
      <c r="AI584" s="143" t="str">
        <f t="shared" si="37"/>
        <v xml:space="preserve">  </v>
      </c>
      <c r="AJ584" s="141" t="str">
        <f t="shared" si="38"/>
        <v/>
      </c>
      <c r="AK584" s="142"/>
      <c r="AL584" s="142"/>
      <c r="AM584" s="142"/>
      <c r="AN584" s="142"/>
      <c r="AO584" s="154"/>
      <c r="AP584" s="171"/>
      <c r="AQ584" s="172"/>
      <c r="AR584" s="179"/>
      <c r="AS584" s="174"/>
      <c r="AT584" s="174"/>
      <c r="AU584" s="156"/>
      <c r="AW584" s="182"/>
      <c r="AZ584" s="177"/>
      <c r="BA584" s="178"/>
    </row>
    <row r="585" spans="3:53" ht="30" customHeight="1">
      <c r="C585" s="160"/>
      <c r="D585" s="161"/>
      <c r="E585" s="148"/>
      <c r="F585" s="148"/>
      <c r="G585" s="148"/>
      <c r="H585" s="148"/>
      <c r="I585" s="148"/>
      <c r="J585" s="148"/>
      <c r="K585" s="149"/>
      <c r="L585" s="150"/>
      <c r="M585" s="150"/>
      <c r="N585" s="150"/>
      <c r="O585" s="150"/>
      <c r="P585" s="150"/>
      <c r="Q585" s="150"/>
      <c r="R585" s="150"/>
      <c r="S585" s="150"/>
      <c r="T585" s="150"/>
      <c r="U585" s="150"/>
      <c r="V585" s="150"/>
      <c r="W585" s="150"/>
      <c r="X585" s="150"/>
      <c r="Y585" s="247"/>
      <c r="Z585" s="247"/>
      <c r="AA585" s="247"/>
      <c r="AB585" s="247"/>
      <c r="AC585" s="196"/>
      <c r="AD585" s="197"/>
      <c r="AE585" s="198"/>
      <c r="AF585" s="151"/>
      <c r="AH585" s="143" t="str">
        <f t="shared" si="36"/>
        <v xml:space="preserve"> </v>
      </c>
      <c r="AI585" s="143" t="str">
        <f t="shared" si="37"/>
        <v xml:space="preserve">  </v>
      </c>
      <c r="AJ585" s="141" t="str">
        <f t="shared" si="38"/>
        <v/>
      </c>
      <c r="AK585" s="142"/>
      <c r="AL585" s="142"/>
      <c r="AM585" s="142"/>
      <c r="AN585" s="142"/>
      <c r="AO585" s="154"/>
      <c r="AP585" s="171"/>
      <c r="AQ585" s="172"/>
      <c r="AR585" s="179"/>
      <c r="AS585" s="174"/>
      <c r="AT585" s="174"/>
      <c r="AU585" s="156"/>
      <c r="AW585" s="182"/>
      <c r="AZ585" s="177"/>
      <c r="BA585" s="178"/>
    </row>
    <row r="586" spans="3:53" ht="30" customHeight="1" thickBot="1">
      <c r="C586" s="160"/>
      <c r="D586" s="161"/>
      <c r="E586" s="148"/>
      <c r="F586" s="148"/>
      <c r="G586" s="148"/>
      <c r="H586" s="148"/>
      <c r="I586" s="148"/>
      <c r="J586" s="148"/>
      <c r="K586" s="149"/>
      <c r="L586" s="150"/>
      <c r="M586" s="150"/>
      <c r="N586" s="150"/>
      <c r="O586" s="150"/>
      <c r="P586" s="150"/>
      <c r="Q586" s="150"/>
      <c r="R586" s="150"/>
      <c r="S586" s="150"/>
      <c r="T586" s="150"/>
      <c r="U586" s="150"/>
      <c r="V586" s="150"/>
      <c r="W586" s="150"/>
      <c r="X586" s="150"/>
      <c r="Y586" s="247"/>
      <c r="Z586" s="247"/>
      <c r="AA586" s="247"/>
      <c r="AB586" s="247"/>
      <c r="AC586" s="196"/>
      <c r="AD586" s="197"/>
      <c r="AE586" s="198"/>
      <c r="AF586" s="151"/>
      <c r="AH586" s="143" t="str">
        <f t="shared" si="36"/>
        <v xml:space="preserve"> </v>
      </c>
      <c r="AI586" s="143" t="str">
        <f t="shared" si="37"/>
        <v xml:space="preserve">  </v>
      </c>
      <c r="AJ586" s="141" t="str">
        <f t="shared" si="38"/>
        <v/>
      </c>
      <c r="AK586" s="183"/>
      <c r="AL586" s="183"/>
      <c r="AM586" s="183"/>
      <c r="AN586" s="183"/>
      <c r="AO586" s="184"/>
      <c r="AP586" s="171"/>
      <c r="AQ586" s="172"/>
      <c r="AR586" s="179"/>
      <c r="AS586" s="174"/>
      <c r="AT586" s="174"/>
      <c r="AU586" s="185"/>
      <c r="AW586" s="186"/>
      <c r="AX586" s="187"/>
      <c r="AY586" s="187"/>
      <c r="AZ586" s="188"/>
      <c r="BA586" s="189"/>
    </row>
    <row r="587" spans="3:53" ht="30" customHeight="1" thickBot="1">
      <c r="C587" s="146"/>
      <c r="D587" s="147"/>
      <c r="E587" s="148"/>
      <c r="F587" s="148"/>
      <c r="G587" s="148"/>
      <c r="H587" s="148"/>
      <c r="I587" s="148"/>
      <c r="J587" s="148"/>
      <c r="K587" s="149"/>
      <c r="L587" s="150"/>
      <c r="M587" s="150"/>
      <c r="N587" s="150"/>
      <c r="O587" s="150"/>
      <c r="P587" s="150"/>
      <c r="Q587" s="150"/>
      <c r="R587" s="150"/>
      <c r="S587" s="150"/>
      <c r="T587" s="150"/>
      <c r="U587" s="150"/>
      <c r="V587" s="150"/>
      <c r="W587" s="150"/>
      <c r="X587" s="150"/>
      <c r="Y587" s="247"/>
      <c r="Z587" s="247"/>
      <c r="AA587" s="247"/>
      <c r="AB587" s="247"/>
      <c r="AC587" s="196"/>
      <c r="AD587" s="197"/>
      <c r="AE587" s="198"/>
      <c r="AF587" s="151"/>
      <c r="AH587" s="143" t="str">
        <f t="shared" si="36"/>
        <v xml:space="preserve"> </v>
      </c>
      <c r="AI587" s="143" t="str">
        <f t="shared" si="37"/>
        <v xml:space="preserve">  </v>
      </c>
      <c r="AJ587" s="141" t="str">
        <f t="shared" si="38"/>
        <v/>
      </c>
      <c r="AK587" s="153"/>
      <c r="AL587" s="153"/>
      <c r="AM587" s="153"/>
      <c r="AN587" s="153"/>
      <c r="AO587" s="154"/>
      <c r="AP587" s="143"/>
      <c r="AQ587" s="143"/>
      <c r="AR587" s="143"/>
      <c r="AS587" s="155"/>
      <c r="AT587" s="155"/>
      <c r="AU587" s="156"/>
      <c r="AW587" s="157"/>
      <c r="AX587" s="158"/>
      <c r="AY587" s="158"/>
      <c r="AZ587" s="158"/>
      <c r="BA587" s="159"/>
    </row>
    <row r="588" spans="3:53" ht="30" customHeight="1">
      <c r="C588" s="160"/>
      <c r="D588" s="161"/>
      <c r="E588" s="148"/>
      <c r="F588" s="148"/>
      <c r="G588" s="148"/>
      <c r="H588" s="148"/>
      <c r="I588" s="148"/>
      <c r="J588" s="148"/>
      <c r="K588" s="149"/>
      <c r="L588" s="150"/>
      <c r="M588" s="150"/>
      <c r="N588" s="150"/>
      <c r="O588" s="150"/>
      <c r="P588" s="150"/>
      <c r="Q588" s="150"/>
      <c r="R588" s="150"/>
      <c r="S588" s="150"/>
      <c r="T588" s="150"/>
      <c r="U588" s="150"/>
      <c r="V588" s="150"/>
      <c r="W588" s="150"/>
      <c r="X588" s="150"/>
      <c r="Y588" s="247"/>
      <c r="Z588" s="247"/>
      <c r="AA588" s="247"/>
      <c r="AB588" s="247"/>
      <c r="AC588" s="196"/>
      <c r="AD588" s="197"/>
      <c r="AE588" s="198"/>
      <c r="AF588" s="151"/>
      <c r="AH588" s="143" t="str">
        <f t="shared" si="36"/>
        <v xml:space="preserve"> </v>
      </c>
      <c r="AI588" s="143" t="str">
        <f t="shared" si="37"/>
        <v xml:space="preserve">  </v>
      </c>
      <c r="AJ588" s="141" t="str">
        <f t="shared" si="38"/>
        <v/>
      </c>
      <c r="AK588" s="142"/>
      <c r="AL588" s="142"/>
      <c r="AM588" s="142"/>
      <c r="AN588" s="142"/>
      <c r="AO588" s="154"/>
      <c r="AP588" s="165"/>
      <c r="AQ588" s="165"/>
      <c r="AR588" s="166"/>
      <c r="AS588" s="140"/>
      <c r="AT588" s="167"/>
      <c r="AU588" s="168"/>
      <c r="AW588" s="169"/>
      <c r="AX588" s="170"/>
      <c r="AY588" s="158"/>
      <c r="AZ588" s="158"/>
      <c r="BA588" s="159"/>
    </row>
    <row r="589" spans="3:53" ht="30" customHeight="1">
      <c r="C589" s="160"/>
      <c r="D589" s="161"/>
      <c r="E589" s="148"/>
      <c r="F589" s="148"/>
      <c r="G589" s="148"/>
      <c r="H589" s="148"/>
      <c r="I589" s="148"/>
      <c r="J589" s="148"/>
      <c r="K589" s="149"/>
      <c r="L589" s="150"/>
      <c r="M589" s="150"/>
      <c r="N589" s="150"/>
      <c r="O589" s="150"/>
      <c r="P589" s="150"/>
      <c r="Q589" s="150"/>
      <c r="R589" s="150"/>
      <c r="S589" s="150"/>
      <c r="T589" s="150"/>
      <c r="U589" s="150"/>
      <c r="V589" s="150"/>
      <c r="W589" s="150"/>
      <c r="X589" s="150"/>
      <c r="Y589" s="247"/>
      <c r="Z589" s="247"/>
      <c r="AA589" s="247"/>
      <c r="AB589" s="247"/>
      <c r="AC589" s="196"/>
      <c r="AD589" s="197"/>
      <c r="AE589" s="198"/>
      <c r="AF589" s="151"/>
      <c r="AH589" s="143" t="str">
        <f t="shared" si="36"/>
        <v xml:space="preserve"> </v>
      </c>
      <c r="AI589" s="143" t="str">
        <f t="shared" si="37"/>
        <v xml:space="preserve">  </v>
      </c>
      <c r="AJ589" s="141" t="str">
        <f t="shared" si="38"/>
        <v/>
      </c>
      <c r="AK589" s="142"/>
      <c r="AL589" s="142"/>
      <c r="AM589" s="142"/>
      <c r="AN589" s="142"/>
      <c r="AO589" s="154"/>
      <c r="AP589" s="171"/>
      <c r="AQ589" s="172"/>
      <c r="AR589" s="172"/>
      <c r="AS589" s="173"/>
      <c r="AT589" s="174"/>
      <c r="AU589" s="174"/>
      <c r="AW589" s="175"/>
      <c r="AX589" s="176"/>
      <c r="AZ589" s="177"/>
      <c r="BA589" s="178"/>
    </row>
    <row r="590" spans="3:53" ht="30" customHeight="1">
      <c r="C590" s="160"/>
      <c r="D590" s="161"/>
      <c r="E590" s="148"/>
      <c r="F590" s="148"/>
      <c r="G590" s="148"/>
      <c r="H590" s="148"/>
      <c r="I590" s="148"/>
      <c r="J590" s="148"/>
      <c r="K590" s="149"/>
      <c r="L590" s="150"/>
      <c r="M590" s="150"/>
      <c r="N590" s="150"/>
      <c r="O590" s="150"/>
      <c r="P590" s="150"/>
      <c r="Q590" s="150"/>
      <c r="R590" s="150"/>
      <c r="S590" s="150"/>
      <c r="T590" s="150"/>
      <c r="U590" s="150"/>
      <c r="V590" s="150"/>
      <c r="W590" s="150"/>
      <c r="X590" s="150"/>
      <c r="Y590" s="247"/>
      <c r="Z590" s="247"/>
      <c r="AA590" s="247"/>
      <c r="AB590" s="247"/>
      <c r="AC590" s="196"/>
      <c r="AD590" s="197"/>
      <c r="AE590" s="198"/>
      <c r="AF590" s="151"/>
      <c r="AH590" s="143" t="str">
        <f t="shared" si="36"/>
        <v xml:space="preserve"> </v>
      </c>
      <c r="AI590" s="143" t="str">
        <f t="shared" si="37"/>
        <v xml:space="preserve">  </v>
      </c>
      <c r="AJ590" s="141" t="str">
        <f t="shared" si="38"/>
        <v/>
      </c>
      <c r="AK590" s="142"/>
      <c r="AL590" s="142"/>
      <c r="AM590" s="142"/>
      <c r="AN590" s="142"/>
      <c r="AO590" s="154"/>
      <c r="AP590" s="171"/>
      <c r="AQ590" s="172"/>
      <c r="AR590" s="179"/>
      <c r="AS590" s="174"/>
      <c r="AT590" s="174"/>
      <c r="AU590" s="156"/>
      <c r="AW590" s="175"/>
      <c r="AX590" s="180"/>
      <c r="AZ590" s="177"/>
      <c r="BA590" s="178"/>
    </row>
    <row r="591" spans="3:53" ht="30" customHeight="1">
      <c r="C591" s="160"/>
      <c r="D591" s="161"/>
      <c r="E591" s="148"/>
      <c r="F591" s="148"/>
      <c r="G591" s="148"/>
      <c r="H591" s="148"/>
      <c r="I591" s="148"/>
      <c r="J591" s="148"/>
      <c r="K591" s="149"/>
      <c r="L591" s="150"/>
      <c r="M591" s="150"/>
      <c r="N591" s="150"/>
      <c r="O591" s="150"/>
      <c r="P591" s="150"/>
      <c r="Q591" s="150"/>
      <c r="R591" s="150"/>
      <c r="S591" s="150"/>
      <c r="T591" s="150"/>
      <c r="U591" s="150"/>
      <c r="V591" s="150"/>
      <c r="W591" s="150"/>
      <c r="X591" s="150"/>
      <c r="Y591" s="247"/>
      <c r="Z591" s="247"/>
      <c r="AA591" s="247"/>
      <c r="AB591" s="247"/>
      <c r="AC591" s="196"/>
      <c r="AD591" s="197"/>
      <c r="AE591" s="198"/>
      <c r="AF591" s="151"/>
      <c r="AH591" s="143" t="str">
        <f t="shared" si="36"/>
        <v xml:space="preserve"> </v>
      </c>
      <c r="AI591" s="143" t="str">
        <f t="shared" si="37"/>
        <v xml:space="preserve">  </v>
      </c>
      <c r="AJ591" s="141" t="str">
        <f t="shared" si="38"/>
        <v/>
      </c>
      <c r="AK591" s="142"/>
      <c r="AL591" s="142"/>
      <c r="AM591" s="142"/>
      <c r="AN591" s="142"/>
      <c r="AO591" s="154"/>
      <c r="AP591" s="171"/>
      <c r="AQ591" s="172"/>
      <c r="AR591" s="179"/>
      <c r="AS591" s="174"/>
      <c r="AT591" s="174"/>
      <c r="AU591" s="156"/>
      <c r="AW591" s="182"/>
      <c r="AZ591" s="177"/>
      <c r="BA591" s="178"/>
    </row>
    <row r="592" spans="3:53" ht="30" customHeight="1">
      <c r="C592" s="160"/>
      <c r="D592" s="161"/>
      <c r="E592" s="148"/>
      <c r="F592" s="148"/>
      <c r="G592" s="148"/>
      <c r="H592" s="148"/>
      <c r="I592" s="148"/>
      <c r="J592" s="148"/>
      <c r="K592" s="149"/>
      <c r="L592" s="150"/>
      <c r="M592" s="150"/>
      <c r="N592" s="150"/>
      <c r="O592" s="150"/>
      <c r="P592" s="150"/>
      <c r="Q592" s="150"/>
      <c r="R592" s="150"/>
      <c r="S592" s="150"/>
      <c r="T592" s="150"/>
      <c r="U592" s="150"/>
      <c r="V592" s="150"/>
      <c r="W592" s="150"/>
      <c r="X592" s="150"/>
      <c r="Y592" s="247"/>
      <c r="Z592" s="247"/>
      <c r="AA592" s="247"/>
      <c r="AB592" s="247"/>
      <c r="AC592" s="196"/>
      <c r="AD592" s="197"/>
      <c r="AE592" s="198"/>
      <c r="AF592" s="151"/>
      <c r="AH592" s="143" t="str">
        <f t="shared" si="36"/>
        <v xml:space="preserve"> </v>
      </c>
      <c r="AI592" s="143" t="str">
        <f t="shared" si="37"/>
        <v xml:space="preserve">  </v>
      </c>
      <c r="AJ592" s="141" t="str">
        <f t="shared" si="38"/>
        <v/>
      </c>
      <c r="AK592" s="142"/>
      <c r="AL592" s="142"/>
      <c r="AM592" s="142"/>
      <c r="AN592" s="142"/>
      <c r="AO592" s="154"/>
      <c r="AP592" s="171"/>
      <c r="AQ592" s="172"/>
      <c r="AR592" s="179"/>
      <c r="AS592" s="174"/>
      <c r="AT592" s="174"/>
      <c r="AU592" s="156"/>
      <c r="AW592" s="182"/>
      <c r="AZ592" s="177"/>
      <c r="BA592" s="178"/>
    </row>
    <row r="593" spans="3:53" ht="30" customHeight="1">
      <c r="C593" s="160"/>
      <c r="D593" s="161"/>
      <c r="E593" s="148"/>
      <c r="F593" s="148"/>
      <c r="G593" s="148"/>
      <c r="H593" s="148"/>
      <c r="I593" s="148"/>
      <c r="J593" s="148"/>
      <c r="K593" s="149"/>
      <c r="L593" s="150"/>
      <c r="M593" s="150"/>
      <c r="N593" s="150"/>
      <c r="O593" s="150"/>
      <c r="P593" s="150"/>
      <c r="Q593" s="150"/>
      <c r="R593" s="150"/>
      <c r="S593" s="150"/>
      <c r="T593" s="150"/>
      <c r="U593" s="150"/>
      <c r="V593" s="150"/>
      <c r="W593" s="150"/>
      <c r="X593" s="150"/>
      <c r="Y593" s="247"/>
      <c r="Z593" s="247"/>
      <c r="AA593" s="247"/>
      <c r="AB593" s="247"/>
      <c r="AC593" s="196"/>
      <c r="AD593" s="197"/>
      <c r="AE593" s="198"/>
      <c r="AF593" s="151"/>
      <c r="AH593" s="143" t="str">
        <f t="shared" si="36"/>
        <v xml:space="preserve"> </v>
      </c>
      <c r="AI593" s="143" t="str">
        <f t="shared" si="37"/>
        <v xml:space="preserve">  </v>
      </c>
      <c r="AJ593" s="141" t="str">
        <f t="shared" si="38"/>
        <v/>
      </c>
      <c r="AK593" s="142"/>
      <c r="AL593" s="142"/>
      <c r="AM593" s="142"/>
      <c r="AN593" s="142"/>
      <c r="AO593" s="154"/>
      <c r="AP593" s="171"/>
      <c r="AQ593" s="172"/>
      <c r="AR593" s="174"/>
      <c r="AS593" s="174"/>
      <c r="AT593" s="174"/>
      <c r="AU593" s="156"/>
      <c r="AW593" s="182"/>
      <c r="AZ593" s="177"/>
      <c r="BA593" s="178"/>
    </row>
    <row r="594" spans="3:53" ht="30" customHeight="1">
      <c r="C594" s="160"/>
      <c r="D594" s="161"/>
      <c r="E594" s="148"/>
      <c r="F594" s="148"/>
      <c r="G594" s="148"/>
      <c r="H594" s="148"/>
      <c r="I594" s="148"/>
      <c r="J594" s="148"/>
      <c r="K594" s="149"/>
      <c r="L594" s="150"/>
      <c r="M594" s="150"/>
      <c r="N594" s="150"/>
      <c r="O594" s="150"/>
      <c r="P594" s="150"/>
      <c r="Q594" s="150"/>
      <c r="R594" s="150"/>
      <c r="S594" s="150"/>
      <c r="T594" s="150"/>
      <c r="U594" s="150"/>
      <c r="V594" s="150"/>
      <c r="W594" s="150"/>
      <c r="X594" s="150"/>
      <c r="Y594" s="247"/>
      <c r="Z594" s="247"/>
      <c r="AA594" s="247"/>
      <c r="AB594" s="247"/>
      <c r="AC594" s="196"/>
      <c r="AD594" s="197"/>
      <c r="AE594" s="198"/>
      <c r="AF594" s="151"/>
      <c r="AH594" s="143" t="str">
        <f t="shared" si="36"/>
        <v xml:space="preserve"> </v>
      </c>
      <c r="AI594" s="143" t="str">
        <f t="shared" si="37"/>
        <v xml:space="preserve">  </v>
      </c>
      <c r="AJ594" s="141" t="str">
        <f t="shared" si="38"/>
        <v/>
      </c>
      <c r="AK594" s="142"/>
      <c r="AL594" s="142"/>
      <c r="AM594" s="142"/>
      <c r="AN594" s="142"/>
      <c r="AO594" s="154"/>
      <c r="AP594" s="171"/>
      <c r="AQ594" s="172"/>
      <c r="AR594" s="179"/>
      <c r="AS594" s="174"/>
      <c r="AT594" s="174"/>
      <c r="AU594" s="156"/>
      <c r="AW594" s="182"/>
      <c r="AZ594" s="177"/>
      <c r="BA594" s="178"/>
    </row>
    <row r="595" spans="3:53" ht="30" customHeight="1">
      <c r="C595" s="160"/>
      <c r="D595" s="161"/>
      <c r="E595" s="148"/>
      <c r="F595" s="148"/>
      <c r="G595" s="148"/>
      <c r="H595" s="148"/>
      <c r="I595" s="148"/>
      <c r="J595" s="148"/>
      <c r="K595" s="149"/>
      <c r="L595" s="150"/>
      <c r="M595" s="150"/>
      <c r="N595" s="150"/>
      <c r="O595" s="150"/>
      <c r="P595" s="150"/>
      <c r="Q595" s="150"/>
      <c r="R595" s="150"/>
      <c r="S595" s="150"/>
      <c r="T595" s="150"/>
      <c r="U595" s="150"/>
      <c r="V595" s="150"/>
      <c r="W595" s="150"/>
      <c r="X595" s="150"/>
      <c r="Y595" s="247"/>
      <c r="Z595" s="247"/>
      <c r="AA595" s="247"/>
      <c r="AB595" s="247"/>
      <c r="AC595" s="196"/>
      <c r="AD595" s="197"/>
      <c r="AE595" s="198"/>
      <c r="AF595" s="151"/>
      <c r="AH595" s="143" t="str">
        <f t="shared" si="36"/>
        <v xml:space="preserve"> </v>
      </c>
      <c r="AI595" s="143" t="str">
        <f t="shared" si="37"/>
        <v xml:space="preserve">  </v>
      </c>
      <c r="AJ595" s="141" t="str">
        <f t="shared" si="38"/>
        <v/>
      </c>
      <c r="AK595" s="142"/>
      <c r="AL595" s="142"/>
      <c r="AM595" s="142"/>
      <c r="AN595" s="142"/>
      <c r="AO595" s="154"/>
      <c r="AP595" s="171"/>
      <c r="AQ595" s="172"/>
      <c r="AR595" s="179"/>
      <c r="AS595" s="174"/>
      <c r="AT595" s="174"/>
      <c r="AU595" s="156"/>
      <c r="AW595" s="182"/>
      <c r="AZ595" s="177"/>
      <c r="BA595" s="178"/>
    </row>
    <row r="596" spans="3:53" ht="30" customHeight="1" thickBot="1">
      <c r="C596" s="160"/>
      <c r="D596" s="161"/>
      <c r="E596" s="148"/>
      <c r="F596" s="148"/>
      <c r="G596" s="148"/>
      <c r="H596" s="148"/>
      <c r="I596" s="148"/>
      <c r="J596" s="148"/>
      <c r="K596" s="149"/>
      <c r="L596" s="150"/>
      <c r="M596" s="150"/>
      <c r="N596" s="150"/>
      <c r="O596" s="150"/>
      <c r="P596" s="150"/>
      <c r="Q596" s="150"/>
      <c r="R596" s="150"/>
      <c r="S596" s="150"/>
      <c r="T596" s="150"/>
      <c r="U596" s="150"/>
      <c r="V596" s="150"/>
      <c r="W596" s="150"/>
      <c r="X596" s="150"/>
      <c r="Y596" s="247"/>
      <c r="Z596" s="247"/>
      <c r="AA596" s="247"/>
      <c r="AB596" s="247"/>
      <c r="AC596" s="196"/>
      <c r="AD596" s="197"/>
      <c r="AE596" s="198"/>
      <c r="AF596" s="151"/>
      <c r="AH596" s="143" t="str">
        <f t="shared" si="36"/>
        <v xml:space="preserve"> </v>
      </c>
      <c r="AI596" s="143" t="str">
        <f t="shared" si="37"/>
        <v xml:space="preserve">  </v>
      </c>
      <c r="AJ596" s="141" t="str">
        <f t="shared" si="38"/>
        <v/>
      </c>
      <c r="AK596" s="183"/>
      <c r="AL596" s="183"/>
      <c r="AM596" s="183"/>
      <c r="AN596" s="183"/>
      <c r="AO596" s="184"/>
      <c r="AP596" s="171"/>
      <c r="AQ596" s="172"/>
      <c r="AR596" s="179"/>
      <c r="AS596" s="174"/>
      <c r="AT596" s="174"/>
      <c r="AU596" s="185"/>
      <c r="AW596" s="186"/>
      <c r="AX596" s="187"/>
      <c r="AY596" s="187"/>
      <c r="AZ596" s="188"/>
      <c r="BA596" s="189"/>
    </row>
    <row r="597" spans="3:53" ht="30" customHeight="1" thickBot="1">
      <c r="C597" s="146"/>
      <c r="D597" s="147"/>
      <c r="E597" s="148"/>
      <c r="F597" s="148"/>
      <c r="G597" s="148"/>
      <c r="H597" s="148"/>
      <c r="I597" s="148"/>
      <c r="J597" s="148"/>
      <c r="K597" s="149"/>
      <c r="L597" s="150"/>
      <c r="M597" s="150"/>
      <c r="N597" s="150"/>
      <c r="O597" s="150"/>
      <c r="P597" s="150"/>
      <c r="Q597" s="150"/>
      <c r="R597" s="150"/>
      <c r="S597" s="150"/>
      <c r="T597" s="150"/>
      <c r="U597" s="150"/>
      <c r="V597" s="150"/>
      <c r="W597" s="150"/>
      <c r="X597" s="150"/>
      <c r="Y597" s="247"/>
      <c r="Z597" s="247"/>
      <c r="AA597" s="247"/>
      <c r="AB597" s="247"/>
      <c r="AC597" s="196"/>
      <c r="AD597" s="197"/>
      <c r="AE597" s="198"/>
      <c r="AF597" s="151"/>
      <c r="AH597" s="143" t="str">
        <f t="shared" si="36"/>
        <v xml:space="preserve"> </v>
      </c>
      <c r="AI597" s="143" t="str">
        <f t="shared" si="37"/>
        <v xml:space="preserve">  </v>
      </c>
      <c r="AJ597" s="141" t="str">
        <f t="shared" si="38"/>
        <v/>
      </c>
      <c r="AK597" s="153"/>
      <c r="AL597" s="153"/>
      <c r="AM597" s="153"/>
      <c r="AN597" s="153"/>
      <c r="AO597" s="154"/>
      <c r="AP597" s="143"/>
      <c r="AQ597" s="143"/>
      <c r="AR597" s="143"/>
      <c r="AS597" s="155"/>
      <c r="AT597" s="155"/>
      <c r="AU597" s="156"/>
      <c r="AW597" s="157"/>
      <c r="AX597" s="158"/>
      <c r="AY597" s="158"/>
      <c r="AZ597" s="158"/>
      <c r="BA597" s="159"/>
    </row>
    <row r="598" spans="3:53" ht="30" customHeight="1">
      <c r="C598" s="160"/>
      <c r="D598" s="161"/>
      <c r="E598" s="148"/>
      <c r="F598" s="148"/>
      <c r="G598" s="148"/>
      <c r="H598" s="148"/>
      <c r="I598" s="148"/>
      <c r="J598" s="148"/>
      <c r="K598" s="149"/>
      <c r="L598" s="150"/>
      <c r="M598" s="150"/>
      <c r="N598" s="150"/>
      <c r="O598" s="150"/>
      <c r="P598" s="150"/>
      <c r="Q598" s="150"/>
      <c r="R598" s="150"/>
      <c r="S598" s="150"/>
      <c r="T598" s="150"/>
      <c r="U598" s="150"/>
      <c r="V598" s="150"/>
      <c r="W598" s="150"/>
      <c r="X598" s="150"/>
      <c r="Y598" s="247"/>
      <c r="Z598" s="247"/>
      <c r="AA598" s="247"/>
      <c r="AB598" s="247"/>
      <c r="AC598" s="196"/>
      <c r="AD598" s="197"/>
      <c r="AE598" s="198"/>
      <c r="AF598" s="151"/>
      <c r="AH598" s="143" t="str">
        <f t="shared" si="36"/>
        <v xml:space="preserve"> </v>
      </c>
      <c r="AI598" s="143" t="str">
        <f t="shared" si="37"/>
        <v xml:space="preserve">  </v>
      </c>
      <c r="AJ598" s="141" t="str">
        <f t="shared" si="38"/>
        <v/>
      </c>
      <c r="AK598" s="142"/>
      <c r="AL598" s="142"/>
      <c r="AM598" s="142"/>
      <c r="AN598" s="142"/>
      <c r="AO598" s="154"/>
      <c r="AP598" s="165"/>
      <c r="AQ598" s="165"/>
      <c r="AR598" s="166"/>
      <c r="AS598" s="140"/>
      <c r="AT598" s="167"/>
      <c r="AU598" s="168"/>
      <c r="AW598" s="169"/>
      <c r="AX598" s="170"/>
      <c r="AY598" s="158"/>
      <c r="AZ598" s="158"/>
      <c r="BA598" s="159"/>
    </row>
    <row r="599" spans="3:53" ht="30" customHeight="1">
      <c r="C599" s="160"/>
      <c r="D599" s="161"/>
      <c r="E599" s="148"/>
      <c r="F599" s="148"/>
      <c r="G599" s="148"/>
      <c r="H599" s="148"/>
      <c r="I599" s="148"/>
      <c r="J599" s="148"/>
      <c r="K599" s="149"/>
      <c r="L599" s="150"/>
      <c r="M599" s="150"/>
      <c r="N599" s="150"/>
      <c r="O599" s="150"/>
      <c r="P599" s="150"/>
      <c r="Q599" s="150"/>
      <c r="R599" s="150"/>
      <c r="S599" s="150"/>
      <c r="T599" s="150"/>
      <c r="U599" s="150"/>
      <c r="V599" s="150"/>
      <c r="W599" s="150"/>
      <c r="X599" s="150"/>
      <c r="Y599" s="247"/>
      <c r="Z599" s="247"/>
      <c r="AA599" s="247"/>
      <c r="AB599" s="247"/>
      <c r="AC599" s="196"/>
      <c r="AD599" s="197"/>
      <c r="AE599" s="198"/>
      <c r="AF599" s="151"/>
      <c r="AH599" s="143" t="str">
        <f t="shared" si="36"/>
        <v xml:space="preserve"> </v>
      </c>
      <c r="AI599" s="143" t="str">
        <f t="shared" si="37"/>
        <v xml:space="preserve">  </v>
      </c>
      <c r="AJ599" s="141" t="str">
        <f t="shared" si="38"/>
        <v/>
      </c>
      <c r="AK599" s="142"/>
      <c r="AL599" s="142"/>
      <c r="AM599" s="142"/>
      <c r="AN599" s="142"/>
      <c r="AO599" s="154"/>
      <c r="AP599" s="171"/>
      <c r="AQ599" s="172"/>
      <c r="AR599" s="172"/>
      <c r="AS599" s="173"/>
      <c r="AT599" s="174"/>
      <c r="AU599" s="174"/>
      <c r="AW599" s="175"/>
      <c r="AX599" s="176"/>
      <c r="AZ599" s="177"/>
      <c r="BA599" s="178"/>
    </row>
    <row r="600" spans="3:53" ht="30" customHeight="1">
      <c r="C600" s="160"/>
      <c r="D600" s="161"/>
      <c r="E600" s="148"/>
      <c r="F600" s="148"/>
      <c r="G600" s="148"/>
      <c r="H600" s="148"/>
      <c r="I600" s="148"/>
      <c r="J600" s="148"/>
      <c r="K600" s="149"/>
      <c r="L600" s="150"/>
      <c r="M600" s="150"/>
      <c r="N600" s="150"/>
      <c r="O600" s="150"/>
      <c r="P600" s="150"/>
      <c r="Q600" s="150"/>
      <c r="R600" s="150"/>
      <c r="S600" s="150"/>
      <c r="T600" s="150"/>
      <c r="U600" s="150"/>
      <c r="V600" s="150"/>
      <c r="W600" s="150"/>
      <c r="X600" s="150"/>
      <c r="Y600" s="247"/>
      <c r="Z600" s="247"/>
      <c r="AA600" s="247"/>
      <c r="AB600" s="247"/>
      <c r="AC600" s="196"/>
      <c r="AD600" s="197"/>
      <c r="AE600" s="198"/>
      <c r="AF600" s="151"/>
      <c r="AH600" s="143" t="str">
        <f t="shared" si="36"/>
        <v xml:space="preserve"> </v>
      </c>
      <c r="AI600" s="143" t="str">
        <f t="shared" si="37"/>
        <v xml:space="preserve">  </v>
      </c>
      <c r="AJ600" s="141" t="str">
        <f t="shared" si="38"/>
        <v/>
      </c>
      <c r="AK600" s="142"/>
      <c r="AL600" s="142"/>
      <c r="AM600" s="142"/>
      <c r="AN600" s="142"/>
      <c r="AO600" s="154"/>
      <c r="AP600" s="171"/>
      <c r="AQ600" s="172"/>
      <c r="AR600" s="179"/>
      <c r="AS600" s="174"/>
      <c r="AT600" s="174"/>
      <c r="AU600" s="156"/>
      <c r="AW600" s="175"/>
      <c r="AX600" s="180"/>
      <c r="AZ600" s="177"/>
      <c r="BA600" s="178"/>
    </row>
    <row r="601" spans="3:53" ht="30" customHeight="1">
      <c r="C601" s="160"/>
      <c r="D601" s="161"/>
      <c r="E601" s="148"/>
      <c r="F601" s="148"/>
      <c r="G601" s="148"/>
      <c r="H601" s="148"/>
      <c r="I601" s="148"/>
      <c r="J601" s="148"/>
      <c r="K601" s="149"/>
      <c r="L601" s="150"/>
      <c r="M601" s="150"/>
      <c r="N601" s="150"/>
      <c r="O601" s="150"/>
      <c r="P601" s="150"/>
      <c r="Q601" s="150"/>
      <c r="R601" s="150"/>
      <c r="S601" s="150"/>
      <c r="T601" s="150"/>
      <c r="U601" s="150"/>
      <c r="V601" s="150"/>
      <c r="W601" s="150"/>
      <c r="X601" s="150"/>
      <c r="Y601" s="247"/>
      <c r="Z601" s="247"/>
      <c r="AA601" s="247"/>
      <c r="AB601" s="247"/>
      <c r="AC601" s="196"/>
      <c r="AD601" s="197"/>
      <c r="AE601" s="198"/>
      <c r="AF601" s="151"/>
      <c r="AH601" s="143" t="str">
        <f t="shared" si="36"/>
        <v xml:space="preserve"> </v>
      </c>
      <c r="AI601" s="143" t="str">
        <f t="shared" si="37"/>
        <v xml:space="preserve">  </v>
      </c>
      <c r="AJ601" s="141" t="str">
        <f t="shared" si="38"/>
        <v/>
      </c>
      <c r="AK601" s="142"/>
      <c r="AL601" s="142"/>
      <c r="AM601" s="142"/>
      <c r="AN601" s="142"/>
      <c r="AO601" s="154"/>
      <c r="AP601" s="171"/>
      <c r="AQ601" s="172"/>
      <c r="AR601" s="179"/>
      <c r="AS601" s="174"/>
      <c r="AT601" s="174"/>
      <c r="AU601" s="156"/>
      <c r="AW601" s="182"/>
      <c r="AZ601" s="177"/>
      <c r="BA601" s="178"/>
    </row>
    <row r="602" spans="3:53" ht="30" customHeight="1">
      <c r="C602" s="160"/>
      <c r="D602" s="161"/>
      <c r="E602" s="148"/>
      <c r="F602" s="148"/>
      <c r="G602" s="148"/>
      <c r="H602" s="148"/>
      <c r="I602" s="148"/>
      <c r="J602" s="148"/>
      <c r="K602" s="149"/>
      <c r="L602" s="150"/>
      <c r="M602" s="150"/>
      <c r="N602" s="150"/>
      <c r="O602" s="150"/>
      <c r="P602" s="150"/>
      <c r="Q602" s="150"/>
      <c r="R602" s="150"/>
      <c r="S602" s="150"/>
      <c r="T602" s="150"/>
      <c r="U602" s="150"/>
      <c r="V602" s="150"/>
      <c r="W602" s="150"/>
      <c r="X602" s="150"/>
      <c r="Y602" s="247"/>
      <c r="Z602" s="247"/>
      <c r="AA602" s="247"/>
      <c r="AB602" s="247"/>
      <c r="AC602" s="196"/>
      <c r="AD602" s="197"/>
      <c r="AE602" s="198"/>
      <c r="AF602" s="151"/>
      <c r="AH602" s="143" t="str">
        <f t="shared" si="36"/>
        <v xml:space="preserve"> </v>
      </c>
      <c r="AI602" s="143" t="str">
        <f t="shared" si="37"/>
        <v xml:space="preserve">  </v>
      </c>
      <c r="AJ602" s="141" t="str">
        <f t="shared" si="38"/>
        <v/>
      </c>
      <c r="AK602" s="142"/>
      <c r="AL602" s="142"/>
      <c r="AM602" s="142"/>
      <c r="AN602" s="142"/>
      <c r="AO602" s="154"/>
      <c r="AP602" s="171"/>
      <c r="AQ602" s="172"/>
      <c r="AR602" s="179"/>
      <c r="AS602" s="174"/>
      <c r="AT602" s="174"/>
      <c r="AU602" s="156"/>
      <c r="AW602" s="182"/>
      <c r="AZ602" s="177"/>
      <c r="BA602" s="178"/>
    </row>
    <row r="603" spans="3:53" ht="30" customHeight="1">
      <c r="C603" s="160"/>
      <c r="D603" s="161"/>
      <c r="E603" s="148"/>
      <c r="F603" s="148"/>
      <c r="G603" s="148"/>
      <c r="H603" s="148"/>
      <c r="I603" s="148"/>
      <c r="J603" s="148"/>
      <c r="K603" s="149"/>
      <c r="L603" s="150"/>
      <c r="M603" s="150"/>
      <c r="N603" s="150"/>
      <c r="O603" s="150"/>
      <c r="P603" s="150"/>
      <c r="Q603" s="150"/>
      <c r="R603" s="150"/>
      <c r="S603" s="150"/>
      <c r="T603" s="150"/>
      <c r="U603" s="150"/>
      <c r="V603" s="150"/>
      <c r="W603" s="150"/>
      <c r="X603" s="150"/>
      <c r="Y603" s="247"/>
      <c r="Z603" s="247"/>
      <c r="AA603" s="247"/>
      <c r="AB603" s="247"/>
      <c r="AC603" s="196"/>
      <c r="AD603" s="197"/>
      <c r="AE603" s="198"/>
      <c r="AF603" s="151"/>
      <c r="AH603" s="143" t="str">
        <f t="shared" ref="AH603:AH666" si="39">IF(OR(M603="x",N603="x"),"FC3",IF(OR(L603="x",K603="x"),"FC2",IF(OR(J603="x",I603="x",H603="x",G603="x",E603="x",F603="x"),"FC1"," ")))</f>
        <v xml:space="preserve"> </v>
      </c>
      <c r="AI603" s="143" t="str">
        <f t="shared" ref="AI603:AI666" si="40">IF(OR(S603="x",T603="x"),"OPA","  ")</f>
        <v xml:space="preserve">  </v>
      </c>
      <c r="AJ603" s="141" t="str">
        <f t="shared" ref="AJ603:AJ666" si="41">IF(A603="","",A603)</f>
        <v/>
      </c>
      <c r="AK603" s="142"/>
      <c r="AL603" s="142"/>
      <c r="AM603" s="142"/>
      <c r="AN603" s="142"/>
      <c r="AO603" s="154"/>
      <c r="AP603" s="171"/>
      <c r="AQ603" s="172"/>
      <c r="AR603" s="174"/>
      <c r="AS603" s="174"/>
      <c r="AT603" s="174"/>
      <c r="AU603" s="156"/>
      <c r="AW603" s="182"/>
      <c r="AZ603" s="177"/>
      <c r="BA603" s="178"/>
    </row>
    <row r="604" spans="3:53" ht="30" customHeight="1">
      <c r="C604" s="160"/>
      <c r="D604" s="161"/>
      <c r="E604" s="148"/>
      <c r="F604" s="148"/>
      <c r="G604" s="148"/>
      <c r="H604" s="148"/>
      <c r="I604" s="148"/>
      <c r="J604" s="148"/>
      <c r="K604" s="149"/>
      <c r="L604" s="150"/>
      <c r="M604" s="150"/>
      <c r="N604" s="150"/>
      <c r="O604" s="150"/>
      <c r="P604" s="150"/>
      <c r="Q604" s="150"/>
      <c r="R604" s="150"/>
      <c r="S604" s="150"/>
      <c r="T604" s="150"/>
      <c r="U604" s="150"/>
      <c r="V604" s="150"/>
      <c r="W604" s="150"/>
      <c r="X604" s="150"/>
      <c r="Y604" s="247"/>
      <c r="Z604" s="247"/>
      <c r="AA604" s="247"/>
      <c r="AB604" s="247"/>
      <c r="AC604" s="196"/>
      <c r="AD604" s="197"/>
      <c r="AE604" s="198"/>
      <c r="AF604" s="151"/>
      <c r="AH604" s="143" t="str">
        <f t="shared" si="39"/>
        <v xml:space="preserve"> </v>
      </c>
      <c r="AI604" s="143" t="str">
        <f t="shared" si="40"/>
        <v xml:space="preserve">  </v>
      </c>
      <c r="AJ604" s="141" t="str">
        <f t="shared" si="41"/>
        <v/>
      </c>
      <c r="AK604" s="142"/>
      <c r="AL604" s="142"/>
      <c r="AM604" s="142"/>
      <c r="AN604" s="142"/>
      <c r="AO604" s="154"/>
      <c r="AP604" s="171"/>
      <c r="AQ604" s="172"/>
      <c r="AR604" s="179"/>
      <c r="AS604" s="174"/>
      <c r="AT604" s="174"/>
      <c r="AU604" s="156"/>
      <c r="AW604" s="182"/>
      <c r="AZ604" s="177"/>
      <c r="BA604" s="178"/>
    </row>
    <row r="605" spans="3:53" ht="30" customHeight="1">
      <c r="C605" s="160"/>
      <c r="D605" s="161"/>
      <c r="E605" s="148"/>
      <c r="F605" s="148"/>
      <c r="G605" s="148"/>
      <c r="H605" s="148"/>
      <c r="I605" s="148"/>
      <c r="J605" s="148"/>
      <c r="K605" s="149"/>
      <c r="L605" s="150"/>
      <c r="M605" s="150"/>
      <c r="N605" s="150"/>
      <c r="O605" s="150"/>
      <c r="P605" s="150"/>
      <c r="Q605" s="150"/>
      <c r="R605" s="150"/>
      <c r="S605" s="150"/>
      <c r="T605" s="150"/>
      <c r="U605" s="150"/>
      <c r="V605" s="150"/>
      <c r="W605" s="150"/>
      <c r="X605" s="150"/>
      <c r="Y605" s="247"/>
      <c r="Z605" s="247"/>
      <c r="AA605" s="247"/>
      <c r="AB605" s="247"/>
      <c r="AC605" s="196"/>
      <c r="AD605" s="197"/>
      <c r="AE605" s="198"/>
      <c r="AF605" s="151"/>
      <c r="AH605" s="143" t="str">
        <f t="shared" si="39"/>
        <v xml:space="preserve"> </v>
      </c>
      <c r="AI605" s="143" t="str">
        <f t="shared" si="40"/>
        <v xml:space="preserve">  </v>
      </c>
      <c r="AJ605" s="141" t="str">
        <f t="shared" si="41"/>
        <v/>
      </c>
      <c r="AK605" s="142"/>
      <c r="AL605" s="142"/>
      <c r="AM605" s="142"/>
      <c r="AN605" s="142"/>
      <c r="AO605" s="154"/>
      <c r="AP605" s="171"/>
      <c r="AQ605" s="172"/>
      <c r="AR605" s="179"/>
      <c r="AS605" s="174"/>
      <c r="AT605" s="174"/>
      <c r="AU605" s="156"/>
      <c r="AW605" s="182"/>
      <c r="AZ605" s="177"/>
      <c r="BA605" s="178"/>
    </row>
    <row r="606" spans="3:53" ht="30" customHeight="1" thickBot="1">
      <c r="C606" s="160"/>
      <c r="D606" s="161"/>
      <c r="E606" s="148"/>
      <c r="F606" s="148"/>
      <c r="G606" s="148"/>
      <c r="H606" s="148"/>
      <c r="I606" s="148"/>
      <c r="J606" s="148"/>
      <c r="K606" s="149"/>
      <c r="L606" s="150"/>
      <c r="M606" s="150"/>
      <c r="N606" s="150"/>
      <c r="O606" s="150"/>
      <c r="P606" s="150"/>
      <c r="Q606" s="150"/>
      <c r="R606" s="150"/>
      <c r="S606" s="150"/>
      <c r="T606" s="150"/>
      <c r="U606" s="150"/>
      <c r="V606" s="150"/>
      <c r="W606" s="150"/>
      <c r="X606" s="150"/>
      <c r="Y606" s="247"/>
      <c r="Z606" s="247"/>
      <c r="AA606" s="247"/>
      <c r="AB606" s="247"/>
      <c r="AC606" s="196"/>
      <c r="AD606" s="197"/>
      <c r="AE606" s="198"/>
      <c r="AF606" s="151"/>
      <c r="AH606" s="143" t="str">
        <f t="shared" si="39"/>
        <v xml:space="preserve"> </v>
      </c>
      <c r="AI606" s="143" t="str">
        <f t="shared" si="40"/>
        <v xml:space="preserve">  </v>
      </c>
      <c r="AJ606" s="141" t="str">
        <f t="shared" si="41"/>
        <v/>
      </c>
      <c r="AK606" s="183"/>
      <c r="AL606" s="183"/>
      <c r="AM606" s="183"/>
      <c r="AN606" s="183"/>
      <c r="AO606" s="184"/>
      <c r="AP606" s="171"/>
      <c r="AQ606" s="172"/>
      <c r="AR606" s="179"/>
      <c r="AS606" s="174"/>
      <c r="AT606" s="174"/>
      <c r="AU606" s="185"/>
      <c r="AW606" s="186"/>
      <c r="AX606" s="187"/>
      <c r="AY606" s="187"/>
      <c r="AZ606" s="188"/>
      <c r="BA606" s="189"/>
    </row>
    <row r="607" spans="3:53" ht="30" customHeight="1" thickBot="1">
      <c r="C607" s="146"/>
      <c r="D607" s="147"/>
      <c r="E607" s="148"/>
      <c r="F607" s="148"/>
      <c r="G607" s="148"/>
      <c r="H607" s="148"/>
      <c r="I607" s="148"/>
      <c r="J607" s="148"/>
      <c r="K607" s="149"/>
      <c r="L607" s="150"/>
      <c r="M607" s="150"/>
      <c r="N607" s="150"/>
      <c r="O607" s="150"/>
      <c r="P607" s="150"/>
      <c r="Q607" s="150"/>
      <c r="R607" s="150"/>
      <c r="S607" s="150"/>
      <c r="T607" s="150"/>
      <c r="U607" s="150"/>
      <c r="V607" s="150"/>
      <c r="W607" s="150"/>
      <c r="X607" s="150"/>
      <c r="Y607" s="247"/>
      <c r="Z607" s="247"/>
      <c r="AA607" s="247"/>
      <c r="AB607" s="247"/>
      <c r="AC607" s="196"/>
      <c r="AD607" s="197"/>
      <c r="AE607" s="198"/>
      <c r="AF607" s="151"/>
      <c r="AH607" s="143" t="str">
        <f t="shared" si="39"/>
        <v xml:space="preserve"> </v>
      </c>
      <c r="AI607" s="143" t="str">
        <f t="shared" si="40"/>
        <v xml:space="preserve">  </v>
      </c>
      <c r="AJ607" s="141" t="str">
        <f t="shared" si="41"/>
        <v/>
      </c>
      <c r="AK607" s="153"/>
      <c r="AL607" s="153"/>
      <c r="AM607" s="153"/>
      <c r="AN607" s="153"/>
      <c r="AO607" s="154"/>
      <c r="AP607" s="143"/>
      <c r="AQ607" s="143"/>
      <c r="AR607" s="143"/>
      <c r="AS607" s="155"/>
      <c r="AT607" s="155"/>
      <c r="AU607" s="156"/>
      <c r="AW607" s="157"/>
      <c r="AX607" s="158"/>
      <c r="AY607" s="158"/>
      <c r="AZ607" s="158"/>
      <c r="BA607" s="159"/>
    </row>
    <row r="608" spans="3:53" ht="30" customHeight="1">
      <c r="C608" s="160"/>
      <c r="D608" s="161"/>
      <c r="E608" s="148"/>
      <c r="F608" s="148"/>
      <c r="G608" s="148"/>
      <c r="H608" s="148"/>
      <c r="I608" s="148"/>
      <c r="J608" s="148"/>
      <c r="K608" s="149"/>
      <c r="L608" s="150"/>
      <c r="M608" s="150"/>
      <c r="N608" s="150"/>
      <c r="O608" s="150"/>
      <c r="P608" s="150"/>
      <c r="Q608" s="150"/>
      <c r="R608" s="150"/>
      <c r="S608" s="150"/>
      <c r="T608" s="150"/>
      <c r="U608" s="150"/>
      <c r="V608" s="150"/>
      <c r="W608" s="150"/>
      <c r="X608" s="150"/>
      <c r="Y608" s="247"/>
      <c r="Z608" s="247"/>
      <c r="AA608" s="247"/>
      <c r="AB608" s="247"/>
      <c r="AC608" s="196"/>
      <c r="AD608" s="197"/>
      <c r="AE608" s="198"/>
      <c r="AF608" s="151"/>
      <c r="AH608" s="143" t="str">
        <f t="shared" si="39"/>
        <v xml:space="preserve"> </v>
      </c>
      <c r="AI608" s="143" t="str">
        <f t="shared" si="40"/>
        <v xml:space="preserve">  </v>
      </c>
      <c r="AJ608" s="141" t="str">
        <f t="shared" si="41"/>
        <v/>
      </c>
      <c r="AK608" s="142"/>
      <c r="AL608" s="142"/>
      <c r="AM608" s="142"/>
      <c r="AN608" s="142"/>
      <c r="AO608" s="154"/>
      <c r="AP608" s="165"/>
      <c r="AQ608" s="165"/>
      <c r="AR608" s="166"/>
      <c r="AS608" s="140"/>
      <c r="AT608" s="167"/>
      <c r="AU608" s="168"/>
      <c r="AW608" s="169"/>
      <c r="AX608" s="170"/>
      <c r="AY608" s="158"/>
      <c r="AZ608" s="158"/>
      <c r="BA608" s="159"/>
    </row>
    <row r="609" spans="3:53" ht="30" customHeight="1">
      <c r="C609" s="160"/>
      <c r="D609" s="161"/>
      <c r="E609" s="148"/>
      <c r="F609" s="148"/>
      <c r="G609" s="148"/>
      <c r="H609" s="148"/>
      <c r="I609" s="148"/>
      <c r="J609" s="148"/>
      <c r="K609" s="149"/>
      <c r="L609" s="150"/>
      <c r="M609" s="150"/>
      <c r="N609" s="150"/>
      <c r="O609" s="150"/>
      <c r="P609" s="150"/>
      <c r="Q609" s="150"/>
      <c r="R609" s="150"/>
      <c r="S609" s="150"/>
      <c r="T609" s="150"/>
      <c r="U609" s="150"/>
      <c r="V609" s="150"/>
      <c r="W609" s="150"/>
      <c r="X609" s="150"/>
      <c r="Y609" s="247"/>
      <c r="Z609" s="247"/>
      <c r="AA609" s="247"/>
      <c r="AB609" s="247"/>
      <c r="AC609" s="196"/>
      <c r="AD609" s="197"/>
      <c r="AE609" s="198"/>
      <c r="AF609" s="151"/>
      <c r="AH609" s="143" t="str">
        <f t="shared" si="39"/>
        <v xml:space="preserve"> </v>
      </c>
      <c r="AI609" s="143" t="str">
        <f t="shared" si="40"/>
        <v xml:space="preserve">  </v>
      </c>
      <c r="AJ609" s="141" t="str">
        <f t="shared" si="41"/>
        <v/>
      </c>
      <c r="AK609" s="142"/>
      <c r="AL609" s="142"/>
      <c r="AM609" s="142"/>
      <c r="AN609" s="142"/>
      <c r="AO609" s="154"/>
      <c r="AP609" s="171"/>
      <c r="AQ609" s="172"/>
      <c r="AR609" s="172"/>
      <c r="AS609" s="173"/>
      <c r="AT609" s="174"/>
      <c r="AU609" s="174"/>
      <c r="AW609" s="175"/>
      <c r="AX609" s="176"/>
      <c r="AZ609" s="177"/>
      <c r="BA609" s="178"/>
    </row>
    <row r="610" spans="3:53" ht="30" customHeight="1">
      <c r="C610" s="160"/>
      <c r="D610" s="161"/>
      <c r="E610" s="148"/>
      <c r="F610" s="148"/>
      <c r="G610" s="148"/>
      <c r="H610" s="148"/>
      <c r="I610" s="148"/>
      <c r="J610" s="148"/>
      <c r="K610" s="149"/>
      <c r="L610" s="150"/>
      <c r="M610" s="150"/>
      <c r="N610" s="150"/>
      <c r="O610" s="150"/>
      <c r="P610" s="150"/>
      <c r="Q610" s="150"/>
      <c r="R610" s="150"/>
      <c r="S610" s="150"/>
      <c r="T610" s="150"/>
      <c r="U610" s="150"/>
      <c r="V610" s="150"/>
      <c r="W610" s="150"/>
      <c r="X610" s="150"/>
      <c r="Y610" s="247"/>
      <c r="Z610" s="247"/>
      <c r="AA610" s="247"/>
      <c r="AB610" s="247"/>
      <c r="AC610" s="196"/>
      <c r="AD610" s="197"/>
      <c r="AE610" s="198"/>
      <c r="AF610" s="151"/>
      <c r="AH610" s="143" t="str">
        <f t="shared" si="39"/>
        <v xml:space="preserve"> </v>
      </c>
      <c r="AI610" s="143" t="str">
        <f t="shared" si="40"/>
        <v xml:space="preserve">  </v>
      </c>
      <c r="AJ610" s="141" t="str">
        <f t="shared" si="41"/>
        <v/>
      </c>
      <c r="AK610" s="142"/>
      <c r="AL610" s="142"/>
      <c r="AM610" s="142"/>
      <c r="AN610" s="142"/>
      <c r="AO610" s="154"/>
      <c r="AP610" s="171"/>
      <c r="AQ610" s="172"/>
      <c r="AR610" s="179"/>
      <c r="AS610" s="174"/>
      <c r="AT610" s="174"/>
      <c r="AU610" s="156"/>
      <c r="AW610" s="175"/>
      <c r="AX610" s="180"/>
      <c r="AZ610" s="177"/>
      <c r="BA610" s="178"/>
    </row>
    <row r="611" spans="3:53" ht="30" customHeight="1">
      <c r="C611" s="160"/>
      <c r="D611" s="161"/>
      <c r="E611" s="148"/>
      <c r="F611" s="148"/>
      <c r="G611" s="148"/>
      <c r="H611" s="148"/>
      <c r="I611" s="148"/>
      <c r="J611" s="148"/>
      <c r="K611" s="149"/>
      <c r="L611" s="150"/>
      <c r="M611" s="150"/>
      <c r="N611" s="150"/>
      <c r="O611" s="150"/>
      <c r="P611" s="150"/>
      <c r="Q611" s="150"/>
      <c r="R611" s="150"/>
      <c r="S611" s="150"/>
      <c r="T611" s="150"/>
      <c r="U611" s="150"/>
      <c r="V611" s="150"/>
      <c r="W611" s="150"/>
      <c r="X611" s="150"/>
      <c r="Y611" s="247"/>
      <c r="Z611" s="247"/>
      <c r="AA611" s="247"/>
      <c r="AB611" s="247"/>
      <c r="AC611" s="196"/>
      <c r="AD611" s="197"/>
      <c r="AE611" s="198"/>
      <c r="AF611" s="151"/>
      <c r="AH611" s="143" t="str">
        <f t="shared" si="39"/>
        <v xml:space="preserve"> </v>
      </c>
      <c r="AI611" s="143" t="str">
        <f t="shared" si="40"/>
        <v xml:space="preserve">  </v>
      </c>
      <c r="AJ611" s="141" t="str">
        <f t="shared" si="41"/>
        <v/>
      </c>
      <c r="AK611" s="142"/>
      <c r="AL611" s="142"/>
      <c r="AM611" s="142"/>
      <c r="AN611" s="142"/>
      <c r="AO611" s="154"/>
      <c r="AP611" s="171"/>
      <c r="AQ611" s="172"/>
      <c r="AR611" s="179"/>
      <c r="AS611" s="174"/>
      <c r="AT611" s="174"/>
      <c r="AU611" s="156"/>
      <c r="AW611" s="182"/>
      <c r="AZ611" s="177"/>
      <c r="BA611" s="178"/>
    </row>
    <row r="612" spans="3:53" ht="30" customHeight="1">
      <c r="C612" s="160"/>
      <c r="D612" s="161"/>
      <c r="E612" s="148"/>
      <c r="F612" s="148"/>
      <c r="G612" s="148"/>
      <c r="H612" s="148"/>
      <c r="I612" s="148"/>
      <c r="J612" s="148"/>
      <c r="K612" s="149"/>
      <c r="L612" s="150"/>
      <c r="M612" s="150"/>
      <c r="N612" s="150"/>
      <c r="O612" s="150"/>
      <c r="P612" s="150"/>
      <c r="Q612" s="150"/>
      <c r="R612" s="150"/>
      <c r="S612" s="150"/>
      <c r="T612" s="150"/>
      <c r="U612" s="150"/>
      <c r="V612" s="150"/>
      <c r="W612" s="150"/>
      <c r="X612" s="150"/>
      <c r="Y612" s="247"/>
      <c r="Z612" s="247"/>
      <c r="AA612" s="247"/>
      <c r="AB612" s="247"/>
      <c r="AC612" s="196"/>
      <c r="AD612" s="197"/>
      <c r="AE612" s="198"/>
      <c r="AF612" s="151"/>
      <c r="AH612" s="143" t="str">
        <f t="shared" si="39"/>
        <v xml:space="preserve"> </v>
      </c>
      <c r="AI612" s="143" t="str">
        <f t="shared" si="40"/>
        <v xml:space="preserve">  </v>
      </c>
      <c r="AJ612" s="141" t="str">
        <f t="shared" si="41"/>
        <v/>
      </c>
      <c r="AK612" s="142"/>
      <c r="AL612" s="142"/>
      <c r="AM612" s="142"/>
      <c r="AN612" s="142"/>
      <c r="AO612" s="154"/>
      <c r="AP612" s="171"/>
      <c r="AQ612" s="172"/>
      <c r="AR612" s="179"/>
      <c r="AS612" s="174"/>
      <c r="AT612" s="174"/>
      <c r="AU612" s="156"/>
      <c r="AW612" s="182"/>
      <c r="AZ612" s="177"/>
      <c r="BA612" s="178"/>
    </row>
    <row r="613" spans="3:53" ht="30" customHeight="1">
      <c r="C613" s="160"/>
      <c r="D613" s="161"/>
      <c r="E613" s="148"/>
      <c r="F613" s="148"/>
      <c r="G613" s="148"/>
      <c r="H613" s="148"/>
      <c r="I613" s="148"/>
      <c r="J613" s="148"/>
      <c r="K613" s="149"/>
      <c r="L613" s="150"/>
      <c r="M613" s="150"/>
      <c r="N613" s="150"/>
      <c r="O613" s="150"/>
      <c r="P613" s="150"/>
      <c r="Q613" s="150"/>
      <c r="R613" s="150"/>
      <c r="S613" s="150"/>
      <c r="T613" s="150"/>
      <c r="U613" s="150"/>
      <c r="V613" s="150"/>
      <c r="W613" s="150"/>
      <c r="X613" s="150"/>
      <c r="Y613" s="247"/>
      <c r="Z613" s="247"/>
      <c r="AA613" s="247"/>
      <c r="AB613" s="247"/>
      <c r="AC613" s="196"/>
      <c r="AD613" s="197"/>
      <c r="AE613" s="198"/>
      <c r="AF613" s="151"/>
      <c r="AH613" s="143" t="str">
        <f t="shared" si="39"/>
        <v xml:space="preserve"> </v>
      </c>
      <c r="AI613" s="143" t="str">
        <f t="shared" si="40"/>
        <v xml:space="preserve">  </v>
      </c>
      <c r="AJ613" s="141" t="str">
        <f t="shared" si="41"/>
        <v/>
      </c>
      <c r="AK613" s="142"/>
      <c r="AL613" s="142"/>
      <c r="AM613" s="142"/>
      <c r="AN613" s="142"/>
      <c r="AO613" s="154"/>
      <c r="AP613" s="171"/>
      <c r="AQ613" s="172"/>
      <c r="AR613" s="174"/>
      <c r="AS613" s="174"/>
      <c r="AT613" s="174"/>
      <c r="AU613" s="156"/>
      <c r="AW613" s="182"/>
      <c r="AZ613" s="177"/>
      <c r="BA613" s="178"/>
    </row>
    <row r="614" spans="3:53" ht="30" customHeight="1">
      <c r="C614" s="160"/>
      <c r="D614" s="161"/>
      <c r="E614" s="148"/>
      <c r="F614" s="148"/>
      <c r="G614" s="148"/>
      <c r="H614" s="148"/>
      <c r="I614" s="148"/>
      <c r="J614" s="148"/>
      <c r="K614" s="149"/>
      <c r="L614" s="150"/>
      <c r="M614" s="150"/>
      <c r="N614" s="150"/>
      <c r="O614" s="150"/>
      <c r="P614" s="150"/>
      <c r="Q614" s="150"/>
      <c r="R614" s="150"/>
      <c r="S614" s="150"/>
      <c r="T614" s="150"/>
      <c r="U614" s="150"/>
      <c r="V614" s="150"/>
      <c r="W614" s="150"/>
      <c r="X614" s="150"/>
      <c r="Y614" s="247"/>
      <c r="Z614" s="247"/>
      <c r="AA614" s="247"/>
      <c r="AB614" s="247"/>
      <c r="AC614" s="196"/>
      <c r="AD614" s="197"/>
      <c r="AE614" s="198"/>
      <c r="AF614" s="151"/>
      <c r="AH614" s="143" t="str">
        <f t="shared" si="39"/>
        <v xml:space="preserve"> </v>
      </c>
      <c r="AI614" s="143" t="str">
        <f t="shared" si="40"/>
        <v xml:space="preserve">  </v>
      </c>
      <c r="AJ614" s="141" t="str">
        <f t="shared" si="41"/>
        <v/>
      </c>
      <c r="AK614" s="142"/>
      <c r="AL614" s="142"/>
      <c r="AM614" s="142"/>
      <c r="AN614" s="142"/>
      <c r="AO614" s="154"/>
      <c r="AP614" s="171"/>
      <c r="AQ614" s="172"/>
      <c r="AR614" s="179"/>
      <c r="AS614" s="174"/>
      <c r="AT614" s="174"/>
      <c r="AU614" s="156"/>
      <c r="AW614" s="182"/>
      <c r="AZ614" s="177"/>
      <c r="BA614" s="178"/>
    </row>
    <row r="615" spans="3:53" ht="30" customHeight="1">
      <c r="C615" s="160"/>
      <c r="D615" s="161"/>
      <c r="E615" s="148"/>
      <c r="F615" s="148"/>
      <c r="G615" s="148"/>
      <c r="H615" s="148"/>
      <c r="I615" s="148"/>
      <c r="J615" s="148"/>
      <c r="K615" s="149"/>
      <c r="L615" s="150"/>
      <c r="M615" s="150"/>
      <c r="N615" s="150"/>
      <c r="O615" s="150"/>
      <c r="P615" s="150"/>
      <c r="Q615" s="150"/>
      <c r="R615" s="150"/>
      <c r="S615" s="150"/>
      <c r="T615" s="150"/>
      <c r="U615" s="150"/>
      <c r="V615" s="150"/>
      <c r="W615" s="150"/>
      <c r="X615" s="150"/>
      <c r="Y615" s="247"/>
      <c r="Z615" s="247"/>
      <c r="AA615" s="247"/>
      <c r="AB615" s="247"/>
      <c r="AC615" s="196"/>
      <c r="AD615" s="197"/>
      <c r="AE615" s="198"/>
      <c r="AF615" s="151"/>
      <c r="AH615" s="143" t="str">
        <f t="shared" si="39"/>
        <v xml:space="preserve"> </v>
      </c>
      <c r="AI615" s="143" t="str">
        <f t="shared" si="40"/>
        <v xml:space="preserve">  </v>
      </c>
      <c r="AJ615" s="141" t="str">
        <f t="shared" si="41"/>
        <v/>
      </c>
      <c r="AK615" s="142"/>
      <c r="AL615" s="142"/>
      <c r="AM615" s="142"/>
      <c r="AN615" s="142"/>
      <c r="AO615" s="154"/>
      <c r="AP615" s="171"/>
      <c r="AQ615" s="172"/>
      <c r="AR615" s="179"/>
      <c r="AS615" s="174"/>
      <c r="AT615" s="174"/>
      <c r="AU615" s="156"/>
      <c r="AW615" s="182"/>
      <c r="AZ615" s="177"/>
      <c r="BA615" s="178"/>
    </row>
    <row r="616" spans="3:53" ht="30" customHeight="1" thickBot="1">
      <c r="C616" s="160"/>
      <c r="D616" s="161"/>
      <c r="E616" s="148"/>
      <c r="F616" s="148"/>
      <c r="G616" s="148"/>
      <c r="H616" s="148"/>
      <c r="I616" s="148"/>
      <c r="J616" s="148"/>
      <c r="K616" s="149"/>
      <c r="L616" s="150"/>
      <c r="M616" s="150"/>
      <c r="N616" s="150"/>
      <c r="O616" s="150"/>
      <c r="P616" s="150"/>
      <c r="Q616" s="150"/>
      <c r="R616" s="150"/>
      <c r="S616" s="150"/>
      <c r="T616" s="150"/>
      <c r="U616" s="150"/>
      <c r="V616" s="150"/>
      <c r="W616" s="150"/>
      <c r="X616" s="150"/>
      <c r="Y616" s="247"/>
      <c r="Z616" s="247"/>
      <c r="AA616" s="247"/>
      <c r="AB616" s="247"/>
      <c r="AC616" s="196"/>
      <c r="AD616" s="197"/>
      <c r="AE616" s="198"/>
      <c r="AF616" s="151"/>
      <c r="AH616" s="143" t="str">
        <f t="shared" si="39"/>
        <v xml:space="preserve"> </v>
      </c>
      <c r="AI616" s="143" t="str">
        <f t="shared" si="40"/>
        <v xml:space="preserve">  </v>
      </c>
      <c r="AJ616" s="141" t="str">
        <f t="shared" si="41"/>
        <v/>
      </c>
      <c r="AK616" s="183"/>
      <c r="AL616" s="183"/>
      <c r="AM616" s="183"/>
      <c r="AN616" s="183"/>
      <c r="AO616" s="184"/>
      <c r="AP616" s="171"/>
      <c r="AQ616" s="172"/>
      <c r="AR616" s="179"/>
      <c r="AS616" s="174"/>
      <c r="AT616" s="174"/>
      <c r="AU616" s="185"/>
      <c r="AW616" s="186"/>
      <c r="AX616" s="187"/>
      <c r="AY616" s="187"/>
      <c r="AZ616" s="188"/>
      <c r="BA616" s="189"/>
    </row>
    <row r="617" spans="3:53" ht="30" customHeight="1" thickBot="1">
      <c r="C617" s="146"/>
      <c r="D617" s="147"/>
      <c r="E617" s="148"/>
      <c r="F617" s="148"/>
      <c r="G617" s="148"/>
      <c r="H617" s="148"/>
      <c r="I617" s="148"/>
      <c r="J617" s="148"/>
      <c r="K617" s="149"/>
      <c r="L617" s="150"/>
      <c r="M617" s="150"/>
      <c r="N617" s="150"/>
      <c r="O617" s="150"/>
      <c r="P617" s="150"/>
      <c r="Q617" s="150"/>
      <c r="R617" s="150"/>
      <c r="S617" s="150"/>
      <c r="T617" s="150"/>
      <c r="U617" s="150"/>
      <c r="V617" s="150"/>
      <c r="W617" s="150"/>
      <c r="X617" s="150"/>
      <c r="Y617" s="247"/>
      <c r="Z617" s="247"/>
      <c r="AA617" s="247"/>
      <c r="AB617" s="247"/>
      <c r="AC617" s="196"/>
      <c r="AD617" s="197"/>
      <c r="AE617" s="198"/>
      <c r="AF617" s="151"/>
      <c r="AH617" s="143" t="str">
        <f t="shared" si="39"/>
        <v xml:space="preserve"> </v>
      </c>
      <c r="AI617" s="143" t="str">
        <f t="shared" si="40"/>
        <v xml:space="preserve">  </v>
      </c>
      <c r="AJ617" s="141" t="str">
        <f t="shared" si="41"/>
        <v/>
      </c>
      <c r="AK617" s="153"/>
      <c r="AL617" s="153"/>
      <c r="AM617" s="153"/>
      <c r="AN617" s="153"/>
      <c r="AO617" s="154"/>
      <c r="AP617" s="143"/>
      <c r="AQ617" s="143"/>
      <c r="AR617" s="143"/>
      <c r="AS617" s="155"/>
      <c r="AT617" s="155"/>
      <c r="AU617" s="156"/>
      <c r="AW617" s="157"/>
      <c r="AX617" s="158"/>
      <c r="AY617" s="158"/>
      <c r="AZ617" s="158"/>
      <c r="BA617" s="159"/>
    </row>
    <row r="618" spans="3:53" ht="30" customHeight="1">
      <c r="C618" s="160"/>
      <c r="D618" s="161"/>
      <c r="E618" s="148"/>
      <c r="F618" s="148"/>
      <c r="G618" s="148"/>
      <c r="H618" s="148"/>
      <c r="I618" s="148"/>
      <c r="J618" s="148"/>
      <c r="K618" s="149"/>
      <c r="L618" s="150"/>
      <c r="M618" s="150"/>
      <c r="N618" s="150"/>
      <c r="O618" s="150"/>
      <c r="P618" s="150"/>
      <c r="Q618" s="150"/>
      <c r="R618" s="150"/>
      <c r="S618" s="150"/>
      <c r="T618" s="150"/>
      <c r="U618" s="150"/>
      <c r="V618" s="150"/>
      <c r="W618" s="150"/>
      <c r="X618" s="150"/>
      <c r="Y618" s="247"/>
      <c r="Z618" s="247"/>
      <c r="AA618" s="247"/>
      <c r="AB618" s="247"/>
      <c r="AC618" s="196"/>
      <c r="AD618" s="197"/>
      <c r="AE618" s="198"/>
      <c r="AF618" s="151"/>
      <c r="AH618" s="143" t="str">
        <f t="shared" si="39"/>
        <v xml:space="preserve"> </v>
      </c>
      <c r="AI618" s="143" t="str">
        <f t="shared" si="40"/>
        <v xml:space="preserve">  </v>
      </c>
      <c r="AJ618" s="141" t="str">
        <f t="shared" si="41"/>
        <v/>
      </c>
      <c r="AK618" s="142"/>
      <c r="AL618" s="142"/>
      <c r="AM618" s="142"/>
      <c r="AN618" s="142"/>
      <c r="AO618" s="154"/>
      <c r="AP618" s="165"/>
      <c r="AQ618" s="165"/>
      <c r="AR618" s="166"/>
      <c r="AS618" s="140"/>
      <c r="AT618" s="167"/>
      <c r="AU618" s="168"/>
      <c r="AW618" s="169"/>
      <c r="AX618" s="170"/>
      <c r="AY618" s="158"/>
      <c r="AZ618" s="158"/>
      <c r="BA618" s="159"/>
    </row>
    <row r="619" spans="3:53" ht="30" customHeight="1">
      <c r="C619" s="160"/>
      <c r="D619" s="161"/>
      <c r="E619" s="148"/>
      <c r="F619" s="148"/>
      <c r="G619" s="148"/>
      <c r="H619" s="148"/>
      <c r="I619" s="148"/>
      <c r="J619" s="148"/>
      <c r="K619" s="149"/>
      <c r="L619" s="150"/>
      <c r="M619" s="150"/>
      <c r="N619" s="150"/>
      <c r="O619" s="150"/>
      <c r="P619" s="150"/>
      <c r="Q619" s="150"/>
      <c r="R619" s="150"/>
      <c r="S619" s="150"/>
      <c r="T619" s="150"/>
      <c r="U619" s="150"/>
      <c r="V619" s="150"/>
      <c r="W619" s="150"/>
      <c r="X619" s="150"/>
      <c r="Y619" s="247"/>
      <c r="Z619" s="247"/>
      <c r="AA619" s="247"/>
      <c r="AB619" s="247"/>
      <c r="AC619" s="196"/>
      <c r="AD619" s="197"/>
      <c r="AE619" s="198"/>
      <c r="AF619" s="151"/>
      <c r="AH619" s="143" t="str">
        <f t="shared" si="39"/>
        <v xml:space="preserve"> </v>
      </c>
      <c r="AI619" s="143" t="str">
        <f t="shared" si="40"/>
        <v xml:space="preserve">  </v>
      </c>
      <c r="AJ619" s="141" t="str">
        <f t="shared" si="41"/>
        <v/>
      </c>
      <c r="AK619" s="142"/>
      <c r="AL619" s="142"/>
      <c r="AM619" s="142"/>
      <c r="AN619" s="142"/>
      <c r="AO619" s="154"/>
      <c r="AP619" s="171"/>
      <c r="AQ619" s="172"/>
      <c r="AR619" s="172"/>
      <c r="AS619" s="173"/>
      <c r="AT619" s="174"/>
      <c r="AU619" s="174"/>
      <c r="AW619" s="175"/>
      <c r="AX619" s="176"/>
      <c r="AZ619" s="177"/>
      <c r="BA619" s="178"/>
    </row>
    <row r="620" spans="3:53" ht="30" customHeight="1">
      <c r="C620" s="160"/>
      <c r="D620" s="161"/>
      <c r="E620" s="148"/>
      <c r="F620" s="148"/>
      <c r="G620" s="148"/>
      <c r="H620" s="148"/>
      <c r="I620" s="148"/>
      <c r="J620" s="148"/>
      <c r="K620" s="149"/>
      <c r="L620" s="150"/>
      <c r="M620" s="150"/>
      <c r="N620" s="150"/>
      <c r="O620" s="150"/>
      <c r="P620" s="150"/>
      <c r="Q620" s="150"/>
      <c r="R620" s="150"/>
      <c r="S620" s="150"/>
      <c r="T620" s="150"/>
      <c r="U620" s="150"/>
      <c r="V620" s="150"/>
      <c r="W620" s="150"/>
      <c r="X620" s="150"/>
      <c r="Y620" s="247"/>
      <c r="Z620" s="247"/>
      <c r="AA620" s="247"/>
      <c r="AB620" s="247"/>
      <c r="AC620" s="196"/>
      <c r="AD620" s="197"/>
      <c r="AE620" s="198"/>
      <c r="AF620" s="151"/>
      <c r="AH620" s="143" t="str">
        <f t="shared" si="39"/>
        <v xml:space="preserve"> </v>
      </c>
      <c r="AI620" s="143" t="str">
        <f t="shared" si="40"/>
        <v xml:space="preserve">  </v>
      </c>
      <c r="AJ620" s="141" t="str">
        <f t="shared" si="41"/>
        <v/>
      </c>
      <c r="AK620" s="142"/>
      <c r="AL620" s="142"/>
      <c r="AM620" s="142"/>
      <c r="AN620" s="142"/>
      <c r="AO620" s="154"/>
      <c r="AP620" s="171"/>
      <c r="AQ620" s="172"/>
      <c r="AR620" s="179"/>
      <c r="AS620" s="174"/>
      <c r="AT620" s="174"/>
      <c r="AU620" s="156"/>
      <c r="AW620" s="175"/>
      <c r="AX620" s="180"/>
      <c r="AZ620" s="177"/>
      <c r="BA620" s="178"/>
    </row>
    <row r="621" spans="3:53" ht="30" customHeight="1">
      <c r="C621" s="160"/>
      <c r="D621" s="161"/>
      <c r="E621" s="148"/>
      <c r="F621" s="148"/>
      <c r="G621" s="148"/>
      <c r="H621" s="148"/>
      <c r="I621" s="148"/>
      <c r="J621" s="148"/>
      <c r="K621" s="149"/>
      <c r="L621" s="150"/>
      <c r="M621" s="150"/>
      <c r="N621" s="150"/>
      <c r="O621" s="150"/>
      <c r="P621" s="150"/>
      <c r="Q621" s="150"/>
      <c r="R621" s="150"/>
      <c r="S621" s="150"/>
      <c r="T621" s="150"/>
      <c r="U621" s="150"/>
      <c r="V621" s="150"/>
      <c r="W621" s="150"/>
      <c r="X621" s="150"/>
      <c r="Y621" s="247"/>
      <c r="Z621" s="247"/>
      <c r="AA621" s="247"/>
      <c r="AB621" s="247"/>
      <c r="AC621" s="196"/>
      <c r="AD621" s="197"/>
      <c r="AE621" s="198"/>
      <c r="AF621" s="151"/>
      <c r="AH621" s="143" t="str">
        <f t="shared" si="39"/>
        <v xml:space="preserve"> </v>
      </c>
      <c r="AI621" s="143" t="str">
        <f t="shared" si="40"/>
        <v xml:space="preserve">  </v>
      </c>
      <c r="AJ621" s="141" t="str">
        <f t="shared" si="41"/>
        <v/>
      </c>
      <c r="AK621" s="142"/>
      <c r="AL621" s="142"/>
      <c r="AM621" s="142"/>
      <c r="AN621" s="142"/>
      <c r="AO621" s="154"/>
      <c r="AP621" s="171"/>
      <c r="AQ621" s="172"/>
      <c r="AR621" s="179"/>
      <c r="AS621" s="174"/>
      <c r="AT621" s="174"/>
      <c r="AU621" s="156"/>
      <c r="AW621" s="182"/>
      <c r="AZ621" s="177"/>
      <c r="BA621" s="178"/>
    </row>
    <row r="622" spans="3:53" ht="30" customHeight="1">
      <c r="C622" s="160"/>
      <c r="D622" s="161"/>
      <c r="E622" s="148"/>
      <c r="F622" s="148"/>
      <c r="G622" s="148"/>
      <c r="H622" s="148"/>
      <c r="I622" s="148"/>
      <c r="J622" s="148"/>
      <c r="K622" s="149"/>
      <c r="L622" s="150"/>
      <c r="M622" s="150"/>
      <c r="N622" s="150"/>
      <c r="O622" s="150"/>
      <c r="P622" s="150"/>
      <c r="Q622" s="150"/>
      <c r="R622" s="150"/>
      <c r="S622" s="150"/>
      <c r="T622" s="150"/>
      <c r="U622" s="150"/>
      <c r="V622" s="150"/>
      <c r="W622" s="150"/>
      <c r="X622" s="150"/>
      <c r="Y622" s="247"/>
      <c r="Z622" s="247"/>
      <c r="AA622" s="247"/>
      <c r="AB622" s="247"/>
      <c r="AC622" s="196"/>
      <c r="AD622" s="197"/>
      <c r="AE622" s="198"/>
      <c r="AF622" s="151"/>
      <c r="AH622" s="143" t="str">
        <f t="shared" si="39"/>
        <v xml:space="preserve"> </v>
      </c>
      <c r="AI622" s="143" t="str">
        <f t="shared" si="40"/>
        <v xml:space="preserve">  </v>
      </c>
      <c r="AJ622" s="141" t="str">
        <f t="shared" si="41"/>
        <v/>
      </c>
      <c r="AK622" s="142"/>
      <c r="AL622" s="142"/>
      <c r="AM622" s="142"/>
      <c r="AN622" s="142"/>
      <c r="AO622" s="154"/>
      <c r="AP622" s="171"/>
      <c r="AQ622" s="172"/>
      <c r="AR622" s="179"/>
      <c r="AS622" s="174"/>
      <c r="AT622" s="174"/>
      <c r="AU622" s="156"/>
      <c r="AW622" s="182"/>
      <c r="AZ622" s="177"/>
      <c r="BA622" s="178"/>
    </row>
    <row r="623" spans="3:53" ht="30" customHeight="1">
      <c r="C623" s="160"/>
      <c r="D623" s="161"/>
      <c r="E623" s="148"/>
      <c r="F623" s="148"/>
      <c r="G623" s="148"/>
      <c r="H623" s="148"/>
      <c r="I623" s="148"/>
      <c r="J623" s="148"/>
      <c r="K623" s="149"/>
      <c r="L623" s="150"/>
      <c r="M623" s="150"/>
      <c r="N623" s="150"/>
      <c r="O623" s="150"/>
      <c r="P623" s="150"/>
      <c r="Q623" s="150"/>
      <c r="R623" s="150"/>
      <c r="S623" s="150"/>
      <c r="T623" s="150"/>
      <c r="U623" s="150"/>
      <c r="V623" s="150"/>
      <c r="W623" s="150"/>
      <c r="X623" s="150"/>
      <c r="Y623" s="247"/>
      <c r="Z623" s="247"/>
      <c r="AA623" s="247"/>
      <c r="AB623" s="247"/>
      <c r="AC623" s="196"/>
      <c r="AD623" s="197"/>
      <c r="AE623" s="198"/>
      <c r="AF623" s="151"/>
      <c r="AH623" s="143" t="str">
        <f t="shared" si="39"/>
        <v xml:space="preserve"> </v>
      </c>
      <c r="AI623" s="143" t="str">
        <f t="shared" si="40"/>
        <v xml:space="preserve">  </v>
      </c>
      <c r="AJ623" s="141" t="str">
        <f t="shared" si="41"/>
        <v/>
      </c>
      <c r="AK623" s="142"/>
      <c r="AL623" s="142"/>
      <c r="AM623" s="142"/>
      <c r="AN623" s="142"/>
      <c r="AO623" s="154"/>
      <c r="AP623" s="171"/>
      <c r="AQ623" s="172"/>
      <c r="AR623" s="174"/>
      <c r="AS623" s="174"/>
      <c r="AT623" s="174"/>
      <c r="AU623" s="156"/>
      <c r="AW623" s="182"/>
      <c r="AZ623" s="177"/>
      <c r="BA623" s="178"/>
    </row>
    <row r="624" spans="3:53" ht="30" customHeight="1">
      <c r="C624" s="160"/>
      <c r="D624" s="161"/>
      <c r="E624" s="148"/>
      <c r="F624" s="148"/>
      <c r="G624" s="148"/>
      <c r="H624" s="148"/>
      <c r="I624" s="148"/>
      <c r="J624" s="148"/>
      <c r="K624" s="149"/>
      <c r="L624" s="150"/>
      <c r="M624" s="150"/>
      <c r="N624" s="150"/>
      <c r="O624" s="150"/>
      <c r="P624" s="150"/>
      <c r="Q624" s="150"/>
      <c r="R624" s="150"/>
      <c r="S624" s="150"/>
      <c r="T624" s="150"/>
      <c r="U624" s="150"/>
      <c r="V624" s="150"/>
      <c r="W624" s="150"/>
      <c r="X624" s="150"/>
      <c r="Y624" s="247"/>
      <c r="Z624" s="247"/>
      <c r="AA624" s="247"/>
      <c r="AB624" s="247"/>
      <c r="AC624" s="196"/>
      <c r="AD624" s="197"/>
      <c r="AE624" s="198"/>
      <c r="AF624" s="151"/>
      <c r="AH624" s="143" t="str">
        <f t="shared" si="39"/>
        <v xml:space="preserve"> </v>
      </c>
      <c r="AI624" s="143" t="str">
        <f t="shared" si="40"/>
        <v xml:space="preserve">  </v>
      </c>
      <c r="AJ624" s="141" t="str">
        <f t="shared" si="41"/>
        <v/>
      </c>
      <c r="AK624" s="142"/>
      <c r="AL624" s="142"/>
      <c r="AM624" s="142"/>
      <c r="AN624" s="142"/>
      <c r="AO624" s="154"/>
      <c r="AP624" s="171"/>
      <c r="AQ624" s="172"/>
      <c r="AR624" s="179"/>
      <c r="AS624" s="174"/>
      <c r="AT624" s="174"/>
      <c r="AU624" s="156"/>
      <c r="AW624" s="182"/>
      <c r="AZ624" s="177"/>
      <c r="BA624" s="178"/>
    </row>
    <row r="625" spans="3:53" ht="30" customHeight="1">
      <c r="C625" s="160"/>
      <c r="D625" s="161"/>
      <c r="E625" s="148"/>
      <c r="F625" s="148"/>
      <c r="G625" s="148"/>
      <c r="H625" s="148"/>
      <c r="I625" s="148"/>
      <c r="J625" s="148"/>
      <c r="K625" s="149"/>
      <c r="L625" s="150"/>
      <c r="M625" s="150"/>
      <c r="N625" s="150"/>
      <c r="O625" s="150"/>
      <c r="P625" s="150"/>
      <c r="Q625" s="150"/>
      <c r="R625" s="150"/>
      <c r="S625" s="150"/>
      <c r="T625" s="150"/>
      <c r="U625" s="150"/>
      <c r="V625" s="150"/>
      <c r="W625" s="150"/>
      <c r="X625" s="150"/>
      <c r="Y625" s="247"/>
      <c r="Z625" s="247"/>
      <c r="AA625" s="247"/>
      <c r="AB625" s="247"/>
      <c r="AC625" s="196"/>
      <c r="AD625" s="197"/>
      <c r="AE625" s="198"/>
      <c r="AF625" s="151"/>
      <c r="AH625" s="143" t="str">
        <f t="shared" si="39"/>
        <v xml:space="preserve"> </v>
      </c>
      <c r="AI625" s="143" t="str">
        <f t="shared" si="40"/>
        <v xml:space="preserve">  </v>
      </c>
      <c r="AJ625" s="141" t="str">
        <f t="shared" si="41"/>
        <v/>
      </c>
      <c r="AK625" s="142"/>
      <c r="AL625" s="142"/>
      <c r="AM625" s="142"/>
      <c r="AN625" s="142"/>
      <c r="AO625" s="154"/>
      <c r="AP625" s="171"/>
      <c r="AQ625" s="172"/>
      <c r="AR625" s="179"/>
      <c r="AS625" s="174"/>
      <c r="AT625" s="174"/>
      <c r="AU625" s="156"/>
      <c r="AW625" s="182"/>
      <c r="AZ625" s="177"/>
      <c r="BA625" s="178"/>
    </row>
    <row r="626" spans="3:53" ht="30" customHeight="1" thickBot="1">
      <c r="C626" s="160"/>
      <c r="D626" s="161"/>
      <c r="E626" s="148"/>
      <c r="F626" s="148"/>
      <c r="G626" s="148"/>
      <c r="H626" s="148"/>
      <c r="I626" s="148"/>
      <c r="J626" s="148"/>
      <c r="K626" s="149"/>
      <c r="L626" s="150"/>
      <c r="M626" s="150"/>
      <c r="N626" s="150"/>
      <c r="O626" s="150"/>
      <c r="P626" s="150"/>
      <c r="Q626" s="150"/>
      <c r="R626" s="150"/>
      <c r="S626" s="150"/>
      <c r="T626" s="150"/>
      <c r="U626" s="150"/>
      <c r="V626" s="150"/>
      <c r="W626" s="150"/>
      <c r="X626" s="150"/>
      <c r="Y626" s="247"/>
      <c r="Z626" s="247"/>
      <c r="AA626" s="247"/>
      <c r="AB626" s="247"/>
      <c r="AC626" s="196"/>
      <c r="AD626" s="197"/>
      <c r="AE626" s="198"/>
      <c r="AF626" s="151"/>
      <c r="AH626" s="143" t="str">
        <f t="shared" si="39"/>
        <v xml:space="preserve"> </v>
      </c>
      <c r="AI626" s="143" t="str">
        <f t="shared" si="40"/>
        <v xml:space="preserve">  </v>
      </c>
      <c r="AJ626" s="141" t="str">
        <f t="shared" si="41"/>
        <v/>
      </c>
      <c r="AK626" s="183"/>
      <c r="AL626" s="183"/>
      <c r="AM626" s="183"/>
      <c r="AN626" s="183"/>
      <c r="AO626" s="184"/>
      <c r="AP626" s="171"/>
      <c r="AQ626" s="172"/>
      <c r="AR626" s="179"/>
      <c r="AS626" s="174"/>
      <c r="AT626" s="174"/>
      <c r="AU626" s="185"/>
      <c r="AW626" s="186"/>
      <c r="AX626" s="187"/>
      <c r="AY626" s="187"/>
      <c r="AZ626" s="188"/>
      <c r="BA626" s="189"/>
    </row>
    <row r="627" spans="3:53" ht="30" customHeight="1" thickBot="1">
      <c r="C627" s="146"/>
      <c r="D627" s="147"/>
      <c r="E627" s="148"/>
      <c r="F627" s="148"/>
      <c r="G627" s="148"/>
      <c r="H627" s="148"/>
      <c r="I627" s="148"/>
      <c r="J627" s="148"/>
      <c r="K627" s="149"/>
      <c r="L627" s="150"/>
      <c r="M627" s="150"/>
      <c r="N627" s="150"/>
      <c r="O627" s="150"/>
      <c r="P627" s="150"/>
      <c r="Q627" s="150"/>
      <c r="R627" s="150"/>
      <c r="S627" s="150"/>
      <c r="T627" s="150"/>
      <c r="U627" s="150"/>
      <c r="V627" s="150"/>
      <c r="W627" s="150"/>
      <c r="X627" s="150"/>
      <c r="Y627" s="247"/>
      <c r="Z627" s="247"/>
      <c r="AA627" s="247"/>
      <c r="AB627" s="247"/>
      <c r="AC627" s="196"/>
      <c r="AD627" s="197"/>
      <c r="AE627" s="198"/>
      <c r="AF627" s="151"/>
      <c r="AH627" s="143" t="str">
        <f t="shared" si="39"/>
        <v xml:space="preserve"> </v>
      </c>
      <c r="AI627" s="143" t="str">
        <f t="shared" si="40"/>
        <v xml:space="preserve">  </v>
      </c>
      <c r="AJ627" s="141" t="str">
        <f t="shared" si="41"/>
        <v/>
      </c>
      <c r="AK627" s="153"/>
      <c r="AL627" s="153"/>
      <c r="AM627" s="153"/>
      <c r="AN627" s="153"/>
      <c r="AO627" s="154"/>
      <c r="AP627" s="143"/>
      <c r="AQ627" s="143"/>
      <c r="AR627" s="143"/>
      <c r="AS627" s="155"/>
      <c r="AT627" s="155"/>
      <c r="AU627" s="156"/>
      <c r="AW627" s="157"/>
      <c r="AX627" s="158"/>
      <c r="AY627" s="158"/>
      <c r="AZ627" s="158"/>
      <c r="BA627" s="159"/>
    </row>
    <row r="628" spans="3:53" ht="30" customHeight="1">
      <c r="C628" s="160"/>
      <c r="D628" s="161"/>
      <c r="E628" s="148"/>
      <c r="F628" s="148"/>
      <c r="G628" s="148"/>
      <c r="H628" s="148"/>
      <c r="I628" s="148"/>
      <c r="J628" s="148"/>
      <c r="K628" s="149"/>
      <c r="L628" s="150"/>
      <c r="M628" s="150"/>
      <c r="N628" s="150"/>
      <c r="O628" s="150"/>
      <c r="P628" s="150"/>
      <c r="Q628" s="150"/>
      <c r="R628" s="150"/>
      <c r="S628" s="150"/>
      <c r="T628" s="150"/>
      <c r="U628" s="150"/>
      <c r="V628" s="150"/>
      <c r="W628" s="150"/>
      <c r="X628" s="150"/>
      <c r="Y628" s="247"/>
      <c r="Z628" s="247"/>
      <c r="AA628" s="247"/>
      <c r="AB628" s="247"/>
      <c r="AC628" s="196"/>
      <c r="AD628" s="197"/>
      <c r="AE628" s="198"/>
      <c r="AF628" s="151"/>
      <c r="AH628" s="143" t="str">
        <f t="shared" si="39"/>
        <v xml:space="preserve"> </v>
      </c>
      <c r="AI628" s="143" t="str">
        <f t="shared" si="40"/>
        <v xml:space="preserve">  </v>
      </c>
      <c r="AJ628" s="141" t="str">
        <f t="shared" si="41"/>
        <v/>
      </c>
      <c r="AK628" s="142"/>
      <c r="AL628" s="142"/>
      <c r="AM628" s="142"/>
      <c r="AN628" s="142"/>
      <c r="AO628" s="154"/>
      <c r="AP628" s="165"/>
      <c r="AQ628" s="165"/>
      <c r="AR628" s="166"/>
      <c r="AS628" s="140"/>
      <c r="AT628" s="167"/>
      <c r="AU628" s="168"/>
      <c r="AW628" s="169"/>
      <c r="AX628" s="170"/>
      <c r="AY628" s="158"/>
      <c r="AZ628" s="158"/>
      <c r="BA628" s="159"/>
    </row>
    <row r="629" spans="3:53" ht="30" customHeight="1">
      <c r="C629" s="160"/>
      <c r="D629" s="161"/>
      <c r="E629" s="148"/>
      <c r="F629" s="148"/>
      <c r="G629" s="148"/>
      <c r="H629" s="148"/>
      <c r="I629" s="148"/>
      <c r="J629" s="148"/>
      <c r="K629" s="149"/>
      <c r="L629" s="150"/>
      <c r="M629" s="150"/>
      <c r="N629" s="150"/>
      <c r="O629" s="150"/>
      <c r="P629" s="150"/>
      <c r="Q629" s="150"/>
      <c r="R629" s="150"/>
      <c r="S629" s="150"/>
      <c r="T629" s="150"/>
      <c r="U629" s="150"/>
      <c r="V629" s="150"/>
      <c r="W629" s="150"/>
      <c r="X629" s="150"/>
      <c r="Y629" s="247"/>
      <c r="Z629" s="247"/>
      <c r="AA629" s="247"/>
      <c r="AB629" s="247"/>
      <c r="AC629" s="196"/>
      <c r="AD629" s="197"/>
      <c r="AE629" s="198"/>
      <c r="AF629" s="151"/>
      <c r="AH629" s="143" t="str">
        <f t="shared" si="39"/>
        <v xml:space="preserve"> </v>
      </c>
      <c r="AI629" s="143" t="str">
        <f t="shared" si="40"/>
        <v xml:space="preserve">  </v>
      </c>
      <c r="AJ629" s="141" t="str">
        <f t="shared" si="41"/>
        <v/>
      </c>
      <c r="AK629" s="142"/>
      <c r="AL629" s="142"/>
      <c r="AM629" s="142"/>
      <c r="AN629" s="142"/>
      <c r="AO629" s="154"/>
      <c r="AP629" s="171"/>
      <c r="AQ629" s="172"/>
      <c r="AR629" s="172"/>
      <c r="AS629" s="173"/>
      <c r="AT629" s="174"/>
      <c r="AU629" s="174"/>
      <c r="AW629" s="175"/>
      <c r="AX629" s="176"/>
      <c r="AZ629" s="177"/>
      <c r="BA629" s="178"/>
    </row>
    <row r="630" spans="3:53" ht="30" customHeight="1">
      <c r="C630" s="160"/>
      <c r="D630" s="161"/>
      <c r="E630" s="148"/>
      <c r="F630" s="148"/>
      <c r="G630" s="148"/>
      <c r="H630" s="148"/>
      <c r="I630" s="148"/>
      <c r="J630" s="148"/>
      <c r="K630" s="149"/>
      <c r="L630" s="150"/>
      <c r="M630" s="150"/>
      <c r="N630" s="150"/>
      <c r="O630" s="150"/>
      <c r="P630" s="150"/>
      <c r="Q630" s="150"/>
      <c r="R630" s="150"/>
      <c r="S630" s="150"/>
      <c r="T630" s="150"/>
      <c r="U630" s="150"/>
      <c r="V630" s="150"/>
      <c r="W630" s="150"/>
      <c r="X630" s="150"/>
      <c r="Y630" s="247"/>
      <c r="Z630" s="247"/>
      <c r="AA630" s="247"/>
      <c r="AB630" s="247"/>
      <c r="AC630" s="196"/>
      <c r="AD630" s="197"/>
      <c r="AE630" s="198"/>
      <c r="AF630" s="151"/>
      <c r="AH630" s="143" t="str">
        <f t="shared" si="39"/>
        <v xml:space="preserve"> </v>
      </c>
      <c r="AI630" s="143" t="str">
        <f t="shared" si="40"/>
        <v xml:space="preserve">  </v>
      </c>
      <c r="AJ630" s="141" t="str">
        <f t="shared" si="41"/>
        <v/>
      </c>
      <c r="AK630" s="142"/>
      <c r="AL630" s="142"/>
      <c r="AM630" s="142"/>
      <c r="AN630" s="142"/>
      <c r="AO630" s="154"/>
      <c r="AP630" s="171"/>
      <c r="AQ630" s="172"/>
      <c r="AR630" s="179"/>
      <c r="AS630" s="174"/>
      <c r="AT630" s="174"/>
      <c r="AU630" s="156"/>
      <c r="AW630" s="175"/>
      <c r="AX630" s="180"/>
      <c r="AZ630" s="177"/>
      <c r="BA630" s="178"/>
    </row>
    <row r="631" spans="3:53" ht="30" customHeight="1">
      <c r="C631" s="160"/>
      <c r="D631" s="161"/>
      <c r="E631" s="148"/>
      <c r="F631" s="148"/>
      <c r="G631" s="148"/>
      <c r="H631" s="148"/>
      <c r="I631" s="148"/>
      <c r="J631" s="148"/>
      <c r="K631" s="149"/>
      <c r="L631" s="150"/>
      <c r="M631" s="150"/>
      <c r="N631" s="150"/>
      <c r="O631" s="150"/>
      <c r="P631" s="150"/>
      <c r="Q631" s="150"/>
      <c r="R631" s="150"/>
      <c r="S631" s="150"/>
      <c r="T631" s="150"/>
      <c r="U631" s="150"/>
      <c r="V631" s="150"/>
      <c r="W631" s="150"/>
      <c r="X631" s="150"/>
      <c r="Y631" s="247"/>
      <c r="Z631" s="247"/>
      <c r="AA631" s="247"/>
      <c r="AB631" s="247"/>
      <c r="AC631" s="196"/>
      <c r="AD631" s="197"/>
      <c r="AE631" s="198"/>
      <c r="AF631" s="151"/>
      <c r="AH631" s="143" t="str">
        <f t="shared" si="39"/>
        <v xml:space="preserve"> </v>
      </c>
      <c r="AI631" s="143" t="str">
        <f t="shared" si="40"/>
        <v xml:space="preserve">  </v>
      </c>
      <c r="AJ631" s="141" t="str">
        <f t="shared" si="41"/>
        <v/>
      </c>
      <c r="AK631" s="142"/>
      <c r="AL631" s="142"/>
      <c r="AM631" s="142"/>
      <c r="AN631" s="142"/>
      <c r="AO631" s="154"/>
      <c r="AP631" s="171"/>
      <c r="AQ631" s="172"/>
      <c r="AR631" s="179"/>
      <c r="AS631" s="174"/>
      <c r="AT631" s="174"/>
      <c r="AU631" s="156"/>
      <c r="AW631" s="182"/>
      <c r="AZ631" s="177"/>
      <c r="BA631" s="178"/>
    </row>
    <row r="632" spans="3:53" ht="30" customHeight="1">
      <c r="C632" s="160"/>
      <c r="D632" s="161"/>
      <c r="E632" s="148"/>
      <c r="F632" s="148"/>
      <c r="G632" s="148"/>
      <c r="H632" s="148"/>
      <c r="I632" s="148"/>
      <c r="J632" s="148"/>
      <c r="K632" s="149"/>
      <c r="L632" s="150"/>
      <c r="M632" s="150"/>
      <c r="N632" s="150"/>
      <c r="O632" s="150"/>
      <c r="P632" s="150"/>
      <c r="Q632" s="150"/>
      <c r="R632" s="150"/>
      <c r="S632" s="150"/>
      <c r="T632" s="150"/>
      <c r="U632" s="150"/>
      <c r="V632" s="150"/>
      <c r="W632" s="150"/>
      <c r="X632" s="150"/>
      <c r="Y632" s="247"/>
      <c r="Z632" s="247"/>
      <c r="AA632" s="247"/>
      <c r="AB632" s="247"/>
      <c r="AC632" s="196"/>
      <c r="AD632" s="197"/>
      <c r="AE632" s="198"/>
      <c r="AF632" s="151"/>
      <c r="AH632" s="143" t="str">
        <f t="shared" si="39"/>
        <v xml:space="preserve"> </v>
      </c>
      <c r="AI632" s="143" t="str">
        <f t="shared" si="40"/>
        <v xml:space="preserve">  </v>
      </c>
      <c r="AJ632" s="141" t="str">
        <f t="shared" si="41"/>
        <v/>
      </c>
      <c r="AK632" s="142"/>
      <c r="AL632" s="142"/>
      <c r="AM632" s="142"/>
      <c r="AN632" s="142"/>
      <c r="AO632" s="154"/>
      <c r="AP632" s="171"/>
      <c r="AQ632" s="172"/>
      <c r="AR632" s="179"/>
      <c r="AS632" s="174"/>
      <c r="AT632" s="174"/>
      <c r="AU632" s="156"/>
      <c r="AW632" s="182"/>
      <c r="AZ632" s="177"/>
      <c r="BA632" s="178"/>
    </row>
    <row r="633" spans="3:53" ht="30" customHeight="1">
      <c r="C633" s="160"/>
      <c r="D633" s="161"/>
      <c r="E633" s="148"/>
      <c r="F633" s="148"/>
      <c r="G633" s="148"/>
      <c r="H633" s="148"/>
      <c r="I633" s="148"/>
      <c r="J633" s="148"/>
      <c r="K633" s="149"/>
      <c r="L633" s="150"/>
      <c r="M633" s="150"/>
      <c r="N633" s="150"/>
      <c r="O633" s="150"/>
      <c r="P633" s="150"/>
      <c r="Q633" s="150"/>
      <c r="R633" s="150"/>
      <c r="S633" s="150"/>
      <c r="T633" s="150"/>
      <c r="U633" s="150"/>
      <c r="V633" s="150"/>
      <c r="W633" s="150"/>
      <c r="X633" s="150"/>
      <c r="Y633" s="247"/>
      <c r="Z633" s="247"/>
      <c r="AA633" s="247"/>
      <c r="AB633" s="247"/>
      <c r="AC633" s="196"/>
      <c r="AD633" s="197"/>
      <c r="AE633" s="198"/>
      <c r="AF633" s="151"/>
      <c r="AH633" s="143" t="str">
        <f t="shared" si="39"/>
        <v xml:space="preserve"> </v>
      </c>
      <c r="AI633" s="143" t="str">
        <f t="shared" si="40"/>
        <v xml:space="preserve">  </v>
      </c>
      <c r="AJ633" s="141" t="str">
        <f t="shared" si="41"/>
        <v/>
      </c>
      <c r="AK633" s="142"/>
      <c r="AL633" s="142"/>
      <c r="AM633" s="142"/>
      <c r="AN633" s="142"/>
      <c r="AO633" s="154"/>
      <c r="AP633" s="171"/>
      <c r="AQ633" s="172"/>
      <c r="AR633" s="174"/>
      <c r="AS633" s="174"/>
      <c r="AT633" s="174"/>
      <c r="AU633" s="156"/>
      <c r="AW633" s="182"/>
      <c r="AZ633" s="177"/>
      <c r="BA633" s="178"/>
    </row>
    <row r="634" spans="3:53" ht="30" customHeight="1">
      <c r="C634" s="160"/>
      <c r="D634" s="161"/>
      <c r="E634" s="148"/>
      <c r="F634" s="148"/>
      <c r="G634" s="148"/>
      <c r="H634" s="148"/>
      <c r="I634" s="148"/>
      <c r="J634" s="148"/>
      <c r="K634" s="149"/>
      <c r="L634" s="150"/>
      <c r="M634" s="150"/>
      <c r="N634" s="150"/>
      <c r="O634" s="150"/>
      <c r="P634" s="150"/>
      <c r="Q634" s="150"/>
      <c r="R634" s="150"/>
      <c r="S634" s="150"/>
      <c r="T634" s="150"/>
      <c r="U634" s="150"/>
      <c r="V634" s="150"/>
      <c r="W634" s="150"/>
      <c r="X634" s="150"/>
      <c r="Y634" s="247"/>
      <c r="Z634" s="247"/>
      <c r="AA634" s="247"/>
      <c r="AB634" s="247"/>
      <c r="AC634" s="196"/>
      <c r="AD634" s="197"/>
      <c r="AE634" s="198"/>
      <c r="AF634" s="151"/>
      <c r="AH634" s="143" t="str">
        <f t="shared" si="39"/>
        <v xml:space="preserve"> </v>
      </c>
      <c r="AI634" s="143" t="str">
        <f t="shared" si="40"/>
        <v xml:space="preserve">  </v>
      </c>
      <c r="AJ634" s="141" t="str">
        <f t="shared" si="41"/>
        <v/>
      </c>
      <c r="AK634" s="142"/>
      <c r="AL634" s="142"/>
      <c r="AM634" s="142"/>
      <c r="AN634" s="142"/>
      <c r="AO634" s="154"/>
      <c r="AP634" s="171"/>
      <c r="AQ634" s="172"/>
      <c r="AR634" s="179"/>
      <c r="AS634" s="174"/>
      <c r="AT634" s="174"/>
      <c r="AU634" s="156"/>
      <c r="AW634" s="182"/>
      <c r="AZ634" s="177"/>
      <c r="BA634" s="178"/>
    </row>
    <row r="635" spans="3:53" ht="30" customHeight="1">
      <c r="C635" s="160"/>
      <c r="D635" s="161"/>
      <c r="E635" s="148"/>
      <c r="F635" s="148"/>
      <c r="G635" s="148"/>
      <c r="H635" s="148"/>
      <c r="I635" s="148"/>
      <c r="J635" s="148"/>
      <c r="K635" s="149"/>
      <c r="L635" s="150"/>
      <c r="M635" s="150"/>
      <c r="N635" s="150"/>
      <c r="O635" s="150"/>
      <c r="P635" s="150"/>
      <c r="Q635" s="150"/>
      <c r="R635" s="150"/>
      <c r="S635" s="150"/>
      <c r="T635" s="150"/>
      <c r="U635" s="150"/>
      <c r="V635" s="150"/>
      <c r="W635" s="150"/>
      <c r="X635" s="150"/>
      <c r="Y635" s="247"/>
      <c r="Z635" s="247"/>
      <c r="AA635" s="247"/>
      <c r="AB635" s="247"/>
      <c r="AC635" s="196"/>
      <c r="AD635" s="197"/>
      <c r="AE635" s="198"/>
      <c r="AF635" s="151"/>
      <c r="AH635" s="143" t="str">
        <f t="shared" si="39"/>
        <v xml:space="preserve"> </v>
      </c>
      <c r="AI635" s="143" t="str">
        <f t="shared" si="40"/>
        <v xml:space="preserve">  </v>
      </c>
      <c r="AJ635" s="141" t="str">
        <f t="shared" si="41"/>
        <v/>
      </c>
      <c r="AK635" s="142"/>
      <c r="AL635" s="142"/>
      <c r="AM635" s="142"/>
      <c r="AN635" s="142"/>
      <c r="AO635" s="154"/>
      <c r="AP635" s="171"/>
      <c r="AQ635" s="172"/>
      <c r="AR635" s="179"/>
      <c r="AS635" s="174"/>
      <c r="AT635" s="174"/>
      <c r="AU635" s="156"/>
      <c r="AW635" s="182"/>
      <c r="AZ635" s="177"/>
      <c r="BA635" s="178"/>
    </row>
    <row r="636" spans="3:53" ht="30" customHeight="1" thickBot="1">
      <c r="C636" s="160"/>
      <c r="D636" s="161"/>
      <c r="E636" s="148"/>
      <c r="F636" s="148"/>
      <c r="G636" s="148"/>
      <c r="H636" s="148"/>
      <c r="I636" s="148"/>
      <c r="J636" s="148"/>
      <c r="K636" s="149"/>
      <c r="L636" s="150"/>
      <c r="M636" s="150"/>
      <c r="N636" s="150"/>
      <c r="O636" s="150"/>
      <c r="P636" s="150"/>
      <c r="Q636" s="150"/>
      <c r="R636" s="150"/>
      <c r="S636" s="150"/>
      <c r="T636" s="150"/>
      <c r="U636" s="150"/>
      <c r="V636" s="150"/>
      <c r="W636" s="150"/>
      <c r="X636" s="150"/>
      <c r="Y636" s="247"/>
      <c r="Z636" s="247"/>
      <c r="AA636" s="247"/>
      <c r="AB636" s="247"/>
      <c r="AC636" s="196"/>
      <c r="AD636" s="197"/>
      <c r="AE636" s="198"/>
      <c r="AF636" s="151"/>
      <c r="AH636" s="143" t="str">
        <f t="shared" si="39"/>
        <v xml:space="preserve"> </v>
      </c>
      <c r="AI636" s="143" t="str">
        <f t="shared" si="40"/>
        <v xml:space="preserve">  </v>
      </c>
      <c r="AJ636" s="141" t="str">
        <f t="shared" si="41"/>
        <v/>
      </c>
      <c r="AK636" s="183"/>
      <c r="AL636" s="183"/>
      <c r="AM636" s="183"/>
      <c r="AN636" s="183"/>
      <c r="AO636" s="184"/>
      <c r="AP636" s="171"/>
      <c r="AQ636" s="172"/>
      <c r="AR636" s="179"/>
      <c r="AS636" s="174"/>
      <c r="AT636" s="174"/>
      <c r="AU636" s="185"/>
      <c r="AW636" s="186"/>
      <c r="AX636" s="187"/>
      <c r="AY636" s="187"/>
      <c r="AZ636" s="188"/>
      <c r="BA636" s="189"/>
    </row>
    <row r="637" spans="3:53" ht="30" customHeight="1" thickBot="1">
      <c r="C637" s="146"/>
      <c r="D637" s="147"/>
      <c r="E637" s="148"/>
      <c r="F637" s="148"/>
      <c r="G637" s="148"/>
      <c r="H637" s="148"/>
      <c r="I637" s="148"/>
      <c r="J637" s="148"/>
      <c r="K637" s="149"/>
      <c r="L637" s="150"/>
      <c r="M637" s="150"/>
      <c r="N637" s="150"/>
      <c r="O637" s="150"/>
      <c r="P637" s="150"/>
      <c r="Q637" s="150"/>
      <c r="R637" s="150"/>
      <c r="S637" s="150"/>
      <c r="T637" s="150"/>
      <c r="U637" s="150"/>
      <c r="V637" s="150"/>
      <c r="W637" s="150"/>
      <c r="X637" s="150"/>
      <c r="Y637" s="247"/>
      <c r="Z637" s="247"/>
      <c r="AA637" s="247"/>
      <c r="AB637" s="247"/>
      <c r="AC637" s="196"/>
      <c r="AD637" s="197"/>
      <c r="AE637" s="198"/>
      <c r="AF637" s="151"/>
      <c r="AH637" s="143" t="str">
        <f t="shared" si="39"/>
        <v xml:space="preserve"> </v>
      </c>
      <c r="AI637" s="143" t="str">
        <f t="shared" si="40"/>
        <v xml:space="preserve">  </v>
      </c>
      <c r="AJ637" s="141" t="str">
        <f t="shared" si="41"/>
        <v/>
      </c>
      <c r="AK637" s="153"/>
      <c r="AL637" s="153"/>
      <c r="AM637" s="153"/>
      <c r="AN637" s="153"/>
      <c r="AO637" s="154"/>
      <c r="AP637" s="143"/>
      <c r="AQ637" s="143"/>
      <c r="AR637" s="143"/>
      <c r="AS637" s="155"/>
      <c r="AT637" s="155"/>
      <c r="AU637" s="156"/>
      <c r="AW637" s="157"/>
      <c r="AX637" s="158"/>
      <c r="AY637" s="158"/>
      <c r="AZ637" s="158"/>
      <c r="BA637" s="159"/>
    </row>
    <row r="638" spans="3:53" ht="30" customHeight="1">
      <c r="C638" s="160"/>
      <c r="D638" s="161"/>
      <c r="E638" s="148"/>
      <c r="F638" s="148"/>
      <c r="G638" s="148"/>
      <c r="H638" s="148"/>
      <c r="I638" s="148"/>
      <c r="J638" s="148"/>
      <c r="K638" s="149"/>
      <c r="L638" s="150"/>
      <c r="M638" s="150"/>
      <c r="N638" s="150"/>
      <c r="O638" s="150"/>
      <c r="P638" s="150"/>
      <c r="Q638" s="150"/>
      <c r="R638" s="150"/>
      <c r="S638" s="150"/>
      <c r="T638" s="150"/>
      <c r="U638" s="150"/>
      <c r="V638" s="150"/>
      <c r="W638" s="150"/>
      <c r="X638" s="150"/>
      <c r="Y638" s="247"/>
      <c r="Z638" s="247"/>
      <c r="AA638" s="247"/>
      <c r="AB638" s="247"/>
      <c r="AC638" s="196"/>
      <c r="AD638" s="197"/>
      <c r="AE638" s="198"/>
      <c r="AF638" s="151"/>
      <c r="AH638" s="143" t="str">
        <f t="shared" si="39"/>
        <v xml:space="preserve"> </v>
      </c>
      <c r="AI638" s="143" t="str">
        <f t="shared" si="40"/>
        <v xml:space="preserve">  </v>
      </c>
      <c r="AJ638" s="141" t="str">
        <f t="shared" si="41"/>
        <v/>
      </c>
      <c r="AK638" s="142"/>
      <c r="AL638" s="142"/>
      <c r="AM638" s="142"/>
      <c r="AN638" s="142"/>
      <c r="AO638" s="154"/>
      <c r="AP638" s="165"/>
      <c r="AQ638" s="165"/>
      <c r="AR638" s="166"/>
      <c r="AS638" s="140"/>
      <c r="AT638" s="167"/>
      <c r="AU638" s="168"/>
      <c r="AW638" s="169"/>
      <c r="AX638" s="170"/>
      <c r="AY638" s="158"/>
      <c r="AZ638" s="158"/>
      <c r="BA638" s="159"/>
    </row>
    <row r="639" spans="3:53" ht="30" customHeight="1">
      <c r="C639" s="160"/>
      <c r="D639" s="161"/>
      <c r="E639" s="148"/>
      <c r="F639" s="148"/>
      <c r="G639" s="148"/>
      <c r="H639" s="148"/>
      <c r="I639" s="148"/>
      <c r="J639" s="148"/>
      <c r="K639" s="149"/>
      <c r="L639" s="150"/>
      <c r="M639" s="150"/>
      <c r="N639" s="150"/>
      <c r="O639" s="150"/>
      <c r="P639" s="150"/>
      <c r="Q639" s="150"/>
      <c r="R639" s="150"/>
      <c r="S639" s="150"/>
      <c r="T639" s="150"/>
      <c r="U639" s="150"/>
      <c r="V639" s="150"/>
      <c r="W639" s="150"/>
      <c r="X639" s="150"/>
      <c r="Y639" s="247"/>
      <c r="Z639" s="247"/>
      <c r="AA639" s="247"/>
      <c r="AB639" s="247"/>
      <c r="AC639" s="196"/>
      <c r="AD639" s="197"/>
      <c r="AE639" s="198"/>
      <c r="AF639" s="151"/>
      <c r="AH639" s="143" t="str">
        <f t="shared" si="39"/>
        <v xml:space="preserve"> </v>
      </c>
      <c r="AI639" s="143" t="str">
        <f t="shared" si="40"/>
        <v xml:space="preserve">  </v>
      </c>
      <c r="AJ639" s="141" t="str">
        <f t="shared" si="41"/>
        <v/>
      </c>
      <c r="AK639" s="142"/>
      <c r="AL639" s="142"/>
      <c r="AM639" s="142"/>
      <c r="AN639" s="142"/>
      <c r="AO639" s="154"/>
      <c r="AP639" s="171"/>
      <c r="AQ639" s="172"/>
      <c r="AR639" s="172"/>
      <c r="AS639" s="173"/>
      <c r="AT639" s="174"/>
      <c r="AU639" s="174"/>
      <c r="AW639" s="175"/>
      <c r="AX639" s="176"/>
      <c r="AZ639" s="177"/>
      <c r="BA639" s="178"/>
    </row>
    <row r="640" spans="3:53" ht="30" customHeight="1">
      <c r="C640" s="160"/>
      <c r="D640" s="161"/>
      <c r="E640" s="148"/>
      <c r="F640" s="148"/>
      <c r="G640" s="148"/>
      <c r="H640" s="148"/>
      <c r="I640" s="148"/>
      <c r="J640" s="148"/>
      <c r="K640" s="149"/>
      <c r="L640" s="150"/>
      <c r="M640" s="150"/>
      <c r="N640" s="150"/>
      <c r="O640" s="150"/>
      <c r="P640" s="150"/>
      <c r="Q640" s="150"/>
      <c r="R640" s="150"/>
      <c r="S640" s="150"/>
      <c r="T640" s="150"/>
      <c r="U640" s="150"/>
      <c r="V640" s="150"/>
      <c r="W640" s="150"/>
      <c r="X640" s="150"/>
      <c r="Y640" s="247"/>
      <c r="Z640" s="247"/>
      <c r="AA640" s="247"/>
      <c r="AB640" s="247"/>
      <c r="AC640" s="196"/>
      <c r="AD640" s="197"/>
      <c r="AE640" s="198"/>
      <c r="AF640" s="151"/>
      <c r="AH640" s="143" t="str">
        <f t="shared" si="39"/>
        <v xml:space="preserve"> </v>
      </c>
      <c r="AI640" s="143" t="str">
        <f t="shared" si="40"/>
        <v xml:space="preserve">  </v>
      </c>
      <c r="AJ640" s="141" t="str">
        <f t="shared" si="41"/>
        <v/>
      </c>
      <c r="AK640" s="142"/>
      <c r="AL640" s="142"/>
      <c r="AM640" s="142"/>
      <c r="AN640" s="142"/>
      <c r="AO640" s="154"/>
      <c r="AP640" s="171"/>
      <c r="AQ640" s="172"/>
      <c r="AR640" s="179"/>
      <c r="AS640" s="174"/>
      <c r="AT640" s="174"/>
      <c r="AU640" s="156"/>
      <c r="AW640" s="175"/>
      <c r="AX640" s="180"/>
      <c r="AZ640" s="177"/>
      <c r="BA640" s="178"/>
    </row>
    <row r="641" spans="3:53" ht="30" customHeight="1">
      <c r="C641" s="160"/>
      <c r="D641" s="161"/>
      <c r="E641" s="148"/>
      <c r="F641" s="148"/>
      <c r="G641" s="148"/>
      <c r="H641" s="148"/>
      <c r="I641" s="148"/>
      <c r="J641" s="148"/>
      <c r="K641" s="149"/>
      <c r="L641" s="150"/>
      <c r="M641" s="150"/>
      <c r="N641" s="150"/>
      <c r="O641" s="150"/>
      <c r="P641" s="150"/>
      <c r="Q641" s="150"/>
      <c r="R641" s="150"/>
      <c r="S641" s="150"/>
      <c r="T641" s="150"/>
      <c r="U641" s="150"/>
      <c r="V641" s="150"/>
      <c r="W641" s="150"/>
      <c r="X641" s="150"/>
      <c r="Y641" s="247"/>
      <c r="Z641" s="247"/>
      <c r="AA641" s="247"/>
      <c r="AB641" s="247"/>
      <c r="AC641" s="196"/>
      <c r="AD641" s="197"/>
      <c r="AE641" s="198"/>
      <c r="AF641" s="151"/>
      <c r="AH641" s="143" t="str">
        <f t="shared" si="39"/>
        <v xml:space="preserve"> </v>
      </c>
      <c r="AI641" s="143" t="str">
        <f t="shared" si="40"/>
        <v xml:space="preserve">  </v>
      </c>
      <c r="AJ641" s="141" t="str">
        <f t="shared" si="41"/>
        <v/>
      </c>
      <c r="AK641" s="142"/>
      <c r="AL641" s="142"/>
      <c r="AM641" s="142"/>
      <c r="AN641" s="142"/>
      <c r="AO641" s="154"/>
      <c r="AP641" s="171"/>
      <c r="AQ641" s="172"/>
      <c r="AR641" s="179"/>
      <c r="AS641" s="174"/>
      <c r="AT641" s="174"/>
      <c r="AU641" s="156"/>
      <c r="AW641" s="182"/>
      <c r="AZ641" s="177"/>
      <c r="BA641" s="178"/>
    </row>
    <row r="642" spans="3:53" ht="30" customHeight="1">
      <c r="C642" s="160"/>
      <c r="D642" s="161"/>
      <c r="E642" s="148"/>
      <c r="F642" s="148"/>
      <c r="G642" s="148"/>
      <c r="H642" s="148"/>
      <c r="I642" s="148"/>
      <c r="J642" s="148"/>
      <c r="K642" s="149"/>
      <c r="L642" s="150"/>
      <c r="M642" s="150"/>
      <c r="N642" s="150"/>
      <c r="O642" s="150"/>
      <c r="P642" s="150"/>
      <c r="Q642" s="150"/>
      <c r="R642" s="150"/>
      <c r="S642" s="150"/>
      <c r="T642" s="150"/>
      <c r="U642" s="150"/>
      <c r="V642" s="150"/>
      <c r="W642" s="150"/>
      <c r="X642" s="150"/>
      <c r="Y642" s="247"/>
      <c r="Z642" s="247"/>
      <c r="AA642" s="247"/>
      <c r="AB642" s="247"/>
      <c r="AC642" s="196"/>
      <c r="AD642" s="197"/>
      <c r="AE642" s="198"/>
      <c r="AF642" s="151"/>
      <c r="AH642" s="143" t="str">
        <f t="shared" si="39"/>
        <v xml:space="preserve"> </v>
      </c>
      <c r="AI642" s="143" t="str">
        <f t="shared" si="40"/>
        <v xml:space="preserve">  </v>
      </c>
      <c r="AJ642" s="141" t="str">
        <f t="shared" si="41"/>
        <v/>
      </c>
      <c r="AK642" s="142"/>
      <c r="AL642" s="142"/>
      <c r="AM642" s="142"/>
      <c r="AN642" s="142"/>
      <c r="AO642" s="154"/>
      <c r="AP642" s="171"/>
      <c r="AQ642" s="172"/>
      <c r="AR642" s="179"/>
      <c r="AS642" s="174"/>
      <c r="AT642" s="174"/>
      <c r="AU642" s="156"/>
      <c r="AW642" s="182"/>
      <c r="AZ642" s="177"/>
      <c r="BA642" s="178"/>
    </row>
    <row r="643" spans="3:53" ht="30" customHeight="1">
      <c r="C643" s="160"/>
      <c r="D643" s="161"/>
      <c r="E643" s="148"/>
      <c r="F643" s="148"/>
      <c r="G643" s="148"/>
      <c r="H643" s="148"/>
      <c r="I643" s="148"/>
      <c r="J643" s="148"/>
      <c r="K643" s="149"/>
      <c r="L643" s="150"/>
      <c r="M643" s="150"/>
      <c r="N643" s="150"/>
      <c r="O643" s="150"/>
      <c r="P643" s="150"/>
      <c r="Q643" s="150"/>
      <c r="R643" s="150"/>
      <c r="S643" s="150"/>
      <c r="T643" s="150"/>
      <c r="U643" s="150"/>
      <c r="V643" s="150"/>
      <c r="W643" s="150"/>
      <c r="X643" s="150"/>
      <c r="Y643" s="247"/>
      <c r="Z643" s="247"/>
      <c r="AA643" s="247"/>
      <c r="AB643" s="247"/>
      <c r="AC643" s="196"/>
      <c r="AD643" s="197"/>
      <c r="AE643" s="198"/>
      <c r="AF643" s="151"/>
      <c r="AH643" s="143" t="str">
        <f t="shared" si="39"/>
        <v xml:space="preserve"> </v>
      </c>
      <c r="AI643" s="143" t="str">
        <f t="shared" si="40"/>
        <v xml:space="preserve">  </v>
      </c>
      <c r="AJ643" s="141" t="str">
        <f t="shared" si="41"/>
        <v/>
      </c>
      <c r="AK643" s="142"/>
      <c r="AL643" s="142"/>
      <c r="AM643" s="142"/>
      <c r="AN643" s="142"/>
      <c r="AO643" s="154"/>
      <c r="AP643" s="171"/>
      <c r="AQ643" s="172"/>
      <c r="AR643" s="174"/>
      <c r="AS643" s="174"/>
      <c r="AT643" s="174"/>
      <c r="AU643" s="156"/>
      <c r="AW643" s="182"/>
      <c r="AZ643" s="177"/>
      <c r="BA643" s="178"/>
    </row>
    <row r="644" spans="3:53" ht="30" customHeight="1">
      <c r="C644" s="160"/>
      <c r="D644" s="161"/>
      <c r="E644" s="148"/>
      <c r="F644" s="148"/>
      <c r="G644" s="148"/>
      <c r="H644" s="148"/>
      <c r="I644" s="148"/>
      <c r="J644" s="148"/>
      <c r="K644" s="149"/>
      <c r="L644" s="150"/>
      <c r="M644" s="150"/>
      <c r="N644" s="150"/>
      <c r="O644" s="150"/>
      <c r="P644" s="150"/>
      <c r="Q644" s="150"/>
      <c r="R644" s="150"/>
      <c r="S644" s="150"/>
      <c r="T644" s="150"/>
      <c r="U644" s="150"/>
      <c r="V644" s="150"/>
      <c r="W644" s="150"/>
      <c r="X644" s="150"/>
      <c r="Y644" s="247"/>
      <c r="Z644" s="247"/>
      <c r="AA644" s="247"/>
      <c r="AB644" s="247"/>
      <c r="AC644" s="196"/>
      <c r="AD644" s="197"/>
      <c r="AE644" s="198"/>
      <c r="AF644" s="151"/>
      <c r="AH644" s="143" t="str">
        <f t="shared" si="39"/>
        <v xml:space="preserve"> </v>
      </c>
      <c r="AI644" s="143" t="str">
        <f t="shared" si="40"/>
        <v xml:space="preserve">  </v>
      </c>
      <c r="AJ644" s="141" t="str">
        <f t="shared" si="41"/>
        <v/>
      </c>
      <c r="AK644" s="142"/>
      <c r="AL644" s="142"/>
      <c r="AM644" s="142"/>
      <c r="AN644" s="142"/>
      <c r="AO644" s="154"/>
      <c r="AP644" s="171"/>
      <c r="AQ644" s="172"/>
      <c r="AR644" s="179"/>
      <c r="AS644" s="174"/>
      <c r="AT644" s="174"/>
      <c r="AU644" s="156"/>
      <c r="AW644" s="182"/>
      <c r="AZ644" s="177"/>
      <c r="BA644" s="178"/>
    </row>
    <row r="645" spans="3:53" ht="30" customHeight="1">
      <c r="C645" s="160"/>
      <c r="D645" s="161"/>
      <c r="E645" s="148"/>
      <c r="F645" s="148"/>
      <c r="G645" s="148"/>
      <c r="H645" s="148"/>
      <c r="I645" s="148"/>
      <c r="J645" s="148"/>
      <c r="K645" s="149"/>
      <c r="L645" s="150"/>
      <c r="M645" s="150"/>
      <c r="N645" s="150"/>
      <c r="O645" s="150"/>
      <c r="P645" s="150"/>
      <c r="Q645" s="150"/>
      <c r="R645" s="150"/>
      <c r="S645" s="150"/>
      <c r="T645" s="150"/>
      <c r="U645" s="150"/>
      <c r="V645" s="150"/>
      <c r="W645" s="150"/>
      <c r="X645" s="150"/>
      <c r="Y645" s="247"/>
      <c r="Z645" s="247"/>
      <c r="AA645" s="247"/>
      <c r="AB645" s="247"/>
      <c r="AC645" s="196"/>
      <c r="AD645" s="197"/>
      <c r="AE645" s="198"/>
      <c r="AF645" s="151"/>
      <c r="AH645" s="143" t="str">
        <f t="shared" si="39"/>
        <v xml:space="preserve"> </v>
      </c>
      <c r="AI645" s="143" t="str">
        <f t="shared" si="40"/>
        <v xml:space="preserve">  </v>
      </c>
      <c r="AJ645" s="141" t="str">
        <f t="shared" si="41"/>
        <v/>
      </c>
      <c r="AK645" s="142"/>
      <c r="AL645" s="142"/>
      <c r="AM645" s="142"/>
      <c r="AN645" s="142"/>
      <c r="AO645" s="154"/>
      <c r="AP645" s="171"/>
      <c r="AQ645" s="172"/>
      <c r="AR645" s="179"/>
      <c r="AS645" s="174"/>
      <c r="AT645" s="174"/>
      <c r="AU645" s="156"/>
      <c r="AW645" s="182"/>
      <c r="AZ645" s="177"/>
      <c r="BA645" s="178"/>
    </row>
    <row r="646" spans="3:53" ht="30" customHeight="1" thickBot="1">
      <c r="C646" s="160"/>
      <c r="D646" s="161"/>
      <c r="E646" s="148"/>
      <c r="F646" s="148"/>
      <c r="G646" s="148"/>
      <c r="H646" s="148"/>
      <c r="I646" s="148"/>
      <c r="J646" s="148"/>
      <c r="K646" s="149"/>
      <c r="L646" s="150"/>
      <c r="M646" s="150"/>
      <c r="N646" s="150"/>
      <c r="O646" s="150"/>
      <c r="P646" s="150"/>
      <c r="Q646" s="150"/>
      <c r="R646" s="150"/>
      <c r="S646" s="150"/>
      <c r="T646" s="150"/>
      <c r="U646" s="150"/>
      <c r="V646" s="150"/>
      <c r="W646" s="150"/>
      <c r="X646" s="150"/>
      <c r="Y646" s="247"/>
      <c r="Z646" s="247"/>
      <c r="AA646" s="247"/>
      <c r="AB646" s="247"/>
      <c r="AC646" s="196"/>
      <c r="AD646" s="197"/>
      <c r="AE646" s="198"/>
      <c r="AF646" s="151"/>
      <c r="AH646" s="143" t="str">
        <f t="shared" si="39"/>
        <v xml:space="preserve"> </v>
      </c>
      <c r="AI646" s="143" t="str">
        <f t="shared" si="40"/>
        <v xml:space="preserve">  </v>
      </c>
      <c r="AJ646" s="141" t="str">
        <f t="shared" si="41"/>
        <v/>
      </c>
      <c r="AK646" s="183"/>
      <c r="AL646" s="183"/>
      <c r="AM646" s="183"/>
      <c r="AN646" s="183"/>
      <c r="AO646" s="184"/>
      <c r="AP646" s="171"/>
      <c r="AQ646" s="172"/>
      <c r="AR646" s="179"/>
      <c r="AS646" s="174"/>
      <c r="AT646" s="174"/>
      <c r="AU646" s="185"/>
      <c r="AW646" s="186"/>
      <c r="AX646" s="187"/>
      <c r="AY646" s="187"/>
      <c r="AZ646" s="188"/>
      <c r="BA646" s="189"/>
    </row>
    <row r="647" spans="3:53" ht="30" customHeight="1" thickBot="1">
      <c r="C647" s="146"/>
      <c r="D647" s="147"/>
      <c r="E647" s="148"/>
      <c r="F647" s="148"/>
      <c r="G647" s="148"/>
      <c r="H647" s="148"/>
      <c r="I647" s="148"/>
      <c r="J647" s="148"/>
      <c r="K647" s="149"/>
      <c r="L647" s="150"/>
      <c r="M647" s="150"/>
      <c r="N647" s="150"/>
      <c r="O647" s="150"/>
      <c r="P647" s="150"/>
      <c r="Q647" s="150"/>
      <c r="R647" s="150"/>
      <c r="S647" s="150"/>
      <c r="T647" s="150"/>
      <c r="U647" s="150"/>
      <c r="V647" s="150"/>
      <c r="W647" s="150"/>
      <c r="X647" s="150"/>
      <c r="Y647" s="247"/>
      <c r="Z647" s="247"/>
      <c r="AA647" s="247"/>
      <c r="AB647" s="247"/>
      <c r="AC647" s="196"/>
      <c r="AD647" s="197"/>
      <c r="AE647" s="198"/>
      <c r="AF647" s="151"/>
      <c r="AH647" s="143" t="str">
        <f t="shared" si="39"/>
        <v xml:space="preserve"> </v>
      </c>
      <c r="AI647" s="143" t="str">
        <f t="shared" si="40"/>
        <v xml:space="preserve">  </v>
      </c>
      <c r="AJ647" s="141" t="str">
        <f t="shared" si="41"/>
        <v/>
      </c>
      <c r="AK647" s="153"/>
      <c r="AL647" s="153"/>
      <c r="AM647" s="153"/>
      <c r="AN647" s="153"/>
      <c r="AO647" s="154"/>
      <c r="AP647" s="143"/>
      <c r="AQ647" s="143"/>
      <c r="AR647" s="143"/>
      <c r="AS647" s="155"/>
      <c r="AT647" s="155"/>
      <c r="AU647" s="156"/>
      <c r="AW647" s="157"/>
      <c r="AX647" s="158"/>
      <c r="AY647" s="158"/>
      <c r="AZ647" s="158"/>
      <c r="BA647" s="159"/>
    </row>
    <row r="648" spans="3:53" ht="30" customHeight="1">
      <c r="C648" s="160"/>
      <c r="D648" s="161"/>
      <c r="E648" s="148"/>
      <c r="F648" s="148"/>
      <c r="G648" s="148"/>
      <c r="H648" s="148"/>
      <c r="I648" s="148"/>
      <c r="J648" s="148"/>
      <c r="K648" s="149"/>
      <c r="L648" s="150"/>
      <c r="M648" s="150"/>
      <c r="N648" s="150"/>
      <c r="O648" s="150"/>
      <c r="P648" s="150"/>
      <c r="Q648" s="150"/>
      <c r="R648" s="150"/>
      <c r="S648" s="150"/>
      <c r="T648" s="150"/>
      <c r="U648" s="150"/>
      <c r="V648" s="150"/>
      <c r="W648" s="150"/>
      <c r="X648" s="150"/>
      <c r="Y648" s="247"/>
      <c r="Z648" s="247"/>
      <c r="AA648" s="247"/>
      <c r="AB648" s="247"/>
      <c r="AC648" s="196"/>
      <c r="AD648" s="197"/>
      <c r="AE648" s="198"/>
      <c r="AF648" s="151"/>
      <c r="AH648" s="143" t="str">
        <f t="shared" si="39"/>
        <v xml:space="preserve"> </v>
      </c>
      <c r="AI648" s="143" t="str">
        <f t="shared" si="40"/>
        <v xml:space="preserve">  </v>
      </c>
      <c r="AJ648" s="141" t="str">
        <f t="shared" si="41"/>
        <v/>
      </c>
      <c r="AK648" s="142"/>
      <c r="AL648" s="142"/>
      <c r="AM648" s="142"/>
      <c r="AN648" s="142"/>
      <c r="AO648" s="154"/>
      <c r="AP648" s="165"/>
      <c r="AQ648" s="165"/>
      <c r="AR648" s="166"/>
      <c r="AS648" s="140"/>
      <c r="AT648" s="167"/>
      <c r="AU648" s="168"/>
      <c r="AW648" s="169"/>
      <c r="AX648" s="170"/>
      <c r="AY648" s="158"/>
      <c r="AZ648" s="158"/>
      <c r="BA648" s="159"/>
    </row>
    <row r="649" spans="3:53" ht="30" customHeight="1">
      <c r="C649" s="160"/>
      <c r="D649" s="161"/>
      <c r="E649" s="148"/>
      <c r="F649" s="148"/>
      <c r="G649" s="148"/>
      <c r="H649" s="148"/>
      <c r="I649" s="148"/>
      <c r="J649" s="148"/>
      <c r="K649" s="149"/>
      <c r="L649" s="150"/>
      <c r="M649" s="150"/>
      <c r="N649" s="150"/>
      <c r="O649" s="150"/>
      <c r="P649" s="150"/>
      <c r="Q649" s="150"/>
      <c r="R649" s="150"/>
      <c r="S649" s="150"/>
      <c r="T649" s="150"/>
      <c r="U649" s="150"/>
      <c r="V649" s="150"/>
      <c r="W649" s="150"/>
      <c r="X649" s="150"/>
      <c r="Y649" s="247"/>
      <c r="Z649" s="247"/>
      <c r="AA649" s="247"/>
      <c r="AB649" s="247"/>
      <c r="AC649" s="196"/>
      <c r="AD649" s="197"/>
      <c r="AE649" s="198"/>
      <c r="AF649" s="151"/>
      <c r="AH649" s="143" t="str">
        <f t="shared" si="39"/>
        <v xml:space="preserve"> </v>
      </c>
      <c r="AI649" s="143" t="str">
        <f t="shared" si="40"/>
        <v xml:space="preserve">  </v>
      </c>
      <c r="AJ649" s="141" t="str">
        <f t="shared" si="41"/>
        <v/>
      </c>
      <c r="AK649" s="142"/>
      <c r="AL649" s="142"/>
      <c r="AM649" s="142"/>
      <c r="AN649" s="142"/>
      <c r="AO649" s="154"/>
      <c r="AP649" s="171"/>
      <c r="AQ649" s="172"/>
      <c r="AR649" s="172"/>
      <c r="AS649" s="173"/>
      <c r="AT649" s="174"/>
      <c r="AU649" s="174"/>
      <c r="AW649" s="175"/>
      <c r="AX649" s="176"/>
      <c r="AZ649" s="177"/>
      <c r="BA649" s="178"/>
    </row>
    <row r="650" spans="3:53" ht="30" customHeight="1">
      <c r="C650" s="160"/>
      <c r="D650" s="161"/>
      <c r="E650" s="148"/>
      <c r="F650" s="148"/>
      <c r="G650" s="148"/>
      <c r="H650" s="148"/>
      <c r="I650" s="148"/>
      <c r="J650" s="148"/>
      <c r="K650" s="149"/>
      <c r="L650" s="150"/>
      <c r="M650" s="150"/>
      <c r="N650" s="150"/>
      <c r="O650" s="150"/>
      <c r="P650" s="150"/>
      <c r="Q650" s="150"/>
      <c r="R650" s="150"/>
      <c r="S650" s="150"/>
      <c r="T650" s="150"/>
      <c r="U650" s="150"/>
      <c r="V650" s="150"/>
      <c r="W650" s="150"/>
      <c r="X650" s="150"/>
      <c r="Y650" s="247"/>
      <c r="Z650" s="247"/>
      <c r="AA650" s="247"/>
      <c r="AB650" s="247"/>
      <c r="AC650" s="196"/>
      <c r="AD650" s="197"/>
      <c r="AE650" s="198"/>
      <c r="AF650" s="151"/>
      <c r="AH650" s="143" t="str">
        <f t="shared" si="39"/>
        <v xml:space="preserve"> </v>
      </c>
      <c r="AI650" s="143" t="str">
        <f t="shared" si="40"/>
        <v xml:space="preserve">  </v>
      </c>
      <c r="AJ650" s="141" t="str">
        <f t="shared" si="41"/>
        <v/>
      </c>
      <c r="AK650" s="142"/>
      <c r="AL650" s="142"/>
      <c r="AM650" s="142"/>
      <c r="AN650" s="142"/>
      <c r="AO650" s="154"/>
      <c r="AP650" s="171"/>
      <c r="AQ650" s="172"/>
      <c r="AR650" s="179"/>
      <c r="AS650" s="174"/>
      <c r="AT650" s="174"/>
      <c r="AU650" s="156"/>
      <c r="AW650" s="175"/>
      <c r="AX650" s="180"/>
      <c r="AZ650" s="177"/>
      <c r="BA650" s="178"/>
    </row>
    <row r="651" spans="3:53" ht="30" customHeight="1">
      <c r="C651" s="160"/>
      <c r="D651" s="161"/>
      <c r="E651" s="148"/>
      <c r="F651" s="148"/>
      <c r="G651" s="148"/>
      <c r="H651" s="148"/>
      <c r="I651" s="148"/>
      <c r="J651" s="148"/>
      <c r="K651" s="149"/>
      <c r="L651" s="150"/>
      <c r="M651" s="150"/>
      <c r="N651" s="150"/>
      <c r="O651" s="150"/>
      <c r="P651" s="150"/>
      <c r="Q651" s="150"/>
      <c r="R651" s="150"/>
      <c r="S651" s="150"/>
      <c r="T651" s="150"/>
      <c r="U651" s="150"/>
      <c r="V651" s="150"/>
      <c r="W651" s="150"/>
      <c r="X651" s="150"/>
      <c r="Y651" s="247"/>
      <c r="Z651" s="247"/>
      <c r="AA651" s="247"/>
      <c r="AB651" s="247"/>
      <c r="AC651" s="196"/>
      <c r="AD651" s="197"/>
      <c r="AE651" s="198"/>
      <c r="AF651" s="151"/>
      <c r="AH651" s="143" t="str">
        <f t="shared" si="39"/>
        <v xml:space="preserve"> </v>
      </c>
      <c r="AI651" s="143" t="str">
        <f t="shared" si="40"/>
        <v xml:space="preserve">  </v>
      </c>
      <c r="AJ651" s="141" t="str">
        <f t="shared" si="41"/>
        <v/>
      </c>
      <c r="AK651" s="142"/>
      <c r="AL651" s="142"/>
      <c r="AM651" s="142"/>
      <c r="AN651" s="142"/>
      <c r="AO651" s="154"/>
      <c r="AP651" s="171"/>
      <c r="AQ651" s="172"/>
      <c r="AR651" s="179"/>
      <c r="AS651" s="174"/>
      <c r="AT651" s="174"/>
      <c r="AU651" s="156"/>
      <c r="AW651" s="182"/>
      <c r="AZ651" s="177"/>
      <c r="BA651" s="178"/>
    </row>
    <row r="652" spans="3:53" ht="30" customHeight="1">
      <c r="C652" s="160"/>
      <c r="D652" s="161"/>
      <c r="E652" s="148"/>
      <c r="F652" s="148"/>
      <c r="G652" s="148"/>
      <c r="H652" s="148"/>
      <c r="I652" s="148"/>
      <c r="J652" s="148"/>
      <c r="K652" s="149"/>
      <c r="L652" s="150"/>
      <c r="M652" s="150"/>
      <c r="N652" s="150"/>
      <c r="O652" s="150"/>
      <c r="P652" s="150"/>
      <c r="Q652" s="150"/>
      <c r="R652" s="150"/>
      <c r="S652" s="150"/>
      <c r="T652" s="150"/>
      <c r="U652" s="150"/>
      <c r="V652" s="150"/>
      <c r="W652" s="150"/>
      <c r="X652" s="150"/>
      <c r="Y652" s="247"/>
      <c r="Z652" s="247"/>
      <c r="AA652" s="247"/>
      <c r="AB652" s="247"/>
      <c r="AC652" s="196"/>
      <c r="AD652" s="197"/>
      <c r="AE652" s="198"/>
      <c r="AF652" s="151"/>
      <c r="AH652" s="143" t="str">
        <f t="shared" si="39"/>
        <v xml:space="preserve"> </v>
      </c>
      <c r="AI652" s="143" t="str">
        <f t="shared" si="40"/>
        <v xml:space="preserve">  </v>
      </c>
      <c r="AJ652" s="141" t="str">
        <f t="shared" si="41"/>
        <v/>
      </c>
      <c r="AK652" s="142"/>
      <c r="AL652" s="142"/>
      <c r="AM652" s="142"/>
      <c r="AN652" s="142"/>
      <c r="AO652" s="154"/>
      <c r="AP652" s="171"/>
      <c r="AQ652" s="172"/>
      <c r="AR652" s="179"/>
      <c r="AS652" s="174"/>
      <c r="AT652" s="174"/>
      <c r="AU652" s="156"/>
      <c r="AW652" s="182"/>
      <c r="AZ652" s="177"/>
      <c r="BA652" s="178"/>
    </row>
    <row r="653" spans="3:53" ht="30" customHeight="1">
      <c r="C653" s="160"/>
      <c r="D653" s="161"/>
      <c r="E653" s="148"/>
      <c r="F653" s="148"/>
      <c r="G653" s="148"/>
      <c r="H653" s="148"/>
      <c r="I653" s="148"/>
      <c r="J653" s="148"/>
      <c r="K653" s="149"/>
      <c r="L653" s="150"/>
      <c r="M653" s="150"/>
      <c r="N653" s="150"/>
      <c r="O653" s="150"/>
      <c r="P653" s="150"/>
      <c r="Q653" s="150"/>
      <c r="R653" s="150"/>
      <c r="S653" s="150"/>
      <c r="T653" s="150"/>
      <c r="U653" s="150"/>
      <c r="V653" s="150"/>
      <c r="W653" s="150"/>
      <c r="X653" s="150"/>
      <c r="Y653" s="247"/>
      <c r="Z653" s="247"/>
      <c r="AA653" s="247"/>
      <c r="AB653" s="247"/>
      <c r="AC653" s="196"/>
      <c r="AD653" s="197"/>
      <c r="AE653" s="198"/>
      <c r="AF653" s="151"/>
      <c r="AH653" s="143" t="str">
        <f t="shared" si="39"/>
        <v xml:space="preserve"> </v>
      </c>
      <c r="AI653" s="143" t="str">
        <f t="shared" si="40"/>
        <v xml:space="preserve">  </v>
      </c>
      <c r="AJ653" s="141" t="str">
        <f t="shared" si="41"/>
        <v/>
      </c>
      <c r="AK653" s="142"/>
      <c r="AL653" s="142"/>
      <c r="AM653" s="142"/>
      <c r="AN653" s="142"/>
      <c r="AO653" s="154"/>
      <c r="AP653" s="171"/>
      <c r="AQ653" s="172"/>
      <c r="AR653" s="174"/>
      <c r="AS653" s="174"/>
      <c r="AT653" s="174"/>
      <c r="AU653" s="156"/>
      <c r="AW653" s="182"/>
      <c r="AZ653" s="177"/>
      <c r="BA653" s="178"/>
    </row>
    <row r="654" spans="3:53" ht="30" customHeight="1">
      <c r="C654" s="160"/>
      <c r="D654" s="161"/>
      <c r="E654" s="148"/>
      <c r="F654" s="148"/>
      <c r="G654" s="148"/>
      <c r="H654" s="148"/>
      <c r="I654" s="148"/>
      <c r="J654" s="148"/>
      <c r="K654" s="149"/>
      <c r="L654" s="150"/>
      <c r="M654" s="150"/>
      <c r="N654" s="150"/>
      <c r="O654" s="150"/>
      <c r="P654" s="150"/>
      <c r="Q654" s="150"/>
      <c r="R654" s="150"/>
      <c r="S654" s="150"/>
      <c r="T654" s="150"/>
      <c r="U654" s="150"/>
      <c r="V654" s="150"/>
      <c r="W654" s="150"/>
      <c r="X654" s="150"/>
      <c r="Y654" s="247"/>
      <c r="Z654" s="247"/>
      <c r="AA654" s="247"/>
      <c r="AB654" s="247"/>
      <c r="AC654" s="196"/>
      <c r="AD654" s="197"/>
      <c r="AE654" s="198"/>
      <c r="AF654" s="151"/>
      <c r="AH654" s="143" t="str">
        <f t="shared" si="39"/>
        <v xml:space="preserve"> </v>
      </c>
      <c r="AI654" s="143" t="str">
        <f t="shared" si="40"/>
        <v xml:space="preserve">  </v>
      </c>
      <c r="AJ654" s="141" t="str">
        <f t="shared" si="41"/>
        <v/>
      </c>
      <c r="AK654" s="142"/>
      <c r="AL654" s="142"/>
      <c r="AM654" s="142"/>
      <c r="AN654" s="142"/>
      <c r="AO654" s="154"/>
      <c r="AP654" s="171"/>
      <c r="AQ654" s="172"/>
      <c r="AR654" s="179"/>
      <c r="AS654" s="174"/>
      <c r="AT654" s="174"/>
      <c r="AU654" s="156"/>
      <c r="AW654" s="182"/>
      <c r="AZ654" s="177"/>
      <c r="BA654" s="178"/>
    </row>
    <row r="655" spans="3:53" ht="30" customHeight="1">
      <c r="C655" s="160"/>
      <c r="D655" s="161"/>
      <c r="E655" s="148"/>
      <c r="F655" s="148"/>
      <c r="G655" s="148"/>
      <c r="H655" s="148"/>
      <c r="I655" s="148"/>
      <c r="J655" s="148"/>
      <c r="K655" s="149"/>
      <c r="L655" s="150"/>
      <c r="M655" s="150"/>
      <c r="N655" s="150"/>
      <c r="O655" s="150"/>
      <c r="P655" s="150"/>
      <c r="Q655" s="150"/>
      <c r="R655" s="150"/>
      <c r="S655" s="150"/>
      <c r="T655" s="150"/>
      <c r="U655" s="150"/>
      <c r="V655" s="150"/>
      <c r="W655" s="150"/>
      <c r="X655" s="150"/>
      <c r="Y655" s="247"/>
      <c r="Z655" s="247"/>
      <c r="AA655" s="247"/>
      <c r="AB655" s="247"/>
      <c r="AC655" s="196"/>
      <c r="AD655" s="197"/>
      <c r="AE655" s="198"/>
      <c r="AF655" s="151"/>
      <c r="AH655" s="143" t="str">
        <f t="shared" si="39"/>
        <v xml:space="preserve"> </v>
      </c>
      <c r="AI655" s="143" t="str">
        <f t="shared" si="40"/>
        <v xml:space="preserve">  </v>
      </c>
      <c r="AJ655" s="141" t="str">
        <f t="shared" si="41"/>
        <v/>
      </c>
      <c r="AK655" s="142"/>
      <c r="AL655" s="142"/>
      <c r="AM655" s="142"/>
      <c r="AN655" s="142"/>
      <c r="AO655" s="154"/>
      <c r="AP655" s="171"/>
      <c r="AQ655" s="172"/>
      <c r="AR655" s="179"/>
      <c r="AS655" s="174"/>
      <c r="AT655" s="174"/>
      <c r="AU655" s="156"/>
      <c r="AW655" s="182"/>
      <c r="AZ655" s="177"/>
      <c r="BA655" s="178"/>
    </row>
    <row r="656" spans="3:53" ht="30" customHeight="1" thickBot="1">
      <c r="C656" s="160"/>
      <c r="D656" s="161"/>
      <c r="E656" s="148"/>
      <c r="F656" s="148"/>
      <c r="G656" s="148"/>
      <c r="H656" s="148"/>
      <c r="I656" s="148"/>
      <c r="J656" s="148"/>
      <c r="K656" s="149"/>
      <c r="L656" s="150"/>
      <c r="M656" s="150"/>
      <c r="N656" s="150"/>
      <c r="O656" s="150"/>
      <c r="P656" s="150"/>
      <c r="Q656" s="150"/>
      <c r="R656" s="150"/>
      <c r="S656" s="150"/>
      <c r="T656" s="150"/>
      <c r="U656" s="150"/>
      <c r="V656" s="150"/>
      <c r="W656" s="150"/>
      <c r="X656" s="150"/>
      <c r="Y656" s="247"/>
      <c r="Z656" s="247"/>
      <c r="AA656" s="247"/>
      <c r="AB656" s="247"/>
      <c r="AC656" s="196"/>
      <c r="AD656" s="197"/>
      <c r="AE656" s="198"/>
      <c r="AF656" s="151"/>
      <c r="AH656" s="143" t="str">
        <f t="shared" si="39"/>
        <v xml:space="preserve"> </v>
      </c>
      <c r="AI656" s="143" t="str">
        <f t="shared" si="40"/>
        <v xml:space="preserve">  </v>
      </c>
      <c r="AJ656" s="141" t="str">
        <f t="shared" si="41"/>
        <v/>
      </c>
      <c r="AK656" s="183"/>
      <c r="AL656" s="183"/>
      <c r="AM656" s="183"/>
      <c r="AN656" s="183"/>
      <c r="AO656" s="184"/>
      <c r="AP656" s="171"/>
      <c r="AQ656" s="172"/>
      <c r="AR656" s="179"/>
      <c r="AS656" s="174"/>
      <c r="AT656" s="174"/>
      <c r="AU656" s="185"/>
      <c r="AW656" s="186"/>
      <c r="AX656" s="187"/>
      <c r="AY656" s="187"/>
      <c r="AZ656" s="188"/>
      <c r="BA656" s="189"/>
    </row>
    <row r="657" spans="3:53" ht="30" customHeight="1" thickBot="1">
      <c r="C657" s="146"/>
      <c r="D657" s="147"/>
      <c r="E657" s="148"/>
      <c r="F657" s="148"/>
      <c r="G657" s="148"/>
      <c r="H657" s="148"/>
      <c r="I657" s="148"/>
      <c r="J657" s="148"/>
      <c r="K657" s="149"/>
      <c r="L657" s="150"/>
      <c r="M657" s="150"/>
      <c r="N657" s="150"/>
      <c r="O657" s="150"/>
      <c r="P657" s="150"/>
      <c r="Q657" s="150"/>
      <c r="R657" s="150"/>
      <c r="S657" s="150"/>
      <c r="T657" s="150"/>
      <c r="U657" s="150"/>
      <c r="V657" s="150"/>
      <c r="W657" s="150"/>
      <c r="X657" s="150"/>
      <c r="Y657" s="247"/>
      <c r="Z657" s="247"/>
      <c r="AA657" s="247"/>
      <c r="AB657" s="247"/>
      <c r="AC657" s="196"/>
      <c r="AD657" s="197"/>
      <c r="AE657" s="198"/>
      <c r="AF657" s="151"/>
      <c r="AH657" s="143" t="str">
        <f t="shared" si="39"/>
        <v xml:space="preserve"> </v>
      </c>
      <c r="AI657" s="143" t="str">
        <f t="shared" si="40"/>
        <v xml:space="preserve">  </v>
      </c>
      <c r="AJ657" s="141" t="str">
        <f t="shared" si="41"/>
        <v/>
      </c>
      <c r="AK657" s="153"/>
      <c r="AL657" s="153"/>
      <c r="AM657" s="153"/>
      <c r="AN657" s="153"/>
      <c r="AO657" s="154"/>
      <c r="AP657" s="143"/>
      <c r="AQ657" s="143"/>
      <c r="AR657" s="143"/>
      <c r="AS657" s="155"/>
      <c r="AT657" s="155"/>
      <c r="AU657" s="156"/>
      <c r="AW657" s="157"/>
      <c r="AX657" s="158"/>
      <c r="AY657" s="158"/>
      <c r="AZ657" s="158"/>
      <c r="BA657" s="159"/>
    </row>
    <row r="658" spans="3:53" ht="30" customHeight="1">
      <c r="C658" s="160"/>
      <c r="D658" s="161"/>
      <c r="E658" s="148"/>
      <c r="F658" s="148"/>
      <c r="G658" s="148"/>
      <c r="H658" s="148"/>
      <c r="I658" s="148"/>
      <c r="J658" s="148"/>
      <c r="K658" s="149"/>
      <c r="L658" s="150"/>
      <c r="M658" s="150"/>
      <c r="N658" s="150"/>
      <c r="O658" s="150"/>
      <c r="P658" s="150"/>
      <c r="Q658" s="150"/>
      <c r="R658" s="150"/>
      <c r="S658" s="150"/>
      <c r="T658" s="150"/>
      <c r="U658" s="150"/>
      <c r="V658" s="150"/>
      <c r="W658" s="150"/>
      <c r="X658" s="150"/>
      <c r="Y658" s="247"/>
      <c r="Z658" s="247"/>
      <c r="AA658" s="247"/>
      <c r="AB658" s="247"/>
      <c r="AC658" s="196"/>
      <c r="AD658" s="197"/>
      <c r="AE658" s="198"/>
      <c r="AF658" s="151"/>
      <c r="AH658" s="143" t="str">
        <f t="shared" si="39"/>
        <v xml:space="preserve"> </v>
      </c>
      <c r="AI658" s="143" t="str">
        <f t="shared" si="40"/>
        <v xml:space="preserve">  </v>
      </c>
      <c r="AJ658" s="141" t="str">
        <f t="shared" si="41"/>
        <v/>
      </c>
      <c r="AK658" s="142"/>
      <c r="AL658" s="142"/>
      <c r="AM658" s="142"/>
      <c r="AN658" s="142"/>
      <c r="AO658" s="154"/>
      <c r="AP658" s="165"/>
      <c r="AQ658" s="165"/>
      <c r="AR658" s="166"/>
      <c r="AS658" s="140"/>
      <c r="AT658" s="167"/>
      <c r="AU658" s="168"/>
      <c r="AW658" s="169"/>
      <c r="AX658" s="170"/>
      <c r="AY658" s="158"/>
      <c r="AZ658" s="158"/>
      <c r="BA658" s="159"/>
    </row>
    <row r="659" spans="3:53" ht="30" customHeight="1">
      <c r="C659" s="160"/>
      <c r="D659" s="161"/>
      <c r="E659" s="148"/>
      <c r="F659" s="148"/>
      <c r="G659" s="148"/>
      <c r="H659" s="148"/>
      <c r="I659" s="148"/>
      <c r="J659" s="148"/>
      <c r="K659" s="149"/>
      <c r="L659" s="150"/>
      <c r="M659" s="150"/>
      <c r="N659" s="150"/>
      <c r="O659" s="150"/>
      <c r="P659" s="150"/>
      <c r="Q659" s="150"/>
      <c r="R659" s="150"/>
      <c r="S659" s="150"/>
      <c r="T659" s="150"/>
      <c r="U659" s="150"/>
      <c r="V659" s="150"/>
      <c r="W659" s="150"/>
      <c r="X659" s="150"/>
      <c r="Y659" s="247"/>
      <c r="Z659" s="247"/>
      <c r="AA659" s="247"/>
      <c r="AB659" s="247"/>
      <c r="AC659" s="196"/>
      <c r="AD659" s="197"/>
      <c r="AE659" s="198"/>
      <c r="AF659" s="151"/>
      <c r="AH659" s="143" t="str">
        <f t="shared" si="39"/>
        <v xml:space="preserve"> </v>
      </c>
      <c r="AI659" s="143" t="str">
        <f t="shared" si="40"/>
        <v xml:space="preserve">  </v>
      </c>
      <c r="AJ659" s="141" t="str">
        <f t="shared" si="41"/>
        <v/>
      </c>
      <c r="AK659" s="142"/>
      <c r="AL659" s="142"/>
      <c r="AM659" s="142"/>
      <c r="AN659" s="142"/>
      <c r="AO659" s="154"/>
      <c r="AP659" s="171"/>
      <c r="AQ659" s="172"/>
      <c r="AR659" s="172"/>
      <c r="AS659" s="173"/>
      <c r="AT659" s="174"/>
      <c r="AU659" s="174"/>
      <c r="AW659" s="175"/>
      <c r="AX659" s="176"/>
      <c r="AZ659" s="177"/>
      <c r="BA659" s="178"/>
    </row>
    <row r="660" spans="3:53" ht="30" customHeight="1">
      <c r="C660" s="160"/>
      <c r="D660" s="161"/>
      <c r="E660" s="148"/>
      <c r="F660" s="148"/>
      <c r="G660" s="148"/>
      <c r="H660" s="148"/>
      <c r="I660" s="148"/>
      <c r="J660" s="148"/>
      <c r="K660" s="149"/>
      <c r="L660" s="150"/>
      <c r="M660" s="150"/>
      <c r="N660" s="150"/>
      <c r="O660" s="150"/>
      <c r="P660" s="150"/>
      <c r="Q660" s="150"/>
      <c r="R660" s="150"/>
      <c r="S660" s="150"/>
      <c r="T660" s="150"/>
      <c r="U660" s="150"/>
      <c r="V660" s="150"/>
      <c r="W660" s="150"/>
      <c r="X660" s="150"/>
      <c r="Y660" s="247"/>
      <c r="Z660" s="247"/>
      <c r="AA660" s="247"/>
      <c r="AB660" s="247"/>
      <c r="AC660" s="196"/>
      <c r="AD660" s="197"/>
      <c r="AE660" s="198"/>
      <c r="AF660" s="151"/>
      <c r="AH660" s="143" t="str">
        <f t="shared" si="39"/>
        <v xml:space="preserve"> </v>
      </c>
      <c r="AI660" s="143" t="str">
        <f t="shared" si="40"/>
        <v xml:space="preserve">  </v>
      </c>
      <c r="AJ660" s="141" t="str">
        <f t="shared" si="41"/>
        <v/>
      </c>
      <c r="AK660" s="142"/>
      <c r="AL660" s="142"/>
      <c r="AM660" s="142"/>
      <c r="AN660" s="142"/>
      <c r="AO660" s="154"/>
      <c r="AP660" s="171"/>
      <c r="AQ660" s="172"/>
      <c r="AR660" s="179"/>
      <c r="AS660" s="174"/>
      <c r="AT660" s="174"/>
      <c r="AU660" s="156"/>
      <c r="AW660" s="175"/>
      <c r="AX660" s="180"/>
      <c r="AZ660" s="177"/>
      <c r="BA660" s="178"/>
    </row>
    <row r="661" spans="3:53" ht="30" customHeight="1">
      <c r="C661" s="160"/>
      <c r="D661" s="161"/>
      <c r="E661" s="148"/>
      <c r="F661" s="148"/>
      <c r="G661" s="148"/>
      <c r="H661" s="148"/>
      <c r="I661" s="148"/>
      <c r="J661" s="148"/>
      <c r="K661" s="149"/>
      <c r="L661" s="150"/>
      <c r="M661" s="150"/>
      <c r="N661" s="150"/>
      <c r="O661" s="150"/>
      <c r="P661" s="150"/>
      <c r="Q661" s="150"/>
      <c r="R661" s="150"/>
      <c r="S661" s="150"/>
      <c r="T661" s="150"/>
      <c r="U661" s="150"/>
      <c r="V661" s="150"/>
      <c r="W661" s="150"/>
      <c r="X661" s="150"/>
      <c r="Y661" s="247"/>
      <c r="Z661" s="247"/>
      <c r="AA661" s="247"/>
      <c r="AB661" s="247"/>
      <c r="AC661" s="196"/>
      <c r="AD661" s="197"/>
      <c r="AE661" s="198"/>
      <c r="AF661" s="151"/>
      <c r="AH661" s="143" t="str">
        <f t="shared" si="39"/>
        <v xml:space="preserve"> </v>
      </c>
      <c r="AI661" s="143" t="str">
        <f t="shared" si="40"/>
        <v xml:space="preserve">  </v>
      </c>
      <c r="AJ661" s="141" t="str">
        <f t="shared" si="41"/>
        <v/>
      </c>
      <c r="AK661" s="142"/>
      <c r="AL661" s="142"/>
      <c r="AM661" s="142"/>
      <c r="AN661" s="142"/>
      <c r="AO661" s="154"/>
      <c r="AP661" s="171"/>
      <c r="AQ661" s="172"/>
      <c r="AR661" s="179"/>
      <c r="AS661" s="174"/>
      <c r="AT661" s="174"/>
      <c r="AU661" s="156"/>
      <c r="AW661" s="182"/>
      <c r="AZ661" s="177"/>
      <c r="BA661" s="178"/>
    </row>
    <row r="662" spans="3:53" ht="30" customHeight="1">
      <c r="C662" s="160"/>
      <c r="D662" s="161"/>
      <c r="E662" s="148"/>
      <c r="F662" s="148"/>
      <c r="G662" s="148"/>
      <c r="H662" s="148"/>
      <c r="I662" s="148"/>
      <c r="J662" s="148"/>
      <c r="K662" s="149"/>
      <c r="L662" s="150"/>
      <c r="M662" s="150"/>
      <c r="N662" s="150"/>
      <c r="O662" s="150"/>
      <c r="P662" s="150"/>
      <c r="Q662" s="150"/>
      <c r="R662" s="150"/>
      <c r="S662" s="150"/>
      <c r="T662" s="150"/>
      <c r="U662" s="150"/>
      <c r="V662" s="150"/>
      <c r="W662" s="150"/>
      <c r="X662" s="150"/>
      <c r="Y662" s="247"/>
      <c r="Z662" s="247"/>
      <c r="AA662" s="247"/>
      <c r="AB662" s="247"/>
      <c r="AC662" s="196"/>
      <c r="AD662" s="197"/>
      <c r="AE662" s="198"/>
      <c r="AF662" s="151"/>
      <c r="AH662" s="143" t="str">
        <f t="shared" si="39"/>
        <v xml:space="preserve"> </v>
      </c>
      <c r="AI662" s="143" t="str">
        <f t="shared" si="40"/>
        <v xml:space="preserve">  </v>
      </c>
      <c r="AJ662" s="141" t="str">
        <f t="shared" si="41"/>
        <v/>
      </c>
      <c r="AK662" s="142"/>
      <c r="AL662" s="142"/>
      <c r="AM662" s="142"/>
      <c r="AN662" s="142"/>
      <c r="AO662" s="154"/>
      <c r="AP662" s="171"/>
      <c r="AQ662" s="172"/>
      <c r="AR662" s="179"/>
      <c r="AS662" s="174"/>
      <c r="AT662" s="174"/>
      <c r="AU662" s="156"/>
      <c r="AW662" s="182"/>
      <c r="AZ662" s="177"/>
      <c r="BA662" s="178"/>
    </row>
    <row r="663" spans="3:53" ht="30" customHeight="1">
      <c r="C663" s="160"/>
      <c r="D663" s="161"/>
      <c r="E663" s="148"/>
      <c r="F663" s="148"/>
      <c r="G663" s="148"/>
      <c r="H663" s="148"/>
      <c r="I663" s="148"/>
      <c r="J663" s="148"/>
      <c r="K663" s="149"/>
      <c r="L663" s="150"/>
      <c r="M663" s="150"/>
      <c r="N663" s="150"/>
      <c r="O663" s="150"/>
      <c r="P663" s="150"/>
      <c r="Q663" s="150"/>
      <c r="R663" s="150"/>
      <c r="S663" s="150"/>
      <c r="T663" s="150"/>
      <c r="U663" s="150"/>
      <c r="V663" s="150"/>
      <c r="W663" s="150"/>
      <c r="X663" s="150"/>
      <c r="Y663" s="247"/>
      <c r="Z663" s="247"/>
      <c r="AA663" s="247"/>
      <c r="AB663" s="247"/>
      <c r="AC663" s="196"/>
      <c r="AD663" s="197"/>
      <c r="AE663" s="198"/>
      <c r="AF663" s="151"/>
      <c r="AH663" s="143" t="str">
        <f t="shared" si="39"/>
        <v xml:space="preserve"> </v>
      </c>
      <c r="AI663" s="143" t="str">
        <f t="shared" si="40"/>
        <v xml:space="preserve">  </v>
      </c>
      <c r="AJ663" s="141" t="str">
        <f t="shared" si="41"/>
        <v/>
      </c>
      <c r="AK663" s="142"/>
      <c r="AL663" s="142"/>
      <c r="AM663" s="142"/>
      <c r="AN663" s="142"/>
      <c r="AO663" s="154"/>
      <c r="AP663" s="171"/>
      <c r="AQ663" s="172"/>
      <c r="AR663" s="174"/>
      <c r="AS663" s="174"/>
      <c r="AT663" s="174"/>
      <c r="AU663" s="156"/>
      <c r="AW663" s="182"/>
      <c r="AZ663" s="177"/>
      <c r="BA663" s="178"/>
    </row>
    <row r="664" spans="3:53" ht="30" customHeight="1">
      <c r="C664" s="160"/>
      <c r="D664" s="161"/>
      <c r="E664" s="148"/>
      <c r="F664" s="148"/>
      <c r="G664" s="148"/>
      <c r="H664" s="148"/>
      <c r="I664" s="148"/>
      <c r="J664" s="148"/>
      <c r="K664" s="149"/>
      <c r="L664" s="150"/>
      <c r="M664" s="150"/>
      <c r="N664" s="150"/>
      <c r="O664" s="150"/>
      <c r="P664" s="150"/>
      <c r="Q664" s="150"/>
      <c r="R664" s="150"/>
      <c r="S664" s="150"/>
      <c r="T664" s="150"/>
      <c r="U664" s="150"/>
      <c r="V664" s="150"/>
      <c r="W664" s="150"/>
      <c r="X664" s="150"/>
      <c r="Y664" s="247"/>
      <c r="Z664" s="247"/>
      <c r="AA664" s="247"/>
      <c r="AB664" s="247"/>
      <c r="AC664" s="196"/>
      <c r="AD664" s="197"/>
      <c r="AE664" s="198"/>
      <c r="AF664" s="151"/>
      <c r="AH664" s="143" t="str">
        <f t="shared" si="39"/>
        <v xml:space="preserve"> </v>
      </c>
      <c r="AI664" s="143" t="str">
        <f t="shared" si="40"/>
        <v xml:space="preserve">  </v>
      </c>
      <c r="AJ664" s="141" t="str">
        <f t="shared" si="41"/>
        <v/>
      </c>
      <c r="AK664" s="142"/>
      <c r="AL664" s="142"/>
      <c r="AM664" s="142"/>
      <c r="AN664" s="142"/>
      <c r="AO664" s="154"/>
      <c r="AP664" s="171"/>
      <c r="AQ664" s="172"/>
      <c r="AR664" s="179"/>
      <c r="AS664" s="174"/>
      <c r="AT664" s="174"/>
      <c r="AU664" s="156"/>
      <c r="AW664" s="182"/>
      <c r="AZ664" s="177"/>
      <c r="BA664" s="178"/>
    </row>
    <row r="665" spans="3:53" ht="30" customHeight="1">
      <c r="C665" s="160"/>
      <c r="D665" s="161"/>
      <c r="E665" s="148"/>
      <c r="F665" s="148"/>
      <c r="G665" s="148"/>
      <c r="H665" s="148"/>
      <c r="I665" s="148"/>
      <c r="J665" s="148"/>
      <c r="K665" s="149"/>
      <c r="L665" s="150"/>
      <c r="M665" s="150"/>
      <c r="N665" s="150"/>
      <c r="O665" s="150"/>
      <c r="P665" s="150"/>
      <c r="Q665" s="150"/>
      <c r="R665" s="150"/>
      <c r="S665" s="150"/>
      <c r="T665" s="150"/>
      <c r="U665" s="150"/>
      <c r="V665" s="150"/>
      <c r="W665" s="150"/>
      <c r="X665" s="150"/>
      <c r="Y665" s="247"/>
      <c r="Z665" s="247"/>
      <c r="AA665" s="247"/>
      <c r="AB665" s="247"/>
      <c r="AC665" s="196"/>
      <c r="AD665" s="197"/>
      <c r="AE665" s="198"/>
      <c r="AF665" s="151"/>
      <c r="AH665" s="143" t="str">
        <f t="shared" si="39"/>
        <v xml:space="preserve"> </v>
      </c>
      <c r="AI665" s="143" t="str">
        <f t="shared" si="40"/>
        <v xml:space="preserve">  </v>
      </c>
      <c r="AJ665" s="141" t="str">
        <f t="shared" si="41"/>
        <v/>
      </c>
      <c r="AK665" s="142"/>
      <c r="AL665" s="142"/>
      <c r="AM665" s="142"/>
      <c r="AN665" s="142"/>
      <c r="AO665" s="154"/>
      <c r="AP665" s="171"/>
      <c r="AQ665" s="172"/>
      <c r="AR665" s="179"/>
      <c r="AS665" s="174"/>
      <c r="AT665" s="174"/>
      <c r="AU665" s="156"/>
      <c r="AW665" s="182"/>
      <c r="AZ665" s="177"/>
      <c r="BA665" s="178"/>
    </row>
    <row r="666" spans="3:53" ht="30" customHeight="1" thickBot="1">
      <c r="C666" s="160"/>
      <c r="D666" s="161"/>
      <c r="E666" s="148"/>
      <c r="F666" s="148"/>
      <c r="G666" s="148"/>
      <c r="H666" s="148"/>
      <c r="I666" s="148"/>
      <c r="J666" s="148"/>
      <c r="K666" s="149"/>
      <c r="L666" s="150"/>
      <c r="M666" s="150"/>
      <c r="N666" s="150"/>
      <c r="O666" s="150"/>
      <c r="P666" s="150"/>
      <c r="Q666" s="150"/>
      <c r="R666" s="150"/>
      <c r="S666" s="150"/>
      <c r="T666" s="150"/>
      <c r="U666" s="150"/>
      <c r="V666" s="150"/>
      <c r="W666" s="150"/>
      <c r="X666" s="150"/>
      <c r="Y666" s="247"/>
      <c r="Z666" s="247"/>
      <c r="AA666" s="247"/>
      <c r="AB666" s="247"/>
      <c r="AC666" s="196"/>
      <c r="AD666" s="197"/>
      <c r="AE666" s="198"/>
      <c r="AF666" s="151"/>
      <c r="AH666" s="143" t="str">
        <f t="shared" si="39"/>
        <v xml:space="preserve"> </v>
      </c>
      <c r="AI666" s="143" t="str">
        <f t="shared" si="40"/>
        <v xml:space="preserve">  </v>
      </c>
      <c r="AJ666" s="141" t="str">
        <f t="shared" si="41"/>
        <v/>
      </c>
      <c r="AK666" s="183"/>
      <c r="AL666" s="183"/>
      <c r="AM666" s="183"/>
      <c r="AN666" s="183"/>
      <c r="AO666" s="184"/>
      <c r="AP666" s="171"/>
      <c r="AQ666" s="172"/>
      <c r="AR666" s="179"/>
      <c r="AS666" s="174"/>
      <c r="AT666" s="174"/>
      <c r="AU666" s="185"/>
      <c r="AW666" s="186"/>
      <c r="AX666" s="187"/>
      <c r="AY666" s="187"/>
      <c r="AZ666" s="188"/>
      <c r="BA666" s="189"/>
    </row>
    <row r="667" spans="3:53" ht="30" customHeight="1" thickBot="1">
      <c r="C667" s="146"/>
      <c r="D667" s="147"/>
      <c r="E667" s="148"/>
      <c r="F667" s="148"/>
      <c r="G667" s="148"/>
      <c r="H667" s="148"/>
      <c r="I667" s="148"/>
      <c r="J667" s="148"/>
      <c r="K667" s="149"/>
      <c r="L667" s="150"/>
      <c r="M667" s="150"/>
      <c r="N667" s="150"/>
      <c r="O667" s="150"/>
      <c r="P667" s="150"/>
      <c r="Q667" s="150"/>
      <c r="R667" s="150"/>
      <c r="S667" s="150"/>
      <c r="T667" s="150"/>
      <c r="U667" s="150"/>
      <c r="V667" s="150"/>
      <c r="W667" s="150"/>
      <c r="X667" s="150"/>
      <c r="Y667" s="247"/>
      <c r="Z667" s="247"/>
      <c r="AA667" s="247"/>
      <c r="AB667" s="247"/>
      <c r="AC667" s="196"/>
      <c r="AD667" s="197"/>
      <c r="AE667" s="198"/>
      <c r="AF667" s="151"/>
      <c r="AH667" s="143" t="str">
        <f t="shared" ref="AH667:AH730" si="42">IF(OR(M667="x",N667="x"),"FC3",IF(OR(L667="x",K667="x"),"FC2",IF(OR(J667="x",I667="x",H667="x",G667="x",E667="x",F667="x"),"FC1"," ")))</f>
        <v xml:space="preserve"> </v>
      </c>
      <c r="AI667" s="143" t="str">
        <f t="shared" ref="AI667:AI730" si="43">IF(OR(S667="x",T667="x"),"OPA","  ")</f>
        <v xml:space="preserve">  </v>
      </c>
      <c r="AJ667" s="141" t="str">
        <f t="shared" ref="AJ667:AJ730" si="44">IF(A667="","",A667)</f>
        <v/>
      </c>
      <c r="AK667" s="153"/>
      <c r="AL667" s="153"/>
      <c r="AM667" s="153"/>
      <c r="AN667" s="153"/>
      <c r="AO667" s="154"/>
      <c r="AP667" s="143"/>
      <c r="AQ667" s="143"/>
      <c r="AR667" s="143"/>
      <c r="AS667" s="155"/>
      <c r="AT667" s="155"/>
      <c r="AU667" s="156"/>
      <c r="AW667" s="157"/>
      <c r="AX667" s="158"/>
      <c r="AY667" s="158"/>
      <c r="AZ667" s="158"/>
      <c r="BA667" s="159"/>
    </row>
    <row r="668" spans="3:53" ht="30" customHeight="1">
      <c r="C668" s="160"/>
      <c r="D668" s="161"/>
      <c r="E668" s="148"/>
      <c r="F668" s="148"/>
      <c r="G668" s="148"/>
      <c r="H668" s="148"/>
      <c r="I668" s="148"/>
      <c r="J668" s="148"/>
      <c r="K668" s="149"/>
      <c r="L668" s="150"/>
      <c r="M668" s="150"/>
      <c r="N668" s="150"/>
      <c r="O668" s="150"/>
      <c r="P668" s="150"/>
      <c r="Q668" s="150"/>
      <c r="R668" s="150"/>
      <c r="S668" s="150"/>
      <c r="T668" s="150"/>
      <c r="U668" s="150"/>
      <c r="V668" s="150"/>
      <c r="W668" s="150"/>
      <c r="X668" s="150"/>
      <c r="Y668" s="247"/>
      <c r="Z668" s="247"/>
      <c r="AA668" s="247"/>
      <c r="AB668" s="247"/>
      <c r="AC668" s="196"/>
      <c r="AD668" s="197"/>
      <c r="AE668" s="198"/>
      <c r="AF668" s="151"/>
      <c r="AH668" s="143" t="str">
        <f t="shared" si="42"/>
        <v xml:space="preserve"> </v>
      </c>
      <c r="AI668" s="143" t="str">
        <f t="shared" si="43"/>
        <v xml:space="preserve">  </v>
      </c>
      <c r="AJ668" s="141" t="str">
        <f t="shared" si="44"/>
        <v/>
      </c>
      <c r="AK668" s="142"/>
      <c r="AL668" s="142"/>
      <c r="AM668" s="142"/>
      <c r="AN668" s="142"/>
      <c r="AO668" s="154"/>
      <c r="AP668" s="165"/>
      <c r="AQ668" s="165"/>
      <c r="AR668" s="166"/>
      <c r="AS668" s="140"/>
      <c r="AT668" s="167"/>
      <c r="AU668" s="168"/>
      <c r="AW668" s="169"/>
      <c r="AX668" s="170"/>
      <c r="AY668" s="158"/>
      <c r="AZ668" s="158"/>
      <c r="BA668" s="159"/>
    </row>
    <row r="669" spans="3:53" ht="30" customHeight="1">
      <c r="C669" s="160"/>
      <c r="D669" s="161"/>
      <c r="E669" s="148"/>
      <c r="F669" s="148"/>
      <c r="G669" s="148"/>
      <c r="H669" s="148"/>
      <c r="I669" s="148"/>
      <c r="J669" s="148"/>
      <c r="K669" s="149"/>
      <c r="L669" s="150"/>
      <c r="M669" s="150"/>
      <c r="N669" s="150"/>
      <c r="O669" s="150"/>
      <c r="P669" s="150"/>
      <c r="Q669" s="150"/>
      <c r="R669" s="150"/>
      <c r="S669" s="150"/>
      <c r="T669" s="150"/>
      <c r="U669" s="150"/>
      <c r="V669" s="150"/>
      <c r="W669" s="150"/>
      <c r="X669" s="150"/>
      <c r="Y669" s="247"/>
      <c r="Z669" s="247"/>
      <c r="AA669" s="247"/>
      <c r="AB669" s="247"/>
      <c r="AC669" s="196"/>
      <c r="AD669" s="197"/>
      <c r="AE669" s="198"/>
      <c r="AF669" s="151"/>
      <c r="AH669" s="143" t="str">
        <f t="shared" si="42"/>
        <v xml:space="preserve"> </v>
      </c>
      <c r="AI669" s="143" t="str">
        <f t="shared" si="43"/>
        <v xml:space="preserve">  </v>
      </c>
      <c r="AJ669" s="141" t="str">
        <f t="shared" si="44"/>
        <v/>
      </c>
      <c r="AK669" s="142"/>
      <c r="AL669" s="142"/>
      <c r="AM669" s="142"/>
      <c r="AN669" s="142"/>
      <c r="AO669" s="154"/>
      <c r="AP669" s="171"/>
      <c r="AQ669" s="172"/>
      <c r="AR669" s="172"/>
      <c r="AS669" s="173"/>
      <c r="AT669" s="174"/>
      <c r="AU669" s="174"/>
      <c r="AW669" s="175"/>
      <c r="AX669" s="176"/>
      <c r="AZ669" s="177"/>
      <c r="BA669" s="178"/>
    </row>
    <row r="670" spans="3:53" ht="30" customHeight="1">
      <c r="C670" s="160"/>
      <c r="D670" s="161"/>
      <c r="E670" s="148"/>
      <c r="F670" s="148"/>
      <c r="G670" s="148"/>
      <c r="H670" s="148"/>
      <c r="I670" s="148"/>
      <c r="J670" s="148"/>
      <c r="K670" s="149"/>
      <c r="L670" s="150"/>
      <c r="M670" s="150"/>
      <c r="N670" s="150"/>
      <c r="O670" s="150"/>
      <c r="P670" s="150"/>
      <c r="Q670" s="150"/>
      <c r="R670" s="150"/>
      <c r="S670" s="150"/>
      <c r="T670" s="150"/>
      <c r="U670" s="150"/>
      <c r="V670" s="150"/>
      <c r="W670" s="150"/>
      <c r="X670" s="150"/>
      <c r="Y670" s="247"/>
      <c r="Z670" s="247"/>
      <c r="AA670" s="247"/>
      <c r="AB670" s="247"/>
      <c r="AC670" s="196"/>
      <c r="AD670" s="197"/>
      <c r="AE670" s="198"/>
      <c r="AF670" s="151"/>
      <c r="AH670" s="143" t="str">
        <f t="shared" si="42"/>
        <v xml:space="preserve"> </v>
      </c>
      <c r="AI670" s="143" t="str">
        <f t="shared" si="43"/>
        <v xml:space="preserve">  </v>
      </c>
      <c r="AJ670" s="141" t="str">
        <f t="shared" si="44"/>
        <v/>
      </c>
      <c r="AK670" s="142"/>
      <c r="AL670" s="142"/>
      <c r="AM670" s="142"/>
      <c r="AN670" s="142"/>
      <c r="AO670" s="154"/>
      <c r="AP670" s="171"/>
      <c r="AQ670" s="172"/>
      <c r="AR670" s="179"/>
      <c r="AS670" s="174"/>
      <c r="AT670" s="174"/>
      <c r="AU670" s="156"/>
      <c r="AW670" s="175"/>
      <c r="AX670" s="180"/>
      <c r="AZ670" s="177"/>
      <c r="BA670" s="178"/>
    </row>
    <row r="671" spans="3:53" ht="30" customHeight="1">
      <c r="C671" s="160"/>
      <c r="D671" s="161"/>
      <c r="E671" s="148"/>
      <c r="F671" s="148"/>
      <c r="G671" s="148"/>
      <c r="H671" s="148"/>
      <c r="I671" s="148"/>
      <c r="J671" s="148"/>
      <c r="K671" s="149"/>
      <c r="L671" s="150"/>
      <c r="M671" s="150"/>
      <c r="N671" s="150"/>
      <c r="O671" s="150"/>
      <c r="P671" s="150"/>
      <c r="Q671" s="150"/>
      <c r="R671" s="150"/>
      <c r="S671" s="150"/>
      <c r="T671" s="150"/>
      <c r="U671" s="150"/>
      <c r="V671" s="150"/>
      <c r="W671" s="150"/>
      <c r="X671" s="150"/>
      <c r="Y671" s="247"/>
      <c r="Z671" s="247"/>
      <c r="AA671" s="247"/>
      <c r="AB671" s="247"/>
      <c r="AC671" s="196"/>
      <c r="AD671" s="197"/>
      <c r="AE671" s="198"/>
      <c r="AF671" s="151"/>
      <c r="AH671" s="143" t="str">
        <f t="shared" si="42"/>
        <v xml:space="preserve"> </v>
      </c>
      <c r="AI671" s="143" t="str">
        <f t="shared" si="43"/>
        <v xml:space="preserve">  </v>
      </c>
      <c r="AJ671" s="141" t="str">
        <f t="shared" si="44"/>
        <v/>
      </c>
      <c r="AK671" s="142"/>
      <c r="AL671" s="142"/>
      <c r="AM671" s="142"/>
      <c r="AN671" s="142"/>
      <c r="AO671" s="154"/>
      <c r="AP671" s="171"/>
      <c r="AQ671" s="172"/>
      <c r="AR671" s="179"/>
      <c r="AS671" s="174"/>
      <c r="AT671" s="174"/>
      <c r="AU671" s="156"/>
      <c r="AW671" s="182"/>
      <c r="AZ671" s="177"/>
      <c r="BA671" s="178"/>
    </row>
    <row r="672" spans="3:53" ht="30" customHeight="1">
      <c r="C672" s="160"/>
      <c r="D672" s="161"/>
      <c r="E672" s="148"/>
      <c r="F672" s="148"/>
      <c r="G672" s="148"/>
      <c r="H672" s="148"/>
      <c r="I672" s="148"/>
      <c r="J672" s="148"/>
      <c r="K672" s="149"/>
      <c r="L672" s="150"/>
      <c r="M672" s="150"/>
      <c r="N672" s="150"/>
      <c r="O672" s="150"/>
      <c r="P672" s="150"/>
      <c r="Q672" s="150"/>
      <c r="R672" s="150"/>
      <c r="S672" s="150"/>
      <c r="T672" s="150"/>
      <c r="U672" s="150"/>
      <c r="V672" s="150"/>
      <c r="W672" s="150"/>
      <c r="X672" s="150"/>
      <c r="Y672" s="247"/>
      <c r="Z672" s="247"/>
      <c r="AA672" s="247"/>
      <c r="AB672" s="247"/>
      <c r="AC672" s="196"/>
      <c r="AD672" s="197"/>
      <c r="AE672" s="198"/>
      <c r="AF672" s="151"/>
      <c r="AH672" s="143" t="str">
        <f t="shared" si="42"/>
        <v xml:space="preserve"> </v>
      </c>
      <c r="AI672" s="143" t="str">
        <f t="shared" si="43"/>
        <v xml:space="preserve">  </v>
      </c>
      <c r="AJ672" s="141" t="str">
        <f t="shared" si="44"/>
        <v/>
      </c>
      <c r="AK672" s="142"/>
      <c r="AL672" s="142"/>
      <c r="AM672" s="142"/>
      <c r="AN672" s="142"/>
      <c r="AO672" s="154"/>
      <c r="AP672" s="171"/>
      <c r="AQ672" s="172"/>
      <c r="AR672" s="179"/>
      <c r="AS672" s="174"/>
      <c r="AT672" s="174"/>
      <c r="AU672" s="156"/>
      <c r="AW672" s="182"/>
      <c r="AZ672" s="177"/>
      <c r="BA672" s="178"/>
    </row>
    <row r="673" spans="3:53" ht="30" customHeight="1">
      <c r="C673" s="160"/>
      <c r="D673" s="161"/>
      <c r="E673" s="148"/>
      <c r="F673" s="148"/>
      <c r="G673" s="148"/>
      <c r="H673" s="148"/>
      <c r="I673" s="148"/>
      <c r="J673" s="148"/>
      <c r="K673" s="149"/>
      <c r="L673" s="150"/>
      <c r="M673" s="150"/>
      <c r="N673" s="150"/>
      <c r="O673" s="150"/>
      <c r="P673" s="150"/>
      <c r="Q673" s="150"/>
      <c r="R673" s="150"/>
      <c r="S673" s="150"/>
      <c r="T673" s="150"/>
      <c r="U673" s="150"/>
      <c r="V673" s="150"/>
      <c r="W673" s="150"/>
      <c r="X673" s="150"/>
      <c r="Y673" s="247"/>
      <c r="Z673" s="247"/>
      <c r="AA673" s="247"/>
      <c r="AB673" s="247"/>
      <c r="AC673" s="196"/>
      <c r="AD673" s="197"/>
      <c r="AE673" s="198"/>
      <c r="AF673" s="151"/>
      <c r="AH673" s="143" t="str">
        <f t="shared" si="42"/>
        <v xml:space="preserve"> </v>
      </c>
      <c r="AI673" s="143" t="str">
        <f t="shared" si="43"/>
        <v xml:space="preserve">  </v>
      </c>
      <c r="AJ673" s="141" t="str">
        <f t="shared" si="44"/>
        <v/>
      </c>
      <c r="AK673" s="142"/>
      <c r="AL673" s="142"/>
      <c r="AM673" s="142"/>
      <c r="AN673" s="142"/>
      <c r="AO673" s="154"/>
      <c r="AP673" s="171"/>
      <c r="AQ673" s="172"/>
      <c r="AR673" s="174"/>
      <c r="AS673" s="174"/>
      <c r="AT673" s="174"/>
      <c r="AU673" s="156"/>
      <c r="AW673" s="182"/>
      <c r="AZ673" s="177"/>
      <c r="BA673" s="178"/>
    </row>
    <row r="674" spans="3:53" ht="30" customHeight="1">
      <c r="C674" s="160"/>
      <c r="D674" s="161"/>
      <c r="E674" s="148"/>
      <c r="F674" s="148"/>
      <c r="G674" s="148"/>
      <c r="H674" s="148"/>
      <c r="I674" s="148"/>
      <c r="J674" s="148"/>
      <c r="K674" s="149"/>
      <c r="L674" s="150"/>
      <c r="M674" s="150"/>
      <c r="N674" s="150"/>
      <c r="O674" s="150"/>
      <c r="P674" s="150"/>
      <c r="Q674" s="150"/>
      <c r="R674" s="150"/>
      <c r="S674" s="150"/>
      <c r="T674" s="150"/>
      <c r="U674" s="150"/>
      <c r="V674" s="150"/>
      <c r="W674" s="150"/>
      <c r="X674" s="150"/>
      <c r="Y674" s="247"/>
      <c r="Z674" s="247"/>
      <c r="AA674" s="247"/>
      <c r="AB674" s="247"/>
      <c r="AC674" s="196"/>
      <c r="AD674" s="197"/>
      <c r="AE674" s="198"/>
      <c r="AF674" s="151"/>
      <c r="AH674" s="143" t="str">
        <f t="shared" si="42"/>
        <v xml:space="preserve"> </v>
      </c>
      <c r="AI674" s="143" t="str">
        <f t="shared" si="43"/>
        <v xml:space="preserve">  </v>
      </c>
      <c r="AJ674" s="141" t="str">
        <f t="shared" si="44"/>
        <v/>
      </c>
      <c r="AK674" s="142"/>
      <c r="AL674" s="142"/>
      <c r="AM674" s="142"/>
      <c r="AN674" s="142"/>
      <c r="AO674" s="154"/>
      <c r="AP674" s="171"/>
      <c r="AQ674" s="172"/>
      <c r="AR674" s="179"/>
      <c r="AS674" s="174"/>
      <c r="AT674" s="174"/>
      <c r="AU674" s="156"/>
      <c r="AW674" s="182"/>
      <c r="AZ674" s="177"/>
      <c r="BA674" s="178"/>
    </row>
    <row r="675" spans="3:53" ht="30" customHeight="1">
      <c r="C675" s="160"/>
      <c r="D675" s="161"/>
      <c r="E675" s="148"/>
      <c r="F675" s="148"/>
      <c r="G675" s="148"/>
      <c r="H675" s="148"/>
      <c r="I675" s="148"/>
      <c r="J675" s="148"/>
      <c r="K675" s="149"/>
      <c r="L675" s="150"/>
      <c r="M675" s="150"/>
      <c r="N675" s="150"/>
      <c r="O675" s="150"/>
      <c r="P675" s="150"/>
      <c r="Q675" s="150"/>
      <c r="R675" s="150"/>
      <c r="S675" s="150"/>
      <c r="T675" s="150"/>
      <c r="U675" s="150"/>
      <c r="V675" s="150"/>
      <c r="W675" s="150"/>
      <c r="X675" s="150"/>
      <c r="Y675" s="247"/>
      <c r="Z675" s="247"/>
      <c r="AA675" s="247"/>
      <c r="AB675" s="247"/>
      <c r="AC675" s="196"/>
      <c r="AD675" s="197"/>
      <c r="AE675" s="198"/>
      <c r="AF675" s="151"/>
      <c r="AH675" s="143" t="str">
        <f t="shared" si="42"/>
        <v xml:space="preserve"> </v>
      </c>
      <c r="AI675" s="143" t="str">
        <f t="shared" si="43"/>
        <v xml:space="preserve">  </v>
      </c>
      <c r="AJ675" s="141" t="str">
        <f t="shared" si="44"/>
        <v/>
      </c>
      <c r="AK675" s="142"/>
      <c r="AL675" s="142"/>
      <c r="AM675" s="142"/>
      <c r="AN675" s="142"/>
      <c r="AO675" s="154"/>
      <c r="AP675" s="171"/>
      <c r="AQ675" s="172"/>
      <c r="AR675" s="179"/>
      <c r="AS675" s="174"/>
      <c r="AT675" s="174"/>
      <c r="AU675" s="156"/>
      <c r="AW675" s="182"/>
      <c r="AZ675" s="177"/>
      <c r="BA675" s="178"/>
    </row>
    <row r="676" spans="3:53" ht="30" customHeight="1" thickBot="1">
      <c r="C676" s="160"/>
      <c r="D676" s="161"/>
      <c r="E676" s="148"/>
      <c r="F676" s="148"/>
      <c r="G676" s="148"/>
      <c r="H676" s="148"/>
      <c r="I676" s="148"/>
      <c r="J676" s="148"/>
      <c r="K676" s="149"/>
      <c r="L676" s="150"/>
      <c r="M676" s="150"/>
      <c r="N676" s="150"/>
      <c r="O676" s="150"/>
      <c r="P676" s="150"/>
      <c r="Q676" s="150"/>
      <c r="R676" s="150"/>
      <c r="S676" s="150"/>
      <c r="T676" s="150"/>
      <c r="U676" s="150"/>
      <c r="V676" s="150"/>
      <c r="W676" s="150"/>
      <c r="X676" s="150"/>
      <c r="Y676" s="247"/>
      <c r="Z676" s="247"/>
      <c r="AA676" s="247"/>
      <c r="AB676" s="247"/>
      <c r="AC676" s="196"/>
      <c r="AD676" s="197"/>
      <c r="AE676" s="198"/>
      <c r="AF676" s="151"/>
      <c r="AH676" s="143" t="str">
        <f t="shared" si="42"/>
        <v xml:space="preserve"> </v>
      </c>
      <c r="AI676" s="143" t="str">
        <f t="shared" si="43"/>
        <v xml:space="preserve">  </v>
      </c>
      <c r="AJ676" s="141" t="str">
        <f t="shared" si="44"/>
        <v/>
      </c>
      <c r="AK676" s="183"/>
      <c r="AL676" s="183"/>
      <c r="AM676" s="183"/>
      <c r="AN676" s="183"/>
      <c r="AO676" s="184"/>
      <c r="AP676" s="171"/>
      <c r="AQ676" s="172"/>
      <c r="AR676" s="179"/>
      <c r="AS676" s="174"/>
      <c r="AT676" s="174"/>
      <c r="AU676" s="185"/>
      <c r="AW676" s="186"/>
      <c r="AX676" s="187"/>
      <c r="AY676" s="187"/>
      <c r="AZ676" s="188"/>
      <c r="BA676" s="189"/>
    </row>
    <row r="677" spans="3:53" ht="30" customHeight="1" thickBot="1">
      <c r="C677" s="146"/>
      <c r="D677" s="147"/>
      <c r="E677" s="148"/>
      <c r="F677" s="148"/>
      <c r="G677" s="148"/>
      <c r="H677" s="148"/>
      <c r="I677" s="148"/>
      <c r="J677" s="148"/>
      <c r="K677" s="149"/>
      <c r="L677" s="150"/>
      <c r="M677" s="150"/>
      <c r="N677" s="150"/>
      <c r="O677" s="150"/>
      <c r="P677" s="150"/>
      <c r="Q677" s="150"/>
      <c r="R677" s="150"/>
      <c r="S677" s="150"/>
      <c r="T677" s="150"/>
      <c r="U677" s="150"/>
      <c r="V677" s="150"/>
      <c r="W677" s="150"/>
      <c r="X677" s="150"/>
      <c r="Y677" s="247"/>
      <c r="Z677" s="247"/>
      <c r="AA677" s="247"/>
      <c r="AB677" s="247"/>
      <c r="AC677" s="196"/>
      <c r="AD677" s="197"/>
      <c r="AE677" s="198"/>
      <c r="AF677" s="151"/>
      <c r="AH677" s="143" t="str">
        <f t="shared" si="42"/>
        <v xml:space="preserve"> </v>
      </c>
      <c r="AI677" s="143" t="str">
        <f t="shared" si="43"/>
        <v xml:space="preserve">  </v>
      </c>
      <c r="AJ677" s="141" t="str">
        <f t="shared" si="44"/>
        <v/>
      </c>
      <c r="AK677" s="153"/>
      <c r="AL677" s="153"/>
      <c r="AM677" s="153"/>
      <c r="AN677" s="153"/>
      <c r="AO677" s="154"/>
      <c r="AP677" s="143"/>
      <c r="AQ677" s="143"/>
      <c r="AR677" s="143"/>
      <c r="AS677" s="155"/>
      <c r="AT677" s="155"/>
      <c r="AU677" s="156"/>
      <c r="AW677" s="157"/>
      <c r="AX677" s="158"/>
      <c r="AY677" s="158"/>
      <c r="AZ677" s="158"/>
      <c r="BA677" s="159"/>
    </row>
    <row r="678" spans="3:53" ht="30" customHeight="1">
      <c r="C678" s="160"/>
      <c r="D678" s="161"/>
      <c r="E678" s="148"/>
      <c r="F678" s="148"/>
      <c r="G678" s="148"/>
      <c r="H678" s="148"/>
      <c r="I678" s="148"/>
      <c r="J678" s="148"/>
      <c r="K678" s="149"/>
      <c r="L678" s="150"/>
      <c r="M678" s="150"/>
      <c r="N678" s="150"/>
      <c r="O678" s="150"/>
      <c r="P678" s="150"/>
      <c r="Q678" s="150"/>
      <c r="R678" s="150"/>
      <c r="S678" s="150"/>
      <c r="T678" s="150"/>
      <c r="U678" s="150"/>
      <c r="V678" s="150"/>
      <c r="W678" s="150"/>
      <c r="X678" s="150"/>
      <c r="Y678" s="247"/>
      <c r="Z678" s="247"/>
      <c r="AA678" s="247"/>
      <c r="AB678" s="247"/>
      <c r="AC678" s="196"/>
      <c r="AD678" s="197"/>
      <c r="AE678" s="198"/>
      <c r="AF678" s="151"/>
      <c r="AH678" s="143" t="str">
        <f t="shared" si="42"/>
        <v xml:space="preserve"> </v>
      </c>
      <c r="AI678" s="143" t="str">
        <f t="shared" si="43"/>
        <v xml:space="preserve">  </v>
      </c>
      <c r="AJ678" s="141" t="str">
        <f t="shared" si="44"/>
        <v/>
      </c>
      <c r="AK678" s="142"/>
      <c r="AL678" s="142"/>
      <c r="AM678" s="142"/>
      <c r="AN678" s="142"/>
      <c r="AO678" s="154"/>
      <c r="AP678" s="165"/>
      <c r="AQ678" s="165"/>
      <c r="AR678" s="166"/>
      <c r="AS678" s="140"/>
      <c r="AT678" s="167"/>
      <c r="AU678" s="168"/>
      <c r="AW678" s="169"/>
      <c r="AX678" s="170"/>
      <c r="AY678" s="158"/>
      <c r="AZ678" s="158"/>
      <c r="BA678" s="159"/>
    </row>
    <row r="679" spans="3:53" ht="30" customHeight="1">
      <c r="C679" s="160"/>
      <c r="D679" s="161"/>
      <c r="E679" s="148"/>
      <c r="F679" s="148"/>
      <c r="G679" s="148"/>
      <c r="H679" s="148"/>
      <c r="I679" s="148"/>
      <c r="J679" s="148"/>
      <c r="K679" s="149"/>
      <c r="L679" s="150"/>
      <c r="M679" s="150"/>
      <c r="N679" s="150"/>
      <c r="O679" s="150"/>
      <c r="P679" s="150"/>
      <c r="Q679" s="150"/>
      <c r="R679" s="150"/>
      <c r="S679" s="150"/>
      <c r="T679" s="150"/>
      <c r="U679" s="150"/>
      <c r="V679" s="150"/>
      <c r="W679" s="150"/>
      <c r="X679" s="150"/>
      <c r="Y679" s="247"/>
      <c r="Z679" s="247"/>
      <c r="AA679" s="247"/>
      <c r="AB679" s="247"/>
      <c r="AC679" s="196"/>
      <c r="AD679" s="197"/>
      <c r="AE679" s="198"/>
      <c r="AF679" s="151"/>
      <c r="AH679" s="143" t="str">
        <f t="shared" si="42"/>
        <v xml:space="preserve"> </v>
      </c>
      <c r="AI679" s="143" t="str">
        <f t="shared" si="43"/>
        <v xml:space="preserve">  </v>
      </c>
      <c r="AJ679" s="141" t="str">
        <f t="shared" si="44"/>
        <v/>
      </c>
      <c r="AK679" s="142"/>
      <c r="AL679" s="142"/>
      <c r="AM679" s="142"/>
      <c r="AN679" s="142"/>
      <c r="AO679" s="154"/>
      <c r="AP679" s="171"/>
      <c r="AQ679" s="172"/>
      <c r="AR679" s="172"/>
      <c r="AS679" s="173"/>
      <c r="AT679" s="174"/>
      <c r="AU679" s="174"/>
      <c r="AW679" s="175"/>
      <c r="AX679" s="176"/>
      <c r="AZ679" s="177"/>
      <c r="BA679" s="178"/>
    </row>
    <row r="680" spans="3:53" ht="30" customHeight="1">
      <c r="C680" s="160"/>
      <c r="D680" s="161"/>
      <c r="E680" s="148"/>
      <c r="F680" s="148"/>
      <c r="G680" s="148"/>
      <c r="H680" s="148"/>
      <c r="I680" s="148"/>
      <c r="J680" s="148"/>
      <c r="K680" s="149"/>
      <c r="L680" s="150"/>
      <c r="M680" s="150"/>
      <c r="N680" s="150"/>
      <c r="O680" s="150"/>
      <c r="P680" s="150"/>
      <c r="Q680" s="150"/>
      <c r="R680" s="150"/>
      <c r="S680" s="150"/>
      <c r="T680" s="150"/>
      <c r="U680" s="150"/>
      <c r="V680" s="150"/>
      <c r="W680" s="150"/>
      <c r="X680" s="150"/>
      <c r="Y680" s="247"/>
      <c r="Z680" s="247"/>
      <c r="AA680" s="247"/>
      <c r="AB680" s="247"/>
      <c r="AC680" s="196"/>
      <c r="AD680" s="197"/>
      <c r="AE680" s="198"/>
      <c r="AF680" s="151"/>
      <c r="AH680" s="143" t="str">
        <f t="shared" si="42"/>
        <v xml:space="preserve"> </v>
      </c>
      <c r="AI680" s="143" t="str">
        <f t="shared" si="43"/>
        <v xml:space="preserve">  </v>
      </c>
      <c r="AJ680" s="141" t="str">
        <f t="shared" si="44"/>
        <v/>
      </c>
      <c r="AK680" s="142"/>
      <c r="AL680" s="142"/>
      <c r="AM680" s="142"/>
      <c r="AN680" s="142"/>
      <c r="AO680" s="154"/>
      <c r="AP680" s="171"/>
      <c r="AQ680" s="172"/>
      <c r="AR680" s="179"/>
      <c r="AS680" s="174"/>
      <c r="AT680" s="174"/>
      <c r="AU680" s="156"/>
      <c r="AW680" s="175"/>
      <c r="AX680" s="180"/>
      <c r="AZ680" s="177"/>
      <c r="BA680" s="178"/>
    </row>
    <row r="681" spans="3:53" ht="30" customHeight="1">
      <c r="C681" s="160"/>
      <c r="D681" s="161"/>
      <c r="E681" s="148"/>
      <c r="F681" s="148"/>
      <c r="G681" s="148"/>
      <c r="H681" s="148"/>
      <c r="I681" s="148"/>
      <c r="J681" s="148"/>
      <c r="K681" s="149"/>
      <c r="L681" s="150"/>
      <c r="M681" s="150"/>
      <c r="N681" s="150"/>
      <c r="O681" s="150"/>
      <c r="P681" s="150"/>
      <c r="Q681" s="150"/>
      <c r="R681" s="150"/>
      <c r="S681" s="150"/>
      <c r="T681" s="150"/>
      <c r="U681" s="150"/>
      <c r="V681" s="150"/>
      <c r="W681" s="150"/>
      <c r="X681" s="150"/>
      <c r="Y681" s="247"/>
      <c r="Z681" s="247"/>
      <c r="AA681" s="247"/>
      <c r="AB681" s="247"/>
      <c r="AC681" s="196"/>
      <c r="AD681" s="197"/>
      <c r="AE681" s="198"/>
      <c r="AF681" s="151"/>
      <c r="AH681" s="143" t="str">
        <f t="shared" si="42"/>
        <v xml:space="preserve"> </v>
      </c>
      <c r="AI681" s="143" t="str">
        <f t="shared" si="43"/>
        <v xml:space="preserve">  </v>
      </c>
      <c r="AJ681" s="141" t="str">
        <f t="shared" si="44"/>
        <v/>
      </c>
      <c r="AK681" s="142"/>
      <c r="AL681" s="142"/>
      <c r="AM681" s="142"/>
      <c r="AN681" s="142"/>
      <c r="AO681" s="154"/>
      <c r="AP681" s="171"/>
      <c r="AQ681" s="172"/>
      <c r="AR681" s="179"/>
      <c r="AS681" s="174"/>
      <c r="AT681" s="174"/>
      <c r="AU681" s="156"/>
      <c r="AW681" s="182"/>
      <c r="AZ681" s="177"/>
      <c r="BA681" s="178"/>
    </row>
    <row r="682" spans="3:53" ht="30" customHeight="1">
      <c r="C682" s="160"/>
      <c r="D682" s="161"/>
      <c r="E682" s="148"/>
      <c r="F682" s="148"/>
      <c r="G682" s="148"/>
      <c r="H682" s="148"/>
      <c r="I682" s="148"/>
      <c r="J682" s="148"/>
      <c r="K682" s="149"/>
      <c r="L682" s="150"/>
      <c r="M682" s="150"/>
      <c r="N682" s="150"/>
      <c r="O682" s="150"/>
      <c r="P682" s="150"/>
      <c r="Q682" s="150"/>
      <c r="R682" s="150"/>
      <c r="S682" s="150"/>
      <c r="T682" s="150"/>
      <c r="U682" s="150"/>
      <c r="V682" s="150"/>
      <c r="W682" s="150"/>
      <c r="X682" s="150"/>
      <c r="Y682" s="247"/>
      <c r="Z682" s="247"/>
      <c r="AA682" s="247"/>
      <c r="AB682" s="247"/>
      <c r="AC682" s="196"/>
      <c r="AD682" s="197"/>
      <c r="AE682" s="198"/>
      <c r="AF682" s="151"/>
      <c r="AH682" s="143" t="str">
        <f t="shared" si="42"/>
        <v xml:space="preserve"> </v>
      </c>
      <c r="AI682" s="143" t="str">
        <f t="shared" si="43"/>
        <v xml:space="preserve">  </v>
      </c>
      <c r="AJ682" s="141" t="str">
        <f t="shared" si="44"/>
        <v/>
      </c>
      <c r="AK682" s="142"/>
      <c r="AL682" s="142"/>
      <c r="AM682" s="142"/>
      <c r="AN682" s="142"/>
      <c r="AO682" s="154"/>
      <c r="AP682" s="171"/>
      <c r="AQ682" s="172"/>
      <c r="AR682" s="179"/>
      <c r="AS682" s="174"/>
      <c r="AT682" s="174"/>
      <c r="AU682" s="156"/>
      <c r="AW682" s="182"/>
      <c r="AZ682" s="177"/>
      <c r="BA682" s="178"/>
    </row>
    <row r="683" spans="3:53" ht="30" customHeight="1">
      <c r="C683" s="160"/>
      <c r="D683" s="161"/>
      <c r="E683" s="148"/>
      <c r="F683" s="148"/>
      <c r="G683" s="148"/>
      <c r="H683" s="148"/>
      <c r="I683" s="148"/>
      <c r="J683" s="148"/>
      <c r="K683" s="149"/>
      <c r="L683" s="150"/>
      <c r="M683" s="150"/>
      <c r="N683" s="150"/>
      <c r="O683" s="150"/>
      <c r="P683" s="150"/>
      <c r="Q683" s="150"/>
      <c r="R683" s="150"/>
      <c r="S683" s="150"/>
      <c r="T683" s="150"/>
      <c r="U683" s="150"/>
      <c r="V683" s="150"/>
      <c r="W683" s="150"/>
      <c r="X683" s="150"/>
      <c r="Y683" s="247"/>
      <c r="Z683" s="247"/>
      <c r="AA683" s="247"/>
      <c r="AB683" s="247"/>
      <c r="AC683" s="196"/>
      <c r="AD683" s="197"/>
      <c r="AE683" s="198"/>
      <c r="AF683" s="151"/>
      <c r="AH683" s="143" t="str">
        <f t="shared" si="42"/>
        <v xml:space="preserve"> </v>
      </c>
      <c r="AI683" s="143" t="str">
        <f t="shared" si="43"/>
        <v xml:space="preserve">  </v>
      </c>
      <c r="AJ683" s="141" t="str">
        <f t="shared" si="44"/>
        <v/>
      </c>
      <c r="AK683" s="142"/>
      <c r="AL683" s="142"/>
      <c r="AM683" s="142"/>
      <c r="AN683" s="142"/>
      <c r="AO683" s="154"/>
      <c r="AP683" s="171"/>
      <c r="AQ683" s="172"/>
      <c r="AR683" s="174"/>
      <c r="AS683" s="174"/>
      <c r="AT683" s="174"/>
      <c r="AU683" s="156"/>
      <c r="AW683" s="182"/>
      <c r="AZ683" s="177"/>
      <c r="BA683" s="178"/>
    </row>
    <row r="684" spans="3:53" ht="30" customHeight="1">
      <c r="C684" s="160"/>
      <c r="D684" s="161"/>
      <c r="E684" s="148"/>
      <c r="F684" s="148"/>
      <c r="G684" s="148"/>
      <c r="H684" s="148"/>
      <c r="I684" s="148"/>
      <c r="J684" s="148"/>
      <c r="K684" s="149"/>
      <c r="L684" s="150"/>
      <c r="M684" s="150"/>
      <c r="N684" s="150"/>
      <c r="O684" s="150"/>
      <c r="P684" s="150"/>
      <c r="Q684" s="150"/>
      <c r="R684" s="150"/>
      <c r="S684" s="150"/>
      <c r="T684" s="150"/>
      <c r="U684" s="150"/>
      <c r="V684" s="150"/>
      <c r="W684" s="150"/>
      <c r="X684" s="150"/>
      <c r="Y684" s="247"/>
      <c r="Z684" s="247"/>
      <c r="AA684" s="247"/>
      <c r="AB684" s="247"/>
      <c r="AC684" s="196"/>
      <c r="AD684" s="197"/>
      <c r="AE684" s="198"/>
      <c r="AF684" s="151"/>
      <c r="AH684" s="143" t="str">
        <f t="shared" si="42"/>
        <v xml:space="preserve"> </v>
      </c>
      <c r="AI684" s="143" t="str">
        <f t="shared" si="43"/>
        <v xml:space="preserve">  </v>
      </c>
      <c r="AJ684" s="141" t="str">
        <f t="shared" si="44"/>
        <v/>
      </c>
      <c r="AK684" s="142"/>
      <c r="AL684" s="142"/>
      <c r="AM684" s="142"/>
      <c r="AN684" s="142"/>
      <c r="AO684" s="154"/>
      <c r="AP684" s="171"/>
      <c r="AQ684" s="172"/>
      <c r="AR684" s="179"/>
      <c r="AS684" s="174"/>
      <c r="AT684" s="174"/>
      <c r="AU684" s="156"/>
      <c r="AW684" s="182"/>
      <c r="AZ684" s="177"/>
      <c r="BA684" s="178"/>
    </row>
    <row r="685" spans="3:53" ht="30" customHeight="1">
      <c r="C685" s="160"/>
      <c r="D685" s="161"/>
      <c r="E685" s="148"/>
      <c r="F685" s="148"/>
      <c r="G685" s="148"/>
      <c r="H685" s="148"/>
      <c r="I685" s="148"/>
      <c r="J685" s="148"/>
      <c r="K685" s="149"/>
      <c r="L685" s="150"/>
      <c r="M685" s="150"/>
      <c r="N685" s="150"/>
      <c r="O685" s="150"/>
      <c r="P685" s="150"/>
      <c r="Q685" s="150"/>
      <c r="R685" s="150"/>
      <c r="S685" s="150"/>
      <c r="T685" s="150"/>
      <c r="U685" s="150"/>
      <c r="V685" s="150"/>
      <c r="W685" s="150"/>
      <c r="X685" s="150"/>
      <c r="Y685" s="247"/>
      <c r="Z685" s="247"/>
      <c r="AA685" s="247"/>
      <c r="AB685" s="247"/>
      <c r="AC685" s="196"/>
      <c r="AD685" s="197"/>
      <c r="AE685" s="198"/>
      <c r="AF685" s="151"/>
      <c r="AH685" s="143" t="str">
        <f t="shared" si="42"/>
        <v xml:space="preserve"> </v>
      </c>
      <c r="AI685" s="143" t="str">
        <f t="shared" si="43"/>
        <v xml:space="preserve">  </v>
      </c>
      <c r="AJ685" s="141" t="str">
        <f t="shared" si="44"/>
        <v/>
      </c>
      <c r="AK685" s="142"/>
      <c r="AL685" s="142"/>
      <c r="AM685" s="142"/>
      <c r="AN685" s="142"/>
      <c r="AO685" s="154"/>
      <c r="AP685" s="171"/>
      <c r="AQ685" s="172"/>
      <c r="AR685" s="179"/>
      <c r="AS685" s="174"/>
      <c r="AT685" s="174"/>
      <c r="AU685" s="156"/>
      <c r="AW685" s="182"/>
      <c r="AZ685" s="177"/>
      <c r="BA685" s="178"/>
    </row>
    <row r="686" spans="3:53" ht="30" customHeight="1" thickBot="1">
      <c r="C686" s="160"/>
      <c r="D686" s="161"/>
      <c r="E686" s="148"/>
      <c r="F686" s="148"/>
      <c r="G686" s="148"/>
      <c r="H686" s="148"/>
      <c r="I686" s="148"/>
      <c r="J686" s="148"/>
      <c r="K686" s="149"/>
      <c r="L686" s="150"/>
      <c r="M686" s="150"/>
      <c r="N686" s="150"/>
      <c r="O686" s="150"/>
      <c r="P686" s="150"/>
      <c r="Q686" s="150"/>
      <c r="R686" s="150"/>
      <c r="S686" s="150"/>
      <c r="T686" s="150"/>
      <c r="U686" s="150"/>
      <c r="V686" s="150"/>
      <c r="W686" s="150"/>
      <c r="X686" s="150"/>
      <c r="Y686" s="247"/>
      <c r="Z686" s="247"/>
      <c r="AA686" s="247"/>
      <c r="AB686" s="247"/>
      <c r="AC686" s="196"/>
      <c r="AD686" s="197"/>
      <c r="AE686" s="198"/>
      <c r="AF686" s="151"/>
      <c r="AH686" s="143" t="str">
        <f t="shared" si="42"/>
        <v xml:space="preserve"> </v>
      </c>
      <c r="AI686" s="143" t="str">
        <f t="shared" si="43"/>
        <v xml:space="preserve">  </v>
      </c>
      <c r="AJ686" s="141" t="str">
        <f t="shared" si="44"/>
        <v/>
      </c>
      <c r="AK686" s="183"/>
      <c r="AL686" s="183"/>
      <c r="AM686" s="183"/>
      <c r="AN686" s="183"/>
      <c r="AO686" s="184"/>
      <c r="AP686" s="171"/>
      <c r="AQ686" s="172"/>
      <c r="AR686" s="179"/>
      <c r="AS686" s="174"/>
      <c r="AT686" s="174"/>
      <c r="AU686" s="185"/>
      <c r="AW686" s="186"/>
      <c r="AX686" s="187"/>
      <c r="AY686" s="187"/>
      <c r="AZ686" s="188"/>
      <c r="BA686" s="189"/>
    </row>
    <row r="687" spans="3:53" ht="30" customHeight="1" thickBot="1">
      <c r="C687" s="146"/>
      <c r="D687" s="147"/>
      <c r="E687" s="148"/>
      <c r="F687" s="148"/>
      <c r="G687" s="148"/>
      <c r="H687" s="148"/>
      <c r="I687" s="148"/>
      <c r="J687" s="148"/>
      <c r="K687" s="149"/>
      <c r="L687" s="150"/>
      <c r="M687" s="150"/>
      <c r="N687" s="150"/>
      <c r="O687" s="150"/>
      <c r="P687" s="150"/>
      <c r="Q687" s="150"/>
      <c r="R687" s="150"/>
      <c r="S687" s="150"/>
      <c r="T687" s="150"/>
      <c r="U687" s="150"/>
      <c r="V687" s="150"/>
      <c r="W687" s="150"/>
      <c r="X687" s="150"/>
      <c r="Y687" s="247"/>
      <c r="Z687" s="247"/>
      <c r="AA687" s="247"/>
      <c r="AB687" s="247"/>
      <c r="AC687" s="196"/>
      <c r="AD687" s="197"/>
      <c r="AE687" s="198"/>
      <c r="AF687" s="151"/>
      <c r="AH687" s="143" t="str">
        <f t="shared" si="42"/>
        <v xml:space="preserve"> </v>
      </c>
      <c r="AI687" s="143" t="str">
        <f t="shared" si="43"/>
        <v xml:space="preserve">  </v>
      </c>
      <c r="AJ687" s="141" t="str">
        <f t="shared" si="44"/>
        <v/>
      </c>
      <c r="AK687" s="153"/>
      <c r="AL687" s="153"/>
      <c r="AM687" s="153"/>
      <c r="AN687" s="153"/>
      <c r="AO687" s="154"/>
      <c r="AP687" s="143"/>
      <c r="AQ687" s="143"/>
      <c r="AR687" s="143"/>
      <c r="AS687" s="155"/>
      <c r="AT687" s="155"/>
      <c r="AU687" s="156"/>
      <c r="AW687" s="157"/>
      <c r="AX687" s="158"/>
      <c r="AY687" s="158"/>
      <c r="AZ687" s="158"/>
      <c r="BA687" s="159"/>
    </row>
    <row r="688" spans="3:53" ht="30" customHeight="1">
      <c r="C688" s="160"/>
      <c r="D688" s="161"/>
      <c r="E688" s="148"/>
      <c r="F688" s="148"/>
      <c r="G688" s="148"/>
      <c r="H688" s="148"/>
      <c r="I688" s="148"/>
      <c r="J688" s="148"/>
      <c r="K688" s="149"/>
      <c r="L688" s="150"/>
      <c r="M688" s="150"/>
      <c r="N688" s="150"/>
      <c r="O688" s="150"/>
      <c r="P688" s="150"/>
      <c r="Q688" s="150"/>
      <c r="R688" s="150"/>
      <c r="S688" s="150"/>
      <c r="T688" s="150"/>
      <c r="U688" s="150"/>
      <c r="V688" s="150"/>
      <c r="W688" s="150"/>
      <c r="X688" s="150"/>
      <c r="Y688" s="247"/>
      <c r="Z688" s="247"/>
      <c r="AA688" s="247"/>
      <c r="AB688" s="247"/>
      <c r="AC688" s="196"/>
      <c r="AD688" s="197"/>
      <c r="AE688" s="198"/>
      <c r="AF688" s="151"/>
      <c r="AH688" s="143" t="str">
        <f t="shared" si="42"/>
        <v xml:space="preserve"> </v>
      </c>
      <c r="AI688" s="143" t="str">
        <f t="shared" si="43"/>
        <v xml:space="preserve">  </v>
      </c>
      <c r="AJ688" s="141" t="str">
        <f t="shared" si="44"/>
        <v/>
      </c>
      <c r="AK688" s="142"/>
      <c r="AL688" s="142"/>
      <c r="AM688" s="142"/>
      <c r="AN688" s="142"/>
      <c r="AO688" s="154"/>
      <c r="AP688" s="165"/>
      <c r="AQ688" s="165"/>
      <c r="AR688" s="166"/>
      <c r="AS688" s="140"/>
      <c r="AT688" s="167"/>
      <c r="AU688" s="168"/>
      <c r="AW688" s="169"/>
      <c r="AX688" s="170"/>
      <c r="AY688" s="158"/>
      <c r="AZ688" s="158"/>
      <c r="BA688" s="159"/>
    </row>
    <row r="689" spans="3:53" ht="30" customHeight="1">
      <c r="C689" s="160"/>
      <c r="D689" s="161"/>
      <c r="E689" s="148"/>
      <c r="F689" s="148"/>
      <c r="G689" s="148"/>
      <c r="H689" s="148"/>
      <c r="I689" s="148"/>
      <c r="J689" s="148"/>
      <c r="K689" s="149"/>
      <c r="L689" s="150"/>
      <c r="M689" s="150"/>
      <c r="N689" s="150"/>
      <c r="O689" s="150"/>
      <c r="P689" s="150"/>
      <c r="Q689" s="150"/>
      <c r="R689" s="150"/>
      <c r="S689" s="150"/>
      <c r="T689" s="150"/>
      <c r="U689" s="150"/>
      <c r="V689" s="150"/>
      <c r="W689" s="150"/>
      <c r="X689" s="150"/>
      <c r="Y689" s="247"/>
      <c r="Z689" s="247"/>
      <c r="AA689" s="247"/>
      <c r="AB689" s="247"/>
      <c r="AC689" s="196"/>
      <c r="AD689" s="197"/>
      <c r="AE689" s="198"/>
      <c r="AF689" s="151"/>
      <c r="AH689" s="143" t="str">
        <f t="shared" si="42"/>
        <v xml:space="preserve"> </v>
      </c>
      <c r="AI689" s="143" t="str">
        <f t="shared" si="43"/>
        <v xml:space="preserve">  </v>
      </c>
      <c r="AJ689" s="141" t="str">
        <f t="shared" si="44"/>
        <v/>
      </c>
      <c r="AK689" s="142"/>
      <c r="AL689" s="142"/>
      <c r="AM689" s="142"/>
      <c r="AN689" s="142"/>
      <c r="AO689" s="154"/>
      <c r="AP689" s="171"/>
      <c r="AQ689" s="172"/>
      <c r="AR689" s="172"/>
      <c r="AS689" s="173"/>
      <c r="AT689" s="174"/>
      <c r="AU689" s="174"/>
      <c r="AW689" s="175"/>
      <c r="AX689" s="176"/>
      <c r="AZ689" s="177"/>
      <c r="BA689" s="178"/>
    </row>
    <row r="690" spans="3:53" ht="30" customHeight="1">
      <c r="C690" s="160"/>
      <c r="D690" s="161"/>
      <c r="E690" s="148"/>
      <c r="F690" s="148"/>
      <c r="G690" s="148"/>
      <c r="H690" s="148"/>
      <c r="I690" s="148"/>
      <c r="J690" s="148"/>
      <c r="K690" s="149"/>
      <c r="L690" s="150"/>
      <c r="M690" s="150"/>
      <c r="N690" s="150"/>
      <c r="O690" s="150"/>
      <c r="P690" s="150"/>
      <c r="Q690" s="150"/>
      <c r="R690" s="150"/>
      <c r="S690" s="150"/>
      <c r="T690" s="150"/>
      <c r="U690" s="150"/>
      <c r="V690" s="150"/>
      <c r="W690" s="150"/>
      <c r="X690" s="150"/>
      <c r="Y690" s="247"/>
      <c r="Z690" s="247"/>
      <c r="AA690" s="247"/>
      <c r="AB690" s="247"/>
      <c r="AC690" s="196"/>
      <c r="AD690" s="197"/>
      <c r="AE690" s="198"/>
      <c r="AF690" s="151"/>
      <c r="AH690" s="143" t="str">
        <f t="shared" si="42"/>
        <v xml:space="preserve"> </v>
      </c>
      <c r="AI690" s="143" t="str">
        <f t="shared" si="43"/>
        <v xml:space="preserve">  </v>
      </c>
      <c r="AJ690" s="141" t="str">
        <f t="shared" si="44"/>
        <v/>
      </c>
      <c r="AK690" s="142"/>
      <c r="AL690" s="142"/>
      <c r="AM690" s="142"/>
      <c r="AN690" s="142"/>
      <c r="AO690" s="154"/>
      <c r="AP690" s="171"/>
      <c r="AQ690" s="172"/>
      <c r="AR690" s="179"/>
      <c r="AS690" s="174"/>
      <c r="AT690" s="174"/>
      <c r="AU690" s="156"/>
      <c r="AW690" s="175"/>
      <c r="AX690" s="180"/>
      <c r="AZ690" s="177"/>
      <c r="BA690" s="178"/>
    </row>
    <row r="691" spans="3:53" ht="30" customHeight="1">
      <c r="C691" s="160"/>
      <c r="D691" s="161"/>
      <c r="E691" s="148"/>
      <c r="F691" s="148"/>
      <c r="G691" s="148"/>
      <c r="H691" s="148"/>
      <c r="I691" s="148"/>
      <c r="J691" s="148"/>
      <c r="K691" s="149"/>
      <c r="L691" s="150"/>
      <c r="M691" s="150"/>
      <c r="N691" s="150"/>
      <c r="O691" s="150"/>
      <c r="P691" s="150"/>
      <c r="Q691" s="150"/>
      <c r="R691" s="150"/>
      <c r="S691" s="150"/>
      <c r="T691" s="150"/>
      <c r="U691" s="150"/>
      <c r="V691" s="150"/>
      <c r="W691" s="150"/>
      <c r="X691" s="150"/>
      <c r="Y691" s="247"/>
      <c r="Z691" s="247"/>
      <c r="AA691" s="247"/>
      <c r="AB691" s="247"/>
      <c r="AC691" s="196"/>
      <c r="AD691" s="197"/>
      <c r="AE691" s="198"/>
      <c r="AF691" s="151"/>
      <c r="AH691" s="143" t="str">
        <f t="shared" si="42"/>
        <v xml:space="preserve"> </v>
      </c>
      <c r="AI691" s="143" t="str">
        <f t="shared" si="43"/>
        <v xml:space="preserve">  </v>
      </c>
      <c r="AJ691" s="141" t="str">
        <f t="shared" si="44"/>
        <v/>
      </c>
      <c r="AK691" s="142"/>
      <c r="AL691" s="142"/>
      <c r="AM691" s="142"/>
      <c r="AN691" s="142"/>
      <c r="AO691" s="154"/>
      <c r="AP691" s="171"/>
      <c r="AQ691" s="172"/>
      <c r="AR691" s="179"/>
      <c r="AS691" s="174"/>
      <c r="AT691" s="174"/>
      <c r="AU691" s="156"/>
      <c r="AW691" s="182"/>
      <c r="AZ691" s="177"/>
      <c r="BA691" s="178"/>
    </row>
    <row r="692" spans="3:53" ht="30" customHeight="1">
      <c r="C692" s="160"/>
      <c r="D692" s="161"/>
      <c r="E692" s="148"/>
      <c r="F692" s="148"/>
      <c r="G692" s="148"/>
      <c r="H692" s="148"/>
      <c r="I692" s="148"/>
      <c r="J692" s="148"/>
      <c r="K692" s="149"/>
      <c r="L692" s="150"/>
      <c r="M692" s="150"/>
      <c r="N692" s="150"/>
      <c r="O692" s="150"/>
      <c r="P692" s="150"/>
      <c r="Q692" s="150"/>
      <c r="R692" s="150"/>
      <c r="S692" s="150"/>
      <c r="T692" s="150"/>
      <c r="U692" s="150"/>
      <c r="V692" s="150"/>
      <c r="W692" s="150"/>
      <c r="X692" s="150"/>
      <c r="Y692" s="247"/>
      <c r="Z692" s="247"/>
      <c r="AA692" s="247"/>
      <c r="AB692" s="247"/>
      <c r="AC692" s="196"/>
      <c r="AD692" s="197"/>
      <c r="AE692" s="198"/>
      <c r="AF692" s="151"/>
      <c r="AH692" s="143" t="str">
        <f t="shared" si="42"/>
        <v xml:space="preserve"> </v>
      </c>
      <c r="AI692" s="143" t="str">
        <f t="shared" si="43"/>
        <v xml:space="preserve">  </v>
      </c>
      <c r="AJ692" s="141" t="str">
        <f t="shared" si="44"/>
        <v/>
      </c>
      <c r="AK692" s="142"/>
      <c r="AL692" s="142"/>
      <c r="AM692" s="142"/>
      <c r="AN692" s="142"/>
      <c r="AO692" s="154"/>
      <c r="AP692" s="171"/>
      <c r="AQ692" s="172"/>
      <c r="AR692" s="179"/>
      <c r="AS692" s="174"/>
      <c r="AT692" s="174"/>
      <c r="AU692" s="156"/>
      <c r="AW692" s="182"/>
      <c r="AZ692" s="177"/>
      <c r="BA692" s="178"/>
    </row>
    <row r="693" spans="3:53" ht="30" customHeight="1">
      <c r="C693" s="160"/>
      <c r="D693" s="161"/>
      <c r="E693" s="148"/>
      <c r="F693" s="148"/>
      <c r="G693" s="148"/>
      <c r="H693" s="148"/>
      <c r="I693" s="148"/>
      <c r="J693" s="148"/>
      <c r="K693" s="149"/>
      <c r="L693" s="150"/>
      <c r="M693" s="150"/>
      <c r="N693" s="150"/>
      <c r="O693" s="150"/>
      <c r="P693" s="150"/>
      <c r="Q693" s="150"/>
      <c r="R693" s="150"/>
      <c r="S693" s="150"/>
      <c r="T693" s="150"/>
      <c r="U693" s="150"/>
      <c r="V693" s="150"/>
      <c r="W693" s="150"/>
      <c r="X693" s="150"/>
      <c r="Y693" s="247"/>
      <c r="Z693" s="247"/>
      <c r="AA693" s="247"/>
      <c r="AB693" s="247"/>
      <c r="AC693" s="196"/>
      <c r="AD693" s="197"/>
      <c r="AE693" s="198"/>
      <c r="AF693" s="151"/>
      <c r="AH693" s="143" t="str">
        <f t="shared" si="42"/>
        <v xml:space="preserve"> </v>
      </c>
      <c r="AI693" s="143" t="str">
        <f t="shared" si="43"/>
        <v xml:space="preserve">  </v>
      </c>
      <c r="AJ693" s="141" t="str">
        <f t="shared" si="44"/>
        <v/>
      </c>
      <c r="AK693" s="142"/>
      <c r="AL693" s="142"/>
      <c r="AM693" s="142"/>
      <c r="AN693" s="142"/>
      <c r="AO693" s="154"/>
      <c r="AP693" s="171"/>
      <c r="AQ693" s="172"/>
      <c r="AR693" s="174"/>
      <c r="AS693" s="174"/>
      <c r="AT693" s="174"/>
      <c r="AU693" s="156"/>
      <c r="AW693" s="182"/>
      <c r="AZ693" s="177"/>
      <c r="BA693" s="178"/>
    </row>
    <row r="694" spans="3:53" ht="30" customHeight="1">
      <c r="C694" s="160"/>
      <c r="D694" s="161"/>
      <c r="E694" s="148"/>
      <c r="F694" s="148"/>
      <c r="G694" s="148"/>
      <c r="H694" s="148"/>
      <c r="I694" s="148"/>
      <c r="J694" s="148"/>
      <c r="K694" s="149"/>
      <c r="L694" s="150"/>
      <c r="M694" s="150"/>
      <c r="N694" s="150"/>
      <c r="O694" s="150"/>
      <c r="P694" s="150"/>
      <c r="Q694" s="150"/>
      <c r="R694" s="150"/>
      <c r="S694" s="150"/>
      <c r="T694" s="150"/>
      <c r="U694" s="150"/>
      <c r="V694" s="150"/>
      <c r="W694" s="150"/>
      <c r="X694" s="150"/>
      <c r="Y694" s="247"/>
      <c r="Z694" s="247"/>
      <c r="AA694" s="247"/>
      <c r="AB694" s="247"/>
      <c r="AC694" s="196"/>
      <c r="AD694" s="197"/>
      <c r="AE694" s="198"/>
      <c r="AF694" s="151"/>
      <c r="AH694" s="143" t="str">
        <f t="shared" si="42"/>
        <v xml:space="preserve"> </v>
      </c>
      <c r="AI694" s="143" t="str">
        <f t="shared" si="43"/>
        <v xml:space="preserve">  </v>
      </c>
      <c r="AJ694" s="141" t="str">
        <f t="shared" si="44"/>
        <v/>
      </c>
      <c r="AK694" s="142"/>
      <c r="AL694" s="142"/>
      <c r="AM694" s="142"/>
      <c r="AN694" s="142"/>
      <c r="AO694" s="154"/>
      <c r="AP694" s="171"/>
      <c r="AQ694" s="172"/>
      <c r="AR694" s="179"/>
      <c r="AS694" s="174"/>
      <c r="AT694" s="174"/>
      <c r="AU694" s="156"/>
      <c r="AW694" s="182"/>
      <c r="AZ694" s="177"/>
      <c r="BA694" s="178"/>
    </row>
    <row r="695" spans="3:53" ht="30" customHeight="1">
      <c r="C695" s="160"/>
      <c r="D695" s="161"/>
      <c r="E695" s="148"/>
      <c r="F695" s="148"/>
      <c r="G695" s="148"/>
      <c r="H695" s="148"/>
      <c r="I695" s="148"/>
      <c r="J695" s="148"/>
      <c r="K695" s="149"/>
      <c r="L695" s="150"/>
      <c r="M695" s="150"/>
      <c r="N695" s="150"/>
      <c r="O695" s="150"/>
      <c r="P695" s="150"/>
      <c r="Q695" s="150"/>
      <c r="R695" s="150"/>
      <c r="S695" s="150"/>
      <c r="T695" s="150"/>
      <c r="U695" s="150"/>
      <c r="V695" s="150"/>
      <c r="W695" s="150"/>
      <c r="X695" s="150"/>
      <c r="Y695" s="247"/>
      <c r="Z695" s="247"/>
      <c r="AA695" s="247"/>
      <c r="AB695" s="247"/>
      <c r="AC695" s="196"/>
      <c r="AD695" s="197"/>
      <c r="AE695" s="198"/>
      <c r="AF695" s="151"/>
      <c r="AH695" s="143" t="str">
        <f t="shared" si="42"/>
        <v xml:space="preserve"> </v>
      </c>
      <c r="AI695" s="143" t="str">
        <f t="shared" si="43"/>
        <v xml:space="preserve">  </v>
      </c>
      <c r="AJ695" s="141" t="str">
        <f t="shared" si="44"/>
        <v/>
      </c>
      <c r="AK695" s="142"/>
      <c r="AL695" s="142"/>
      <c r="AM695" s="142"/>
      <c r="AN695" s="142"/>
      <c r="AO695" s="154"/>
      <c r="AP695" s="171"/>
      <c r="AQ695" s="172"/>
      <c r="AR695" s="179"/>
      <c r="AS695" s="174"/>
      <c r="AT695" s="174"/>
      <c r="AU695" s="156"/>
      <c r="AW695" s="182"/>
      <c r="AZ695" s="177"/>
      <c r="BA695" s="178"/>
    </row>
    <row r="696" spans="3:53" ht="30" customHeight="1" thickBot="1">
      <c r="C696" s="160"/>
      <c r="D696" s="161"/>
      <c r="E696" s="148"/>
      <c r="F696" s="148"/>
      <c r="G696" s="148"/>
      <c r="H696" s="148"/>
      <c r="I696" s="148"/>
      <c r="J696" s="148"/>
      <c r="K696" s="149"/>
      <c r="L696" s="150"/>
      <c r="M696" s="150"/>
      <c r="N696" s="150"/>
      <c r="O696" s="150"/>
      <c r="P696" s="150"/>
      <c r="Q696" s="150"/>
      <c r="R696" s="150"/>
      <c r="S696" s="150"/>
      <c r="T696" s="150"/>
      <c r="U696" s="150"/>
      <c r="V696" s="150"/>
      <c r="W696" s="150"/>
      <c r="X696" s="150"/>
      <c r="Y696" s="247"/>
      <c r="Z696" s="247"/>
      <c r="AA696" s="247"/>
      <c r="AB696" s="247"/>
      <c r="AC696" s="196"/>
      <c r="AD696" s="197"/>
      <c r="AE696" s="198"/>
      <c r="AF696" s="151"/>
      <c r="AH696" s="143" t="str">
        <f t="shared" si="42"/>
        <v xml:space="preserve"> </v>
      </c>
      <c r="AI696" s="143" t="str">
        <f t="shared" si="43"/>
        <v xml:space="preserve">  </v>
      </c>
      <c r="AJ696" s="141" t="str">
        <f t="shared" si="44"/>
        <v/>
      </c>
      <c r="AK696" s="183"/>
      <c r="AL696" s="183"/>
      <c r="AM696" s="183"/>
      <c r="AN696" s="183"/>
      <c r="AO696" s="184"/>
      <c r="AP696" s="171"/>
      <c r="AQ696" s="172"/>
      <c r="AR696" s="179"/>
      <c r="AS696" s="174"/>
      <c r="AT696" s="174"/>
      <c r="AU696" s="185"/>
      <c r="AW696" s="186"/>
      <c r="AX696" s="187"/>
      <c r="AY696" s="187"/>
      <c r="AZ696" s="188"/>
      <c r="BA696" s="189"/>
    </row>
    <row r="697" spans="3:53" ht="30" customHeight="1" thickBot="1">
      <c r="C697" s="146"/>
      <c r="D697" s="147"/>
      <c r="E697" s="148"/>
      <c r="F697" s="148"/>
      <c r="G697" s="148"/>
      <c r="H697" s="148"/>
      <c r="I697" s="148"/>
      <c r="J697" s="148"/>
      <c r="K697" s="149"/>
      <c r="L697" s="150"/>
      <c r="M697" s="150"/>
      <c r="N697" s="150"/>
      <c r="O697" s="150"/>
      <c r="P697" s="150"/>
      <c r="Q697" s="150"/>
      <c r="R697" s="150"/>
      <c r="S697" s="150"/>
      <c r="T697" s="150"/>
      <c r="U697" s="150"/>
      <c r="V697" s="150"/>
      <c r="W697" s="150"/>
      <c r="X697" s="150"/>
      <c r="Y697" s="247"/>
      <c r="Z697" s="247"/>
      <c r="AA697" s="247"/>
      <c r="AB697" s="247"/>
      <c r="AC697" s="196"/>
      <c r="AD697" s="197"/>
      <c r="AE697" s="198"/>
      <c r="AF697" s="151"/>
      <c r="AH697" s="143" t="str">
        <f t="shared" si="42"/>
        <v xml:space="preserve"> </v>
      </c>
      <c r="AI697" s="143" t="str">
        <f t="shared" si="43"/>
        <v xml:space="preserve">  </v>
      </c>
      <c r="AJ697" s="141" t="str">
        <f t="shared" si="44"/>
        <v/>
      </c>
      <c r="AK697" s="153"/>
      <c r="AL697" s="153"/>
      <c r="AM697" s="153"/>
      <c r="AN697" s="153"/>
      <c r="AO697" s="154"/>
      <c r="AP697" s="143"/>
      <c r="AQ697" s="143"/>
      <c r="AR697" s="143"/>
      <c r="AS697" s="155"/>
      <c r="AT697" s="155"/>
      <c r="AU697" s="156"/>
      <c r="AW697" s="157"/>
      <c r="AX697" s="158"/>
      <c r="AY697" s="158"/>
      <c r="AZ697" s="158"/>
      <c r="BA697" s="159"/>
    </row>
    <row r="698" spans="3:53" ht="30" customHeight="1">
      <c r="C698" s="160"/>
      <c r="D698" s="161"/>
      <c r="E698" s="148"/>
      <c r="F698" s="148"/>
      <c r="G698" s="148"/>
      <c r="H698" s="148"/>
      <c r="I698" s="148"/>
      <c r="J698" s="148"/>
      <c r="K698" s="149"/>
      <c r="L698" s="150"/>
      <c r="M698" s="150"/>
      <c r="N698" s="150"/>
      <c r="O698" s="150"/>
      <c r="P698" s="150"/>
      <c r="Q698" s="150"/>
      <c r="R698" s="150"/>
      <c r="S698" s="150"/>
      <c r="T698" s="150"/>
      <c r="U698" s="150"/>
      <c r="V698" s="150"/>
      <c r="W698" s="150"/>
      <c r="X698" s="150"/>
      <c r="Y698" s="247"/>
      <c r="Z698" s="247"/>
      <c r="AA698" s="247"/>
      <c r="AB698" s="247"/>
      <c r="AC698" s="196"/>
      <c r="AD698" s="197"/>
      <c r="AE698" s="198"/>
      <c r="AF698" s="151"/>
      <c r="AH698" s="143" t="str">
        <f t="shared" si="42"/>
        <v xml:space="preserve"> </v>
      </c>
      <c r="AI698" s="143" t="str">
        <f t="shared" si="43"/>
        <v xml:space="preserve">  </v>
      </c>
      <c r="AJ698" s="141" t="str">
        <f t="shared" si="44"/>
        <v/>
      </c>
      <c r="AK698" s="142"/>
      <c r="AL698" s="142"/>
      <c r="AM698" s="142"/>
      <c r="AN698" s="142"/>
      <c r="AO698" s="154"/>
      <c r="AP698" s="165"/>
      <c r="AQ698" s="165"/>
      <c r="AR698" s="166"/>
      <c r="AS698" s="140"/>
      <c r="AT698" s="167"/>
      <c r="AU698" s="168"/>
      <c r="AW698" s="169"/>
      <c r="AX698" s="170"/>
      <c r="AY698" s="158"/>
      <c r="AZ698" s="158"/>
      <c r="BA698" s="159"/>
    </row>
    <row r="699" spans="3:53" ht="30" customHeight="1">
      <c r="C699" s="160"/>
      <c r="D699" s="161"/>
      <c r="E699" s="148"/>
      <c r="F699" s="148"/>
      <c r="G699" s="148"/>
      <c r="H699" s="148"/>
      <c r="I699" s="148"/>
      <c r="J699" s="148"/>
      <c r="K699" s="149"/>
      <c r="L699" s="150"/>
      <c r="M699" s="150"/>
      <c r="N699" s="150"/>
      <c r="O699" s="150"/>
      <c r="P699" s="150"/>
      <c r="Q699" s="150"/>
      <c r="R699" s="150"/>
      <c r="S699" s="150"/>
      <c r="T699" s="150"/>
      <c r="U699" s="150"/>
      <c r="V699" s="150"/>
      <c r="W699" s="150"/>
      <c r="X699" s="150"/>
      <c r="Y699" s="247"/>
      <c r="Z699" s="247"/>
      <c r="AA699" s="247"/>
      <c r="AB699" s="247"/>
      <c r="AC699" s="196"/>
      <c r="AD699" s="197"/>
      <c r="AE699" s="198"/>
      <c r="AF699" s="151"/>
      <c r="AH699" s="143" t="str">
        <f t="shared" si="42"/>
        <v xml:space="preserve"> </v>
      </c>
      <c r="AI699" s="143" t="str">
        <f t="shared" si="43"/>
        <v xml:space="preserve">  </v>
      </c>
      <c r="AJ699" s="141" t="str">
        <f t="shared" si="44"/>
        <v/>
      </c>
      <c r="AK699" s="142"/>
      <c r="AL699" s="142"/>
      <c r="AM699" s="142"/>
      <c r="AN699" s="142"/>
      <c r="AO699" s="154"/>
      <c r="AP699" s="171"/>
      <c r="AQ699" s="172"/>
      <c r="AR699" s="172"/>
      <c r="AS699" s="173"/>
      <c r="AT699" s="174"/>
      <c r="AU699" s="174"/>
      <c r="AW699" s="175"/>
      <c r="AX699" s="176"/>
      <c r="AZ699" s="177"/>
      <c r="BA699" s="178"/>
    </row>
    <row r="700" spans="3:53" ht="30" customHeight="1">
      <c r="C700" s="160"/>
      <c r="D700" s="161"/>
      <c r="E700" s="148"/>
      <c r="F700" s="148"/>
      <c r="G700" s="148"/>
      <c r="H700" s="148"/>
      <c r="I700" s="148"/>
      <c r="J700" s="148"/>
      <c r="K700" s="149"/>
      <c r="L700" s="150"/>
      <c r="M700" s="150"/>
      <c r="N700" s="150"/>
      <c r="O700" s="150"/>
      <c r="P700" s="150"/>
      <c r="Q700" s="150"/>
      <c r="R700" s="150"/>
      <c r="S700" s="150"/>
      <c r="T700" s="150"/>
      <c r="U700" s="150"/>
      <c r="V700" s="150"/>
      <c r="W700" s="150"/>
      <c r="X700" s="150"/>
      <c r="Y700" s="247"/>
      <c r="Z700" s="247"/>
      <c r="AA700" s="247"/>
      <c r="AB700" s="247"/>
      <c r="AC700" s="196"/>
      <c r="AD700" s="197"/>
      <c r="AE700" s="198"/>
      <c r="AF700" s="151"/>
      <c r="AH700" s="143" t="str">
        <f t="shared" si="42"/>
        <v xml:space="preserve"> </v>
      </c>
      <c r="AI700" s="143" t="str">
        <f t="shared" si="43"/>
        <v xml:space="preserve">  </v>
      </c>
      <c r="AJ700" s="141" t="str">
        <f t="shared" si="44"/>
        <v/>
      </c>
      <c r="AK700" s="142"/>
      <c r="AL700" s="142"/>
      <c r="AM700" s="142"/>
      <c r="AN700" s="142"/>
      <c r="AO700" s="154"/>
      <c r="AP700" s="171"/>
      <c r="AQ700" s="172"/>
      <c r="AR700" s="179"/>
      <c r="AS700" s="174"/>
      <c r="AT700" s="174"/>
      <c r="AU700" s="156"/>
      <c r="AW700" s="175"/>
      <c r="AX700" s="180"/>
      <c r="AZ700" s="177"/>
      <c r="BA700" s="178"/>
    </row>
    <row r="701" spans="3:53" ht="30" customHeight="1">
      <c r="C701" s="160"/>
      <c r="D701" s="161"/>
      <c r="E701" s="148"/>
      <c r="F701" s="148"/>
      <c r="G701" s="148"/>
      <c r="H701" s="148"/>
      <c r="I701" s="148"/>
      <c r="J701" s="148"/>
      <c r="K701" s="149"/>
      <c r="L701" s="150"/>
      <c r="M701" s="150"/>
      <c r="N701" s="150"/>
      <c r="O701" s="150"/>
      <c r="P701" s="150"/>
      <c r="Q701" s="150"/>
      <c r="R701" s="150"/>
      <c r="S701" s="150"/>
      <c r="T701" s="150"/>
      <c r="U701" s="150"/>
      <c r="V701" s="150"/>
      <c r="W701" s="150"/>
      <c r="X701" s="150"/>
      <c r="Y701" s="247"/>
      <c r="Z701" s="247"/>
      <c r="AA701" s="247"/>
      <c r="AB701" s="247"/>
      <c r="AC701" s="196"/>
      <c r="AD701" s="197"/>
      <c r="AE701" s="198"/>
      <c r="AF701" s="151"/>
      <c r="AH701" s="143" t="str">
        <f t="shared" si="42"/>
        <v xml:space="preserve"> </v>
      </c>
      <c r="AI701" s="143" t="str">
        <f t="shared" si="43"/>
        <v xml:space="preserve">  </v>
      </c>
      <c r="AJ701" s="141" t="str">
        <f t="shared" si="44"/>
        <v/>
      </c>
      <c r="AK701" s="142"/>
      <c r="AL701" s="142"/>
      <c r="AM701" s="142"/>
      <c r="AN701" s="142"/>
      <c r="AO701" s="154"/>
      <c r="AP701" s="171"/>
      <c r="AQ701" s="172"/>
      <c r="AR701" s="179"/>
      <c r="AS701" s="174"/>
      <c r="AT701" s="174"/>
      <c r="AU701" s="156"/>
      <c r="AW701" s="182"/>
      <c r="AZ701" s="177"/>
      <c r="BA701" s="178"/>
    </row>
    <row r="702" spans="3:53" ht="30" customHeight="1">
      <c r="C702" s="160"/>
      <c r="D702" s="161"/>
      <c r="E702" s="148"/>
      <c r="F702" s="148"/>
      <c r="G702" s="148"/>
      <c r="H702" s="148"/>
      <c r="I702" s="148"/>
      <c r="J702" s="148"/>
      <c r="K702" s="149"/>
      <c r="L702" s="150"/>
      <c r="M702" s="150"/>
      <c r="N702" s="150"/>
      <c r="O702" s="150"/>
      <c r="P702" s="150"/>
      <c r="Q702" s="150"/>
      <c r="R702" s="150"/>
      <c r="S702" s="150"/>
      <c r="T702" s="150"/>
      <c r="U702" s="150"/>
      <c r="V702" s="150"/>
      <c r="W702" s="150"/>
      <c r="X702" s="150"/>
      <c r="Y702" s="247"/>
      <c r="Z702" s="247"/>
      <c r="AA702" s="247"/>
      <c r="AB702" s="247"/>
      <c r="AC702" s="196"/>
      <c r="AD702" s="197"/>
      <c r="AE702" s="198"/>
      <c r="AF702" s="151"/>
      <c r="AH702" s="143" t="str">
        <f t="shared" si="42"/>
        <v xml:space="preserve"> </v>
      </c>
      <c r="AI702" s="143" t="str">
        <f t="shared" si="43"/>
        <v xml:space="preserve">  </v>
      </c>
      <c r="AJ702" s="141" t="str">
        <f t="shared" si="44"/>
        <v/>
      </c>
      <c r="AK702" s="142"/>
      <c r="AL702" s="142"/>
      <c r="AM702" s="142"/>
      <c r="AN702" s="142"/>
      <c r="AO702" s="154"/>
      <c r="AP702" s="171"/>
      <c r="AQ702" s="172"/>
      <c r="AR702" s="179"/>
      <c r="AS702" s="174"/>
      <c r="AT702" s="174"/>
      <c r="AU702" s="156"/>
      <c r="AW702" s="182"/>
      <c r="AZ702" s="177"/>
      <c r="BA702" s="178"/>
    </row>
    <row r="703" spans="3:53" ht="30" customHeight="1">
      <c r="C703" s="160"/>
      <c r="D703" s="161"/>
      <c r="E703" s="148"/>
      <c r="F703" s="148"/>
      <c r="G703" s="148"/>
      <c r="H703" s="148"/>
      <c r="I703" s="148"/>
      <c r="J703" s="148"/>
      <c r="K703" s="149"/>
      <c r="L703" s="150"/>
      <c r="M703" s="150"/>
      <c r="N703" s="150"/>
      <c r="O703" s="150"/>
      <c r="P703" s="150"/>
      <c r="Q703" s="150"/>
      <c r="R703" s="150"/>
      <c r="S703" s="150"/>
      <c r="T703" s="150"/>
      <c r="U703" s="150"/>
      <c r="V703" s="150"/>
      <c r="W703" s="150"/>
      <c r="X703" s="150"/>
      <c r="Y703" s="247"/>
      <c r="Z703" s="247"/>
      <c r="AA703" s="247"/>
      <c r="AB703" s="247"/>
      <c r="AC703" s="196"/>
      <c r="AD703" s="197"/>
      <c r="AE703" s="198"/>
      <c r="AF703" s="151"/>
      <c r="AH703" s="143" t="str">
        <f t="shared" si="42"/>
        <v xml:space="preserve"> </v>
      </c>
      <c r="AI703" s="143" t="str">
        <f t="shared" si="43"/>
        <v xml:space="preserve">  </v>
      </c>
      <c r="AJ703" s="141" t="str">
        <f t="shared" si="44"/>
        <v/>
      </c>
      <c r="AK703" s="142"/>
      <c r="AL703" s="142"/>
      <c r="AM703" s="142"/>
      <c r="AN703" s="142"/>
      <c r="AO703" s="154"/>
      <c r="AP703" s="171"/>
      <c r="AQ703" s="172"/>
      <c r="AR703" s="174"/>
      <c r="AS703" s="174"/>
      <c r="AT703" s="174"/>
      <c r="AU703" s="156"/>
      <c r="AW703" s="182"/>
      <c r="AZ703" s="177"/>
      <c r="BA703" s="178"/>
    </row>
    <row r="704" spans="3:53" ht="30" customHeight="1">
      <c r="C704" s="160"/>
      <c r="D704" s="161"/>
      <c r="E704" s="148"/>
      <c r="F704" s="148"/>
      <c r="G704" s="148"/>
      <c r="H704" s="148"/>
      <c r="I704" s="148"/>
      <c r="J704" s="148"/>
      <c r="K704" s="149"/>
      <c r="L704" s="150"/>
      <c r="M704" s="150"/>
      <c r="N704" s="150"/>
      <c r="O704" s="150"/>
      <c r="P704" s="150"/>
      <c r="Q704" s="150"/>
      <c r="R704" s="150"/>
      <c r="S704" s="150"/>
      <c r="T704" s="150"/>
      <c r="U704" s="150"/>
      <c r="V704" s="150"/>
      <c r="W704" s="150"/>
      <c r="X704" s="150"/>
      <c r="Y704" s="247"/>
      <c r="Z704" s="247"/>
      <c r="AA704" s="247"/>
      <c r="AB704" s="247"/>
      <c r="AC704" s="196"/>
      <c r="AD704" s="197"/>
      <c r="AE704" s="198"/>
      <c r="AF704" s="151"/>
      <c r="AH704" s="143" t="str">
        <f t="shared" si="42"/>
        <v xml:space="preserve"> </v>
      </c>
      <c r="AI704" s="143" t="str">
        <f t="shared" si="43"/>
        <v xml:space="preserve">  </v>
      </c>
      <c r="AJ704" s="141" t="str">
        <f t="shared" si="44"/>
        <v/>
      </c>
      <c r="AK704" s="142"/>
      <c r="AL704" s="142"/>
      <c r="AM704" s="142"/>
      <c r="AN704" s="142"/>
      <c r="AO704" s="154"/>
      <c r="AP704" s="171"/>
      <c r="AQ704" s="172"/>
      <c r="AR704" s="179"/>
      <c r="AS704" s="174"/>
      <c r="AT704" s="174"/>
      <c r="AU704" s="156"/>
      <c r="AW704" s="182"/>
      <c r="AZ704" s="177"/>
      <c r="BA704" s="178"/>
    </row>
    <row r="705" spans="3:53" ht="30" customHeight="1">
      <c r="C705" s="160"/>
      <c r="D705" s="161"/>
      <c r="E705" s="148"/>
      <c r="F705" s="148"/>
      <c r="G705" s="148"/>
      <c r="H705" s="148"/>
      <c r="I705" s="148"/>
      <c r="J705" s="148"/>
      <c r="K705" s="149"/>
      <c r="L705" s="150"/>
      <c r="M705" s="150"/>
      <c r="N705" s="150"/>
      <c r="O705" s="150"/>
      <c r="P705" s="150"/>
      <c r="Q705" s="150"/>
      <c r="R705" s="150"/>
      <c r="S705" s="150"/>
      <c r="T705" s="150"/>
      <c r="U705" s="150"/>
      <c r="V705" s="150"/>
      <c r="W705" s="150"/>
      <c r="X705" s="150"/>
      <c r="Y705" s="247"/>
      <c r="Z705" s="247"/>
      <c r="AA705" s="247"/>
      <c r="AB705" s="247"/>
      <c r="AC705" s="196"/>
      <c r="AD705" s="197"/>
      <c r="AE705" s="198"/>
      <c r="AF705" s="151"/>
      <c r="AH705" s="143" t="str">
        <f t="shared" si="42"/>
        <v xml:space="preserve"> </v>
      </c>
      <c r="AI705" s="143" t="str">
        <f t="shared" si="43"/>
        <v xml:space="preserve">  </v>
      </c>
      <c r="AJ705" s="141" t="str">
        <f t="shared" si="44"/>
        <v/>
      </c>
      <c r="AK705" s="142"/>
      <c r="AL705" s="142"/>
      <c r="AM705" s="142"/>
      <c r="AN705" s="142"/>
      <c r="AO705" s="154"/>
      <c r="AP705" s="171"/>
      <c r="AQ705" s="172"/>
      <c r="AR705" s="179"/>
      <c r="AS705" s="174"/>
      <c r="AT705" s="174"/>
      <c r="AU705" s="156"/>
      <c r="AW705" s="182"/>
      <c r="AZ705" s="177"/>
      <c r="BA705" s="178"/>
    </row>
    <row r="706" spans="3:53" ht="30" customHeight="1" thickBot="1">
      <c r="C706" s="160"/>
      <c r="D706" s="161"/>
      <c r="E706" s="148"/>
      <c r="F706" s="148"/>
      <c r="G706" s="148"/>
      <c r="H706" s="148"/>
      <c r="I706" s="148"/>
      <c r="J706" s="148"/>
      <c r="K706" s="149"/>
      <c r="L706" s="150"/>
      <c r="M706" s="150"/>
      <c r="N706" s="150"/>
      <c r="O706" s="150"/>
      <c r="P706" s="150"/>
      <c r="Q706" s="150"/>
      <c r="R706" s="150"/>
      <c r="S706" s="150"/>
      <c r="T706" s="150"/>
      <c r="U706" s="150"/>
      <c r="V706" s="150"/>
      <c r="W706" s="150"/>
      <c r="X706" s="150"/>
      <c r="Y706" s="247"/>
      <c r="Z706" s="247"/>
      <c r="AA706" s="247"/>
      <c r="AB706" s="247"/>
      <c r="AC706" s="196"/>
      <c r="AD706" s="197"/>
      <c r="AE706" s="198"/>
      <c r="AF706" s="151"/>
      <c r="AH706" s="143" t="str">
        <f t="shared" si="42"/>
        <v xml:space="preserve"> </v>
      </c>
      <c r="AI706" s="143" t="str">
        <f t="shared" si="43"/>
        <v xml:space="preserve">  </v>
      </c>
      <c r="AJ706" s="141" t="str">
        <f t="shared" si="44"/>
        <v/>
      </c>
      <c r="AK706" s="183"/>
      <c r="AL706" s="183"/>
      <c r="AM706" s="183"/>
      <c r="AN706" s="183"/>
      <c r="AO706" s="184"/>
      <c r="AP706" s="171"/>
      <c r="AQ706" s="172"/>
      <c r="AR706" s="179"/>
      <c r="AS706" s="174"/>
      <c r="AT706" s="174"/>
      <c r="AU706" s="185"/>
      <c r="AW706" s="186"/>
      <c r="AX706" s="187"/>
      <c r="AY706" s="187"/>
      <c r="AZ706" s="188"/>
      <c r="BA706" s="189"/>
    </row>
    <row r="707" spans="3:53" ht="30" customHeight="1" thickBot="1">
      <c r="C707" s="146"/>
      <c r="D707" s="147"/>
      <c r="E707" s="148"/>
      <c r="F707" s="148"/>
      <c r="G707" s="148"/>
      <c r="H707" s="148"/>
      <c r="I707" s="148"/>
      <c r="J707" s="148"/>
      <c r="K707" s="149"/>
      <c r="L707" s="150"/>
      <c r="M707" s="150"/>
      <c r="N707" s="150"/>
      <c r="O707" s="150"/>
      <c r="P707" s="150"/>
      <c r="Q707" s="150"/>
      <c r="R707" s="150"/>
      <c r="S707" s="150"/>
      <c r="T707" s="150"/>
      <c r="U707" s="150"/>
      <c r="V707" s="150"/>
      <c r="W707" s="150"/>
      <c r="X707" s="150"/>
      <c r="Y707" s="247"/>
      <c r="Z707" s="247"/>
      <c r="AA707" s="247"/>
      <c r="AB707" s="247"/>
      <c r="AC707" s="196"/>
      <c r="AD707" s="197"/>
      <c r="AE707" s="198"/>
      <c r="AF707" s="151"/>
      <c r="AH707" s="143" t="str">
        <f t="shared" si="42"/>
        <v xml:space="preserve"> </v>
      </c>
      <c r="AI707" s="143" t="str">
        <f t="shared" si="43"/>
        <v xml:space="preserve">  </v>
      </c>
      <c r="AJ707" s="141" t="str">
        <f t="shared" si="44"/>
        <v/>
      </c>
      <c r="AK707" s="153"/>
      <c r="AL707" s="153"/>
      <c r="AM707" s="153"/>
      <c r="AN707" s="153"/>
      <c r="AO707" s="154"/>
      <c r="AP707" s="143"/>
      <c r="AQ707" s="143"/>
      <c r="AR707" s="143"/>
      <c r="AS707" s="155"/>
      <c r="AT707" s="155"/>
      <c r="AU707" s="156"/>
      <c r="AW707" s="157"/>
      <c r="AX707" s="158"/>
      <c r="AY707" s="158"/>
      <c r="AZ707" s="158"/>
      <c r="BA707" s="159"/>
    </row>
    <row r="708" spans="3:53" ht="30" customHeight="1">
      <c r="C708" s="160"/>
      <c r="D708" s="161"/>
      <c r="E708" s="148"/>
      <c r="F708" s="148"/>
      <c r="G708" s="148"/>
      <c r="H708" s="148"/>
      <c r="I708" s="148"/>
      <c r="J708" s="148"/>
      <c r="K708" s="149"/>
      <c r="L708" s="150"/>
      <c r="M708" s="150"/>
      <c r="N708" s="150"/>
      <c r="O708" s="150"/>
      <c r="P708" s="150"/>
      <c r="Q708" s="150"/>
      <c r="R708" s="150"/>
      <c r="S708" s="150"/>
      <c r="T708" s="150"/>
      <c r="U708" s="150"/>
      <c r="V708" s="150"/>
      <c r="W708" s="150"/>
      <c r="X708" s="150"/>
      <c r="Y708" s="247"/>
      <c r="Z708" s="247"/>
      <c r="AA708" s="247"/>
      <c r="AB708" s="247"/>
      <c r="AC708" s="196"/>
      <c r="AD708" s="197"/>
      <c r="AE708" s="198"/>
      <c r="AF708" s="151"/>
      <c r="AH708" s="143" t="str">
        <f t="shared" si="42"/>
        <v xml:space="preserve"> </v>
      </c>
      <c r="AI708" s="143" t="str">
        <f t="shared" si="43"/>
        <v xml:space="preserve">  </v>
      </c>
      <c r="AJ708" s="141" t="str">
        <f t="shared" si="44"/>
        <v/>
      </c>
      <c r="AK708" s="142"/>
      <c r="AL708" s="142"/>
      <c r="AM708" s="142"/>
      <c r="AN708" s="142"/>
      <c r="AO708" s="154"/>
      <c r="AP708" s="165"/>
      <c r="AQ708" s="165"/>
      <c r="AR708" s="166"/>
      <c r="AS708" s="140"/>
      <c r="AT708" s="167"/>
      <c r="AU708" s="168"/>
      <c r="AW708" s="169"/>
      <c r="AX708" s="170"/>
      <c r="AY708" s="158"/>
      <c r="AZ708" s="158"/>
      <c r="BA708" s="159"/>
    </row>
    <row r="709" spans="3:53" ht="30" customHeight="1">
      <c r="C709" s="160"/>
      <c r="D709" s="161"/>
      <c r="E709" s="148"/>
      <c r="F709" s="148"/>
      <c r="G709" s="148"/>
      <c r="H709" s="148"/>
      <c r="I709" s="148"/>
      <c r="J709" s="148"/>
      <c r="K709" s="149"/>
      <c r="L709" s="150"/>
      <c r="M709" s="150"/>
      <c r="N709" s="150"/>
      <c r="O709" s="150"/>
      <c r="P709" s="150"/>
      <c r="Q709" s="150"/>
      <c r="R709" s="150"/>
      <c r="S709" s="150"/>
      <c r="T709" s="150"/>
      <c r="U709" s="150"/>
      <c r="V709" s="150"/>
      <c r="W709" s="150"/>
      <c r="X709" s="150"/>
      <c r="Y709" s="247"/>
      <c r="Z709" s="247"/>
      <c r="AA709" s="247"/>
      <c r="AB709" s="247"/>
      <c r="AC709" s="196"/>
      <c r="AD709" s="197"/>
      <c r="AE709" s="198"/>
      <c r="AF709" s="151"/>
      <c r="AH709" s="143" t="str">
        <f t="shared" si="42"/>
        <v xml:space="preserve"> </v>
      </c>
      <c r="AI709" s="143" t="str">
        <f t="shared" si="43"/>
        <v xml:space="preserve">  </v>
      </c>
      <c r="AJ709" s="141" t="str">
        <f t="shared" si="44"/>
        <v/>
      </c>
      <c r="AK709" s="142"/>
      <c r="AL709" s="142"/>
      <c r="AM709" s="142"/>
      <c r="AN709" s="142"/>
      <c r="AO709" s="154"/>
      <c r="AP709" s="171"/>
      <c r="AQ709" s="172"/>
      <c r="AR709" s="172"/>
      <c r="AS709" s="173"/>
      <c r="AT709" s="174"/>
      <c r="AU709" s="174"/>
      <c r="AW709" s="175"/>
      <c r="AX709" s="176"/>
      <c r="AZ709" s="177"/>
      <c r="BA709" s="178"/>
    </row>
    <row r="710" spans="3:53" ht="30" customHeight="1">
      <c r="C710" s="160"/>
      <c r="D710" s="161"/>
      <c r="E710" s="148"/>
      <c r="F710" s="148"/>
      <c r="G710" s="148"/>
      <c r="H710" s="148"/>
      <c r="I710" s="148"/>
      <c r="J710" s="148"/>
      <c r="K710" s="149"/>
      <c r="L710" s="150"/>
      <c r="M710" s="150"/>
      <c r="N710" s="150"/>
      <c r="O710" s="150"/>
      <c r="P710" s="150"/>
      <c r="Q710" s="150"/>
      <c r="R710" s="150"/>
      <c r="S710" s="150"/>
      <c r="T710" s="150"/>
      <c r="U710" s="150"/>
      <c r="V710" s="150"/>
      <c r="W710" s="150"/>
      <c r="X710" s="150"/>
      <c r="Y710" s="247"/>
      <c r="Z710" s="247"/>
      <c r="AA710" s="247"/>
      <c r="AB710" s="247"/>
      <c r="AC710" s="196"/>
      <c r="AD710" s="197"/>
      <c r="AE710" s="198"/>
      <c r="AF710" s="151"/>
      <c r="AH710" s="143" t="str">
        <f t="shared" si="42"/>
        <v xml:space="preserve"> </v>
      </c>
      <c r="AI710" s="143" t="str">
        <f t="shared" si="43"/>
        <v xml:space="preserve">  </v>
      </c>
      <c r="AJ710" s="141" t="str">
        <f t="shared" si="44"/>
        <v/>
      </c>
      <c r="AK710" s="142"/>
      <c r="AL710" s="142"/>
      <c r="AM710" s="142"/>
      <c r="AN710" s="142"/>
      <c r="AO710" s="154"/>
      <c r="AP710" s="171"/>
      <c r="AQ710" s="172"/>
      <c r="AR710" s="179"/>
      <c r="AS710" s="174"/>
      <c r="AT710" s="174"/>
      <c r="AU710" s="156"/>
      <c r="AW710" s="175"/>
      <c r="AX710" s="180"/>
      <c r="AZ710" s="177"/>
      <c r="BA710" s="178"/>
    </row>
    <row r="711" spans="3:53" ht="30" customHeight="1">
      <c r="C711" s="160"/>
      <c r="D711" s="161"/>
      <c r="E711" s="148"/>
      <c r="F711" s="148"/>
      <c r="G711" s="148"/>
      <c r="H711" s="148"/>
      <c r="I711" s="148"/>
      <c r="J711" s="148"/>
      <c r="K711" s="149"/>
      <c r="L711" s="150"/>
      <c r="M711" s="150"/>
      <c r="N711" s="150"/>
      <c r="O711" s="150"/>
      <c r="P711" s="150"/>
      <c r="Q711" s="150"/>
      <c r="R711" s="150"/>
      <c r="S711" s="150"/>
      <c r="T711" s="150"/>
      <c r="U711" s="150"/>
      <c r="V711" s="150"/>
      <c r="W711" s="150"/>
      <c r="X711" s="150"/>
      <c r="Y711" s="247"/>
      <c r="Z711" s="247"/>
      <c r="AA711" s="247"/>
      <c r="AB711" s="247"/>
      <c r="AC711" s="196"/>
      <c r="AD711" s="197"/>
      <c r="AE711" s="198"/>
      <c r="AF711" s="151"/>
      <c r="AH711" s="143" t="str">
        <f t="shared" si="42"/>
        <v xml:space="preserve"> </v>
      </c>
      <c r="AI711" s="143" t="str">
        <f t="shared" si="43"/>
        <v xml:space="preserve">  </v>
      </c>
      <c r="AJ711" s="141" t="str">
        <f t="shared" si="44"/>
        <v/>
      </c>
      <c r="AK711" s="142"/>
      <c r="AL711" s="142"/>
      <c r="AM711" s="142"/>
      <c r="AN711" s="142"/>
      <c r="AO711" s="154"/>
      <c r="AP711" s="171"/>
      <c r="AQ711" s="172"/>
      <c r="AR711" s="179"/>
      <c r="AS711" s="174"/>
      <c r="AT711" s="174"/>
      <c r="AU711" s="156"/>
      <c r="AW711" s="182"/>
      <c r="AZ711" s="177"/>
      <c r="BA711" s="178"/>
    </row>
    <row r="712" spans="3:53" ht="30" customHeight="1">
      <c r="C712" s="160"/>
      <c r="D712" s="161"/>
      <c r="E712" s="148"/>
      <c r="F712" s="148"/>
      <c r="G712" s="148"/>
      <c r="H712" s="148"/>
      <c r="I712" s="148"/>
      <c r="J712" s="148"/>
      <c r="K712" s="149"/>
      <c r="L712" s="150"/>
      <c r="M712" s="150"/>
      <c r="N712" s="150"/>
      <c r="O712" s="150"/>
      <c r="P712" s="150"/>
      <c r="Q712" s="150"/>
      <c r="R712" s="150"/>
      <c r="S712" s="150"/>
      <c r="T712" s="150"/>
      <c r="U712" s="150"/>
      <c r="V712" s="150"/>
      <c r="W712" s="150"/>
      <c r="X712" s="150"/>
      <c r="Y712" s="247"/>
      <c r="Z712" s="247"/>
      <c r="AA712" s="247"/>
      <c r="AB712" s="247"/>
      <c r="AC712" s="196"/>
      <c r="AD712" s="197"/>
      <c r="AE712" s="198"/>
      <c r="AF712" s="151"/>
      <c r="AH712" s="143" t="str">
        <f t="shared" si="42"/>
        <v xml:space="preserve"> </v>
      </c>
      <c r="AI712" s="143" t="str">
        <f t="shared" si="43"/>
        <v xml:space="preserve">  </v>
      </c>
      <c r="AJ712" s="141" t="str">
        <f t="shared" si="44"/>
        <v/>
      </c>
      <c r="AK712" s="142"/>
      <c r="AL712" s="142"/>
      <c r="AM712" s="142"/>
      <c r="AN712" s="142"/>
      <c r="AO712" s="154"/>
      <c r="AP712" s="171"/>
      <c r="AQ712" s="172"/>
      <c r="AR712" s="179"/>
      <c r="AS712" s="174"/>
      <c r="AT712" s="174"/>
      <c r="AU712" s="156"/>
      <c r="AW712" s="182"/>
      <c r="AZ712" s="177"/>
      <c r="BA712" s="178"/>
    </row>
    <row r="713" spans="3:53" ht="30" customHeight="1">
      <c r="C713" s="160"/>
      <c r="D713" s="161"/>
      <c r="E713" s="148"/>
      <c r="F713" s="148"/>
      <c r="G713" s="148"/>
      <c r="H713" s="148"/>
      <c r="I713" s="148"/>
      <c r="J713" s="148"/>
      <c r="K713" s="149"/>
      <c r="L713" s="150"/>
      <c r="M713" s="150"/>
      <c r="N713" s="150"/>
      <c r="O713" s="150"/>
      <c r="P713" s="150"/>
      <c r="Q713" s="150"/>
      <c r="R713" s="150"/>
      <c r="S713" s="150"/>
      <c r="T713" s="150"/>
      <c r="U713" s="150"/>
      <c r="V713" s="150"/>
      <c r="W713" s="150"/>
      <c r="X713" s="150"/>
      <c r="Y713" s="247"/>
      <c r="Z713" s="247"/>
      <c r="AA713" s="247"/>
      <c r="AB713" s="247"/>
      <c r="AC713" s="196"/>
      <c r="AD713" s="197"/>
      <c r="AE713" s="198"/>
      <c r="AF713" s="151"/>
      <c r="AH713" s="143" t="str">
        <f t="shared" si="42"/>
        <v xml:space="preserve"> </v>
      </c>
      <c r="AI713" s="143" t="str">
        <f t="shared" si="43"/>
        <v xml:space="preserve">  </v>
      </c>
      <c r="AJ713" s="141" t="str">
        <f t="shared" si="44"/>
        <v/>
      </c>
      <c r="AK713" s="142"/>
      <c r="AL713" s="142"/>
      <c r="AM713" s="142"/>
      <c r="AN713" s="142"/>
      <c r="AO713" s="154"/>
      <c r="AP713" s="171"/>
      <c r="AQ713" s="172"/>
      <c r="AR713" s="174"/>
      <c r="AS713" s="174"/>
      <c r="AT713" s="174"/>
      <c r="AU713" s="156"/>
      <c r="AW713" s="182"/>
      <c r="AZ713" s="177"/>
      <c r="BA713" s="178"/>
    </row>
    <row r="714" spans="3:53" ht="30" customHeight="1">
      <c r="C714" s="160"/>
      <c r="D714" s="161"/>
      <c r="E714" s="148"/>
      <c r="F714" s="148"/>
      <c r="G714" s="148"/>
      <c r="H714" s="148"/>
      <c r="I714" s="148"/>
      <c r="J714" s="148"/>
      <c r="K714" s="149"/>
      <c r="L714" s="150"/>
      <c r="M714" s="150"/>
      <c r="N714" s="150"/>
      <c r="O714" s="150"/>
      <c r="P714" s="150"/>
      <c r="Q714" s="150"/>
      <c r="R714" s="150"/>
      <c r="S714" s="150"/>
      <c r="T714" s="150"/>
      <c r="U714" s="150"/>
      <c r="V714" s="150"/>
      <c r="W714" s="150"/>
      <c r="X714" s="150"/>
      <c r="Y714" s="247"/>
      <c r="Z714" s="247"/>
      <c r="AA714" s="247"/>
      <c r="AB714" s="247"/>
      <c r="AC714" s="196"/>
      <c r="AD714" s="197"/>
      <c r="AE714" s="198"/>
      <c r="AF714" s="151"/>
      <c r="AH714" s="143" t="str">
        <f t="shared" si="42"/>
        <v xml:space="preserve"> </v>
      </c>
      <c r="AI714" s="143" t="str">
        <f t="shared" si="43"/>
        <v xml:space="preserve">  </v>
      </c>
      <c r="AJ714" s="141" t="str">
        <f t="shared" si="44"/>
        <v/>
      </c>
      <c r="AK714" s="142"/>
      <c r="AL714" s="142"/>
      <c r="AM714" s="142"/>
      <c r="AN714" s="142"/>
      <c r="AO714" s="154"/>
      <c r="AP714" s="171"/>
      <c r="AQ714" s="172"/>
      <c r="AR714" s="179"/>
      <c r="AS714" s="174"/>
      <c r="AT714" s="174"/>
      <c r="AU714" s="156"/>
      <c r="AW714" s="182"/>
      <c r="AZ714" s="177"/>
      <c r="BA714" s="178"/>
    </row>
    <row r="715" spans="3:53" ht="30" customHeight="1">
      <c r="C715" s="160"/>
      <c r="D715" s="161"/>
      <c r="E715" s="148"/>
      <c r="F715" s="148"/>
      <c r="G715" s="148"/>
      <c r="H715" s="148"/>
      <c r="I715" s="148"/>
      <c r="J715" s="148"/>
      <c r="K715" s="149"/>
      <c r="L715" s="150"/>
      <c r="M715" s="150"/>
      <c r="N715" s="150"/>
      <c r="O715" s="150"/>
      <c r="P715" s="150"/>
      <c r="Q715" s="150"/>
      <c r="R715" s="150"/>
      <c r="S715" s="150"/>
      <c r="T715" s="150"/>
      <c r="U715" s="150"/>
      <c r="V715" s="150"/>
      <c r="W715" s="150"/>
      <c r="X715" s="150"/>
      <c r="Y715" s="247"/>
      <c r="Z715" s="247"/>
      <c r="AA715" s="247"/>
      <c r="AB715" s="247"/>
      <c r="AC715" s="196"/>
      <c r="AD715" s="197"/>
      <c r="AE715" s="198"/>
      <c r="AF715" s="151"/>
      <c r="AH715" s="143" t="str">
        <f t="shared" si="42"/>
        <v xml:space="preserve"> </v>
      </c>
      <c r="AI715" s="143" t="str">
        <f t="shared" si="43"/>
        <v xml:space="preserve">  </v>
      </c>
      <c r="AJ715" s="141" t="str">
        <f t="shared" si="44"/>
        <v/>
      </c>
      <c r="AK715" s="142"/>
      <c r="AL715" s="142"/>
      <c r="AM715" s="142"/>
      <c r="AN715" s="142"/>
      <c r="AO715" s="154"/>
      <c r="AP715" s="171"/>
      <c r="AQ715" s="172"/>
      <c r="AR715" s="179"/>
      <c r="AS715" s="174"/>
      <c r="AT715" s="174"/>
      <c r="AU715" s="156"/>
      <c r="AW715" s="182"/>
      <c r="AZ715" s="177"/>
      <c r="BA715" s="178"/>
    </row>
    <row r="716" spans="3:53" ht="30" customHeight="1" thickBot="1">
      <c r="C716" s="160"/>
      <c r="D716" s="161"/>
      <c r="E716" s="148"/>
      <c r="F716" s="148"/>
      <c r="G716" s="148"/>
      <c r="H716" s="148"/>
      <c r="I716" s="148"/>
      <c r="J716" s="148"/>
      <c r="K716" s="149"/>
      <c r="L716" s="150"/>
      <c r="M716" s="150"/>
      <c r="N716" s="150"/>
      <c r="O716" s="150"/>
      <c r="P716" s="150"/>
      <c r="Q716" s="150"/>
      <c r="R716" s="150"/>
      <c r="S716" s="150"/>
      <c r="T716" s="150"/>
      <c r="U716" s="150"/>
      <c r="V716" s="150"/>
      <c r="W716" s="150"/>
      <c r="X716" s="150"/>
      <c r="Y716" s="247"/>
      <c r="Z716" s="247"/>
      <c r="AA716" s="247"/>
      <c r="AB716" s="247"/>
      <c r="AC716" s="196"/>
      <c r="AD716" s="197"/>
      <c r="AE716" s="198"/>
      <c r="AF716" s="151"/>
      <c r="AH716" s="143" t="str">
        <f t="shared" si="42"/>
        <v xml:space="preserve"> </v>
      </c>
      <c r="AI716" s="143" t="str">
        <f t="shared" si="43"/>
        <v xml:space="preserve">  </v>
      </c>
      <c r="AJ716" s="141" t="str">
        <f t="shared" si="44"/>
        <v/>
      </c>
      <c r="AK716" s="183"/>
      <c r="AL716" s="183"/>
      <c r="AM716" s="183"/>
      <c r="AN716" s="183"/>
      <c r="AO716" s="184"/>
      <c r="AP716" s="171"/>
      <c r="AQ716" s="172"/>
      <c r="AR716" s="179"/>
      <c r="AS716" s="174"/>
      <c r="AT716" s="174"/>
      <c r="AU716" s="185"/>
      <c r="AW716" s="186"/>
      <c r="AX716" s="187"/>
      <c r="AY716" s="187"/>
      <c r="AZ716" s="188"/>
      <c r="BA716" s="189"/>
    </row>
    <row r="717" spans="3:53" ht="30" customHeight="1" thickBot="1">
      <c r="C717" s="146"/>
      <c r="D717" s="147"/>
      <c r="E717" s="148"/>
      <c r="F717" s="148"/>
      <c r="G717" s="148"/>
      <c r="H717" s="148"/>
      <c r="I717" s="148"/>
      <c r="J717" s="148"/>
      <c r="K717" s="149"/>
      <c r="L717" s="150"/>
      <c r="M717" s="150"/>
      <c r="N717" s="150"/>
      <c r="O717" s="150"/>
      <c r="P717" s="150"/>
      <c r="Q717" s="150"/>
      <c r="R717" s="150"/>
      <c r="S717" s="150"/>
      <c r="T717" s="150"/>
      <c r="U717" s="150"/>
      <c r="V717" s="150"/>
      <c r="W717" s="150"/>
      <c r="X717" s="150"/>
      <c r="Y717" s="247"/>
      <c r="Z717" s="247"/>
      <c r="AA717" s="247"/>
      <c r="AB717" s="247"/>
      <c r="AC717" s="196"/>
      <c r="AD717" s="197"/>
      <c r="AE717" s="198"/>
      <c r="AF717" s="151"/>
      <c r="AH717" s="143" t="str">
        <f t="shared" si="42"/>
        <v xml:space="preserve"> </v>
      </c>
      <c r="AI717" s="143" t="str">
        <f t="shared" si="43"/>
        <v xml:space="preserve">  </v>
      </c>
      <c r="AJ717" s="141" t="str">
        <f t="shared" si="44"/>
        <v/>
      </c>
      <c r="AK717" s="153"/>
      <c r="AL717" s="153"/>
      <c r="AM717" s="153"/>
      <c r="AN717" s="153"/>
      <c r="AO717" s="154"/>
      <c r="AP717" s="143"/>
      <c r="AQ717" s="143"/>
      <c r="AR717" s="143"/>
      <c r="AS717" s="155"/>
      <c r="AT717" s="155"/>
      <c r="AU717" s="156"/>
      <c r="AW717" s="157"/>
      <c r="AX717" s="158"/>
      <c r="AY717" s="158"/>
      <c r="AZ717" s="158"/>
      <c r="BA717" s="159"/>
    </row>
    <row r="718" spans="3:53" ht="30" customHeight="1">
      <c r="C718" s="160"/>
      <c r="D718" s="161"/>
      <c r="E718" s="148"/>
      <c r="F718" s="148"/>
      <c r="G718" s="148"/>
      <c r="H718" s="148"/>
      <c r="I718" s="148"/>
      <c r="J718" s="148"/>
      <c r="K718" s="149"/>
      <c r="L718" s="150"/>
      <c r="M718" s="150"/>
      <c r="N718" s="150"/>
      <c r="O718" s="150"/>
      <c r="P718" s="150"/>
      <c r="Q718" s="150"/>
      <c r="R718" s="150"/>
      <c r="S718" s="150"/>
      <c r="T718" s="150"/>
      <c r="U718" s="150"/>
      <c r="V718" s="150"/>
      <c r="W718" s="150"/>
      <c r="X718" s="150"/>
      <c r="Y718" s="247"/>
      <c r="Z718" s="247"/>
      <c r="AA718" s="247"/>
      <c r="AB718" s="247"/>
      <c r="AC718" s="196"/>
      <c r="AD718" s="197"/>
      <c r="AE718" s="198"/>
      <c r="AF718" s="151"/>
      <c r="AH718" s="143" t="str">
        <f t="shared" si="42"/>
        <v xml:space="preserve"> </v>
      </c>
      <c r="AI718" s="143" t="str">
        <f t="shared" si="43"/>
        <v xml:space="preserve">  </v>
      </c>
      <c r="AJ718" s="141" t="str">
        <f t="shared" si="44"/>
        <v/>
      </c>
      <c r="AK718" s="142"/>
      <c r="AL718" s="142"/>
      <c r="AM718" s="142"/>
      <c r="AN718" s="142"/>
      <c r="AO718" s="154"/>
      <c r="AP718" s="165"/>
      <c r="AQ718" s="165"/>
      <c r="AR718" s="166"/>
      <c r="AS718" s="140"/>
      <c r="AT718" s="167"/>
      <c r="AU718" s="168"/>
      <c r="AW718" s="169"/>
      <c r="AX718" s="170"/>
      <c r="AY718" s="158"/>
      <c r="AZ718" s="158"/>
      <c r="BA718" s="159"/>
    </row>
    <row r="719" spans="3:53" ht="30" customHeight="1">
      <c r="C719" s="160"/>
      <c r="D719" s="161"/>
      <c r="E719" s="148"/>
      <c r="F719" s="148"/>
      <c r="G719" s="148"/>
      <c r="H719" s="148"/>
      <c r="I719" s="148"/>
      <c r="J719" s="148"/>
      <c r="K719" s="149"/>
      <c r="L719" s="150"/>
      <c r="M719" s="150"/>
      <c r="N719" s="150"/>
      <c r="O719" s="150"/>
      <c r="P719" s="150"/>
      <c r="Q719" s="150"/>
      <c r="R719" s="150"/>
      <c r="S719" s="150"/>
      <c r="T719" s="150"/>
      <c r="U719" s="150"/>
      <c r="V719" s="150"/>
      <c r="W719" s="150"/>
      <c r="X719" s="150"/>
      <c r="Y719" s="247"/>
      <c r="Z719" s="247"/>
      <c r="AA719" s="247"/>
      <c r="AB719" s="247"/>
      <c r="AC719" s="196"/>
      <c r="AD719" s="197"/>
      <c r="AE719" s="198"/>
      <c r="AF719" s="151"/>
      <c r="AH719" s="143" t="str">
        <f t="shared" si="42"/>
        <v xml:space="preserve"> </v>
      </c>
      <c r="AI719" s="143" t="str">
        <f t="shared" si="43"/>
        <v xml:space="preserve">  </v>
      </c>
      <c r="AJ719" s="141" t="str">
        <f t="shared" si="44"/>
        <v/>
      </c>
      <c r="AK719" s="142"/>
      <c r="AL719" s="142"/>
      <c r="AM719" s="142"/>
      <c r="AN719" s="142"/>
      <c r="AO719" s="154"/>
      <c r="AP719" s="171"/>
      <c r="AQ719" s="172"/>
      <c r="AR719" s="172"/>
      <c r="AS719" s="173"/>
      <c r="AT719" s="174"/>
      <c r="AU719" s="174"/>
      <c r="AW719" s="175"/>
      <c r="AX719" s="176"/>
      <c r="AZ719" s="177"/>
      <c r="BA719" s="178"/>
    </row>
    <row r="720" spans="3:53" ht="30" customHeight="1">
      <c r="C720" s="160"/>
      <c r="D720" s="161"/>
      <c r="E720" s="148"/>
      <c r="F720" s="148"/>
      <c r="G720" s="148"/>
      <c r="H720" s="148"/>
      <c r="I720" s="148"/>
      <c r="J720" s="148"/>
      <c r="K720" s="149"/>
      <c r="L720" s="150"/>
      <c r="M720" s="150"/>
      <c r="N720" s="150"/>
      <c r="O720" s="150"/>
      <c r="P720" s="150"/>
      <c r="Q720" s="150"/>
      <c r="R720" s="150"/>
      <c r="S720" s="150"/>
      <c r="T720" s="150"/>
      <c r="U720" s="150"/>
      <c r="V720" s="150"/>
      <c r="W720" s="150"/>
      <c r="X720" s="150"/>
      <c r="Y720" s="247"/>
      <c r="Z720" s="247"/>
      <c r="AA720" s="247"/>
      <c r="AB720" s="247"/>
      <c r="AC720" s="196"/>
      <c r="AD720" s="197"/>
      <c r="AE720" s="198"/>
      <c r="AF720" s="151"/>
      <c r="AH720" s="143" t="str">
        <f t="shared" si="42"/>
        <v xml:space="preserve"> </v>
      </c>
      <c r="AI720" s="143" t="str">
        <f t="shared" si="43"/>
        <v xml:space="preserve">  </v>
      </c>
      <c r="AJ720" s="141" t="str">
        <f t="shared" si="44"/>
        <v/>
      </c>
      <c r="AK720" s="142"/>
      <c r="AL720" s="142"/>
      <c r="AM720" s="142"/>
      <c r="AN720" s="142"/>
      <c r="AO720" s="154"/>
      <c r="AP720" s="171"/>
      <c r="AQ720" s="172"/>
      <c r="AR720" s="179"/>
      <c r="AS720" s="174"/>
      <c r="AT720" s="174"/>
      <c r="AU720" s="156"/>
      <c r="AW720" s="175"/>
      <c r="AX720" s="180"/>
      <c r="AZ720" s="177"/>
      <c r="BA720" s="178"/>
    </row>
    <row r="721" spans="3:53" ht="30" customHeight="1">
      <c r="C721" s="160"/>
      <c r="D721" s="161"/>
      <c r="E721" s="148"/>
      <c r="F721" s="148"/>
      <c r="G721" s="148"/>
      <c r="H721" s="148"/>
      <c r="I721" s="148"/>
      <c r="J721" s="148"/>
      <c r="K721" s="149"/>
      <c r="L721" s="150"/>
      <c r="M721" s="150"/>
      <c r="N721" s="150"/>
      <c r="O721" s="150"/>
      <c r="P721" s="150"/>
      <c r="Q721" s="150"/>
      <c r="R721" s="150"/>
      <c r="S721" s="150"/>
      <c r="T721" s="150"/>
      <c r="U721" s="150"/>
      <c r="V721" s="150"/>
      <c r="W721" s="150"/>
      <c r="X721" s="150"/>
      <c r="Y721" s="247"/>
      <c r="Z721" s="247"/>
      <c r="AA721" s="247"/>
      <c r="AB721" s="247"/>
      <c r="AC721" s="196"/>
      <c r="AD721" s="197"/>
      <c r="AE721" s="198"/>
      <c r="AF721" s="151"/>
      <c r="AH721" s="143" t="str">
        <f t="shared" si="42"/>
        <v xml:space="preserve"> </v>
      </c>
      <c r="AI721" s="143" t="str">
        <f t="shared" si="43"/>
        <v xml:space="preserve">  </v>
      </c>
      <c r="AJ721" s="141" t="str">
        <f t="shared" si="44"/>
        <v/>
      </c>
      <c r="AK721" s="142"/>
      <c r="AL721" s="142"/>
      <c r="AM721" s="142"/>
      <c r="AN721" s="142"/>
      <c r="AO721" s="154"/>
      <c r="AP721" s="171"/>
      <c r="AQ721" s="172"/>
      <c r="AR721" s="179"/>
      <c r="AS721" s="174"/>
      <c r="AT721" s="174"/>
      <c r="AU721" s="156"/>
      <c r="AW721" s="182"/>
      <c r="AZ721" s="177"/>
      <c r="BA721" s="178"/>
    </row>
    <row r="722" spans="3:53" ht="30" customHeight="1">
      <c r="C722" s="160"/>
      <c r="D722" s="161"/>
      <c r="E722" s="148"/>
      <c r="F722" s="148"/>
      <c r="G722" s="148"/>
      <c r="H722" s="148"/>
      <c r="I722" s="148"/>
      <c r="J722" s="148"/>
      <c r="K722" s="149"/>
      <c r="L722" s="150"/>
      <c r="M722" s="150"/>
      <c r="N722" s="150"/>
      <c r="O722" s="150"/>
      <c r="P722" s="150"/>
      <c r="Q722" s="150"/>
      <c r="R722" s="150"/>
      <c r="S722" s="150"/>
      <c r="T722" s="150"/>
      <c r="U722" s="150"/>
      <c r="V722" s="150"/>
      <c r="W722" s="150"/>
      <c r="X722" s="150"/>
      <c r="Y722" s="247"/>
      <c r="Z722" s="247"/>
      <c r="AA722" s="247"/>
      <c r="AB722" s="247"/>
      <c r="AC722" s="196"/>
      <c r="AD722" s="197"/>
      <c r="AE722" s="198"/>
      <c r="AF722" s="151"/>
      <c r="AH722" s="143" t="str">
        <f t="shared" si="42"/>
        <v xml:space="preserve"> </v>
      </c>
      <c r="AI722" s="143" t="str">
        <f t="shared" si="43"/>
        <v xml:space="preserve">  </v>
      </c>
      <c r="AJ722" s="141" t="str">
        <f t="shared" si="44"/>
        <v/>
      </c>
      <c r="AK722" s="142"/>
      <c r="AL722" s="142"/>
      <c r="AM722" s="142"/>
      <c r="AN722" s="142"/>
      <c r="AO722" s="154"/>
      <c r="AP722" s="171"/>
      <c r="AQ722" s="172"/>
      <c r="AR722" s="179"/>
      <c r="AS722" s="174"/>
      <c r="AT722" s="174"/>
      <c r="AU722" s="156"/>
      <c r="AW722" s="182"/>
      <c r="AZ722" s="177"/>
      <c r="BA722" s="178"/>
    </row>
    <row r="723" spans="3:53" ht="30" customHeight="1">
      <c r="C723" s="160"/>
      <c r="D723" s="161"/>
      <c r="E723" s="148"/>
      <c r="F723" s="148"/>
      <c r="G723" s="148"/>
      <c r="H723" s="148"/>
      <c r="I723" s="148"/>
      <c r="J723" s="148"/>
      <c r="K723" s="149"/>
      <c r="L723" s="150"/>
      <c r="M723" s="150"/>
      <c r="N723" s="150"/>
      <c r="O723" s="150"/>
      <c r="P723" s="150"/>
      <c r="Q723" s="150"/>
      <c r="R723" s="150"/>
      <c r="S723" s="150"/>
      <c r="T723" s="150"/>
      <c r="U723" s="150"/>
      <c r="V723" s="150"/>
      <c r="W723" s="150"/>
      <c r="X723" s="150"/>
      <c r="Y723" s="247"/>
      <c r="Z723" s="247"/>
      <c r="AA723" s="247"/>
      <c r="AB723" s="247"/>
      <c r="AC723" s="196"/>
      <c r="AD723" s="197"/>
      <c r="AE723" s="198"/>
      <c r="AF723" s="151"/>
      <c r="AH723" s="143" t="str">
        <f t="shared" si="42"/>
        <v xml:space="preserve"> </v>
      </c>
      <c r="AI723" s="143" t="str">
        <f t="shared" si="43"/>
        <v xml:space="preserve">  </v>
      </c>
      <c r="AJ723" s="141" t="str">
        <f t="shared" si="44"/>
        <v/>
      </c>
      <c r="AK723" s="142"/>
      <c r="AL723" s="142"/>
      <c r="AM723" s="142"/>
      <c r="AN723" s="142"/>
      <c r="AO723" s="154"/>
      <c r="AP723" s="171"/>
      <c r="AQ723" s="172"/>
      <c r="AR723" s="174"/>
      <c r="AS723" s="174"/>
      <c r="AT723" s="174"/>
      <c r="AU723" s="156"/>
      <c r="AW723" s="182"/>
      <c r="AZ723" s="177"/>
      <c r="BA723" s="178"/>
    </row>
    <row r="724" spans="3:53" ht="30" customHeight="1">
      <c r="C724" s="160"/>
      <c r="D724" s="161"/>
      <c r="E724" s="148"/>
      <c r="F724" s="148"/>
      <c r="G724" s="148"/>
      <c r="H724" s="148"/>
      <c r="I724" s="148"/>
      <c r="J724" s="148"/>
      <c r="K724" s="149"/>
      <c r="L724" s="150"/>
      <c r="M724" s="150"/>
      <c r="N724" s="150"/>
      <c r="O724" s="150"/>
      <c r="P724" s="150"/>
      <c r="Q724" s="150"/>
      <c r="R724" s="150"/>
      <c r="S724" s="150"/>
      <c r="T724" s="150"/>
      <c r="U724" s="150"/>
      <c r="V724" s="150"/>
      <c r="W724" s="150"/>
      <c r="X724" s="150"/>
      <c r="Y724" s="247"/>
      <c r="Z724" s="247"/>
      <c r="AA724" s="247"/>
      <c r="AB724" s="247"/>
      <c r="AC724" s="196"/>
      <c r="AD724" s="197"/>
      <c r="AE724" s="198"/>
      <c r="AF724" s="151"/>
      <c r="AH724" s="143" t="str">
        <f t="shared" si="42"/>
        <v xml:space="preserve"> </v>
      </c>
      <c r="AI724" s="143" t="str">
        <f t="shared" si="43"/>
        <v xml:space="preserve">  </v>
      </c>
      <c r="AJ724" s="141" t="str">
        <f t="shared" si="44"/>
        <v/>
      </c>
      <c r="AK724" s="142"/>
      <c r="AL724" s="142"/>
      <c r="AM724" s="142"/>
      <c r="AN724" s="142"/>
      <c r="AO724" s="154"/>
      <c r="AP724" s="171"/>
      <c r="AQ724" s="172"/>
      <c r="AR724" s="179"/>
      <c r="AS724" s="174"/>
      <c r="AT724" s="174"/>
      <c r="AU724" s="156"/>
      <c r="AW724" s="182"/>
      <c r="AZ724" s="177"/>
      <c r="BA724" s="178"/>
    </row>
    <row r="725" spans="3:53" ht="30" customHeight="1">
      <c r="C725" s="160"/>
      <c r="D725" s="161"/>
      <c r="E725" s="148"/>
      <c r="F725" s="148"/>
      <c r="G725" s="148"/>
      <c r="H725" s="148"/>
      <c r="I725" s="148"/>
      <c r="J725" s="148"/>
      <c r="K725" s="149"/>
      <c r="L725" s="150"/>
      <c r="M725" s="150"/>
      <c r="N725" s="150"/>
      <c r="O725" s="150"/>
      <c r="P725" s="150"/>
      <c r="Q725" s="150"/>
      <c r="R725" s="150"/>
      <c r="S725" s="150"/>
      <c r="T725" s="150"/>
      <c r="U725" s="150"/>
      <c r="V725" s="150"/>
      <c r="W725" s="150"/>
      <c r="X725" s="150"/>
      <c r="Y725" s="247"/>
      <c r="Z725" s="247"/>
      <c r="AA725" s="247"/>
      <c r="AB725" s="247"/>
      <c r="AC725" s="196"/>
      <c r="AD725" s="197"/>
      <c r="AE725" s="198"/>
      <c r="AF725" s="151"/>
      <c r="AH725" s="143" t="str">
        <f t="shared" si="42"/>
        <v xml:space="preserve"> </v>
      </c>
      <c r="AI725" s="143" t="str">
        <f t="shared" si="43"/>
        <v xml:space="preserve">  </v>
      </c>
      <c r="AJ725" s="141" t="str">
        <f t="shared" si="44"/>
        <v/>
      </c>
      <c r="AK725" s="142"/>
      <c r="AL725" s="142"/>
      <c r="AM725" s="142"/>
      <c r="AN725" s="142"/>
      <c r="AO725" s="154"/>
      <c r="AP725" s="171"/>
      <c r="AQ725" s="172"/>
      <c r="AR725" s="179"/>
      <c r="AS725" s="174"/>
      <c r="AT725" s="174"/>
      <c r="AU725" s="156"/>
      <c r="AW725" s="182"/>
      <c r="AZ725" s="177"/>
      <c r="BA725" s="178"/>
    </row>
    <row r="726" spans="3:53" ht="30" customHeight="1" thickBot="1">
      <c r="C726" s="160"/>
      <c r="D726" s="161"/>
      <c r="E726" s="148"/>
      <c r="F726" s="148"/>
      <c r="G726" s="148"/>
      <c r="H726" s="148"/>
      <c r="I726" s="148"/>
      <c r="J726" s="148"/>
      <c r="K726" s="149"/>
      <c r="L726" s="150"/>
      <c r="M726" s="150"/>
      <c r="N726" s="150"/>
      <c r="O726" s="150"/>
      <c r="P726" s="150"/>
      <c r="Q726" s="150"/>
      <c r="R726" s="150"/>
      <c r="S726" s="150"/>
      <c r="T726" s="150"/>
      <c r="U726" s="150"/>
      <c r="V726" s="150"/>
      <c r="W726" s="150"/>
      <c r="X726" s="150"/>
      <c r="Y726" s="247"/>
      <c r="Z726" s="247"/>
      <c r="AA726" s="247"/>
      <c r="AB726" s="247"/>
      <c r="AC726" s="196"/>
      <c r="AD726" s="197"/>
      <c r="AE726" s="198"/>
      <c r="AF726" s="151"/>
      <c r="AH726" s="143" t="str">
        <f t="shared" si="42"/>
        <v xml:space="preserve"> </v>
      </c>
      <c r="AI726" s="143" t="str">
        <f t="shared" si="43"/>
        <v xml:space="preserve">  </v>
      </c>
      <c r="AJ726" s="141" t="str">
        <f t="shared" si="44"/>
        <v/>
      </c>
      <c r="AK726" s="183"/>
      <c r="AL726" s="183"/>
      <c r="AM726" s="183"/>
      <c r="AN726" s="183"/>
      <c r="AO726" s="184"/>
      <c r="AP726" s="171"/>
      <c r="AQ726" s="172"/>
      <c r="AR726" s="179"/>
      <c r="AS726" s="174"/>
      <c r="AT726" s="174"/>
      <c r="AU726" s="185"/>
      <c r="AW726" s="186"/>
      <c r="AX726" s="187"/>
      <c r="AY726" s="187"/>
      <c r="AZ726" s="188"/>
      <c r="BA726" s="189"/>
    </row>
    <row r="727" spans="3:53" ht="30" customHeight="1" thickBot="1">
      <c r="C727" s="146"/>
      <c r="D727" s="147"/>
      <c r="E727" s="162"/>
      <c r="F727" s="162"/>
      <c r="G727" s="162"/>
      <c r="H727" s="162"/>
      <c r="I727" s="162"/>
      <c r="J727" s="162"/>
      <c r="K727" s="163"/>
      <c r="L727" s="164"/>
      <c r="M727" s="164"/>
      <c r="N727" s="164"/>
      <c r="O727" s="150"/>
      <c r="P727" s="164"/>
      <c r="Q727" s="164"/>
      <c r="R727" s="164"/>
      <c r="S727" s="164"/>
      <c r="T727" s="164"/>
      <c r="U727" s="164"/>
      <c r="V727" s="164"/>
      <c r="W727" s="164"/>
      <c r="X727" s="164"/>
      <c r="Y727" s="247"/>
      <c r="Z727" s="247"/>
      <c r="AA727" s="247"/>
      <c r="AB727" s="247"/>
      <c r="AC727" s="196"/>
      <c r="AD727" s="197"/>
      <c r="AE727" s="198"/>
      <c r="AF727" s="151"/>
      <c r="AH727" s="143" t="str">
        <f t="shared" si="42"/>
        <v xml:space="preserve"> </v>
      </c>
      <c r="AI727" s="143" t="str">
        <f t="shared" si="43"/>
        <v xml:space="preserve">  </v>
      </c>
      <c r="AJ727" s="141" t="str">
        <f t="shared" si="44"/>
        <v/>
      </c>
      <c r="AK727" s="153"/>
      <c r="AL727" s="153"/>
      <c r="AM727" s="153"/>
      <c r="AN727" s="153"/>
      <c r="AO727" s="154"/>
      <c r="AP727" s="143"/>
      <c r="AQ727" s="143"/>
      <c r="AR727" s="143"/>
      <c r="AS727" s="155"/>
      <c r="AT727" s="155"/>
      <c r="AU727" s="156"/>
      <c r="AW727" s="157"/>
      <c r="AX727" s="158"/>
      <c r="AY727" s="158"/>
      <c r="AZ727" s="158"/>
      <c r="BA727" s="159"/>
    </row>
    <row r="728" spans="3:53" ht="30" customHeight="1">
      <c r="C728" s="160"/>
      <c r="D728" s="161"/>
      <c r="E728" s="148"/>
      <c r="F728" s="148"/>
      <c r="G728" s="148"/>
      <c r="H728" s="148"/>
      <c r="I728" s="148"/>
      <c r="J728" s="148"/>
      <c r="K728" s="149"/>
      <c r="L728" s="150"/>
      <c r="M728" s="150"/>
      <c r="N728" s="150"/>
      <c r="O728" s="150"/>
      <c r="P728" s="150"/>
      <c r="Q728" s="150"/>
      <c r="R728" s="150"/>
      <c r="S728" s="150"/>
      <c r="T728" s="150"/>
      <c r="U728" s="150"/>
      <c r="V728" s="150"/>
      <c r="W728" s="150"/>
      <c r="X728" s="150"/>
      <c r="Y728" s="247"/>
      <c r="Z728" s="247"/>
      <c r="AA728" s="247"/>
      <c r="AB728" s="247"/>
      <c r="AC728" s="196"/>
      <c r="AD728" s="197"/>
      <c r="AE728" s="198"/>
      <c r="AF728" s="151"/>
      <c r="AH728" s="143" t="str">
        <f t="shared" si="42"/>
        <v xml:space="preserve"> </v>
      </c>
      <c r="AI728" s="143" t="str">
        <f t="shared" si="43"/>
        <v xml:space="preserve">  </v>
      </c>
      <c r="AJ728" s="141" t="str">
        <f t="shared" si="44"/>
        <v/>
      </c>
      <c r="AK728" s="142"/>
      <c r="AL728" s="142"/>
      <c r="AM728" s="142"/>
      <c r="AN728" s="142"/>
      <c r="AO728" s="154"/>
      <c r="AP728" s="165"/>
      <c r="AQ728" s="165"/>
      <c r="AR728" s="166"/>
      <c r="AS728" s="140"/>
      <c r="AT728" s="167"/>
      <c r="AU728" s="168"/>
      <c r="AW728" s="169"/>
      <c r="AX728" s="170"/>
      <c r="AY728" s="158"/>
      <c r="AZ728" s="158"/>
      <c r="BA728" s="159"/>
    </row>
    <row r="729" spans="3:53" ht="30" customHeight="1">
      <c r="C729" s="160"/>
      <c r="D729" s="161"/>
      <c r="E729" s="148"/>
      <c r="F729" s="148"/>
      <c r="G729" s="148"/>
      <c r="H729" s="148"/>
      <c r="I729" s="148"/>
      <c r="J729" s="148"/>
      <c r="K729" s="149"/>
      <c r="L729" s="150"/>
      <c r="M729" s="150"/>
      <c r="N729" s="150"/>
      <c r="O729" s="150"/>
      <c r="P729" s="150"/>
      <c r="Q729" s="150"/>
      <c r="R729" s="150"/>
      <c r="S729" s="150"/>
      <c r="T729" s="150"/>
      <c r="U729" s="150"/>
      <c r="V729" s="150"/>
      <c r="W729" s="150"/>
      <c r="X729" s="150"/>
      <c r="Y729" s="247"/>
      <c r="Z729" s="247"/>
      <c r="AA729" s="247"/>
      <c r="AB729" s="247"/>
      <c r="AC729" s="196"/>
      <c r="AD729" s="197"/>
      <c r="AE729" s="198"/>
      <c r="AF729" s="151"/>
      <c r="AH729" s="143" t="str">
        <f t="shared" si="42"/>
        <v xml:space="preserve"> </v>
      </c>
      <c r="AI729" s="143" t="str">
        <f t="shared" si="43"/>
        <v xml:space="preserve">  </v>
      </c>
      <c r="AJ729" s="141" t="str">
        <f t="shared" si="44"/>
        <v/>
      </c>
      <c r="AK729" s="142"/>
      <c r="AL729" s="142"/>
      <c r="AM729" s="142"/>
      <c r="AN729" s="142"/>
      <c r="AO729" s="154"/>
      <c r="AP729" s="171"/>
      <c r="AQ729" s="172"/>
      <c r="AR729" s="172"/>
      <c r="AS729" s="173"/>
      <c r="AT729" s="174"/>
      <c r="AU729" s="174"/>
      <c r="AW729" s="175"/>
      <c r="AX729" s="176"/>
      <c r="AZ729" s="177"/>
      <c r="BA729" s="178"/>
    </row>
    <row r="730" spans="3:53" ht="30" customHeight="1">
      <c r="C730" s="160"/>
      <c r="D730" s="161"/>
      <c r="E730" s="148"/>
      <c r="F730" s="148"/>
      <c r="G730" s="148"/>
      <c r="H730" s="148"/>
      <c r="I730" s="148"/>
      <c r="J730" s="148"/>
      <c r="K730" s="149"/>
      <c r="L730" s="150"/>
      <c r="M730" s="150"/>
      <c r="N730" s="150"/>
      <c r="O730" s="150"/>
      <c r="P730" s="150"/>
      <c r="Q730" s="150"/>
      <c r="R730" s="150"/>
      <c r="S730" s="150"/>
      <c r="T730" s="150"/>
      <c r="U730" s="150"/>
      <c r="V730" s="150"/>
      <c r="W730" s="150"/>
      <c r="X730" s="150"/>
      <c r="Y730" s="247"/>
      <c r="Z730" s="247"/>
      <c r="AA730" s="247"/>
      <c r="AB730" s="247"/>
      <c r="AC730" s="196"/>
      <c r="AD730" s="197"/>
      <c r="AE730" s="198"/>
      <c r="AF730" s="151"/>
      <c r="AH730" s="143" t="str">
        <f t="shared" si="42"/>
        <v xml:space="preserve"> </v>
      </c>
      <c r="AI730" s="143" t="str">
        <f t="shared" si="43"/>
        <v xml:space="preserve">  </v>
      </c>
      <c r="AJ730" s="141" t="str">
        <f t="shared" si="44"/>
        <v/>
      </c>
      <c r="AK730" s="142"/>
      <c r="AL730" s="142"/>
      <c r="AM730" s="142"/>
      <c r="AN730" s="142"/>
      <c r="AO730" s="154"/>
      <c r="AP730" s="171"/>
      <c r="AQ730" s="172"/>
      <c r="AR730" s="179"/>
      <c r="AS730" s="174"/>
      <c r="AT730" s="174"/>
      <c r="AU730" s="156"/>
      <c r="AW730" s="175"/>
      <c r="AX730" s="180"/>
      <c r="AZ730" s="177"/>
      <c r="BA730" s="178"/>
    </row>
    <row r="731" spans="3:53" ht="30" customHeight="1">
      <c r="C731" s="160"/>
      <c r="D731" s="161"/>
      <c r="E731" s="148"/>
      <c r="F731" s="148"/>
      <c r="G731" s="148"/>
      <c r="H731" s="148"/>
      <c r="I731" s="148"/>
      <c r="J731" s="148"/>
      <c r="K731" s="149"/>
      <c r="L731" s="150"/>
      <c r="M731" s="150"/>
      <c r="N731" s="150"/>
      <c r="O731" s="150"/>
      <c r="P731" s="150"/>
      <c r="Q731" s="150"/>
      <c r="R731" s="150"/>
      <c r="S731" s="150"/>
      <c r="T731" s="150"/>
      <c r="U731" s="150"/>
      <c r="V731" s="150"/>
      <c r="W731" s="150"/>
      <c r="X731" s="150"/>
      <c r="Y731" s="247"/>
      <c r="Z731" s="247"/>
      <c r="AA731" s="247"/>
      <c r="AB731" s="247"/>
      <c r="AC731" s="196"/>
      <c r="AD731" s="197"/>
      <c r="AE731" s="198"/>
      <c r="AF731" s="151"/>
      <c r="AH731" s="143" t="str">
        <f t="shared" ref="AH731:AH794" si="45">IF(OR(M731="x",N731="x"),"FC3",IF(OR(L731="x",K731="x"),"FC2",IF(OR(J731="x",I731="x",H731="x",G731="x",E731="x",F731="x"),"FC1"," ")))</f>
        <v xml:space="preserve"> </v>
      </c>
      <c r="AI731" s="143" t="str">
        <f t="shared" ref="AI731:AI794" si="46">IF(OR(S731="x",T731="x"),"OPA","  ")</f>
        <v xml:space="preserve">  </v>
      </c>
      <c r="AJ731" s="141" t="str">
        <f t="shared" ref="AJ731:AJ794" si="47">IF(A731="","",A731)</f>
        <v/>
      </c>
      <c r="AK731" s="142"/>
      <c r="AL731" s="142"/>
      <c r="AM731" s="142"/>
      <c r="AN731" s="142"/>
      <c r="AO731" s="154"/>
      <c r="AP731" s="171"/>
      <c r="AQ731" s="172"/>
      <c r="AR731" s="179"/>
      <c r="AS731" s="174"/>
      <c r="AT731" s="174"/>
      <c r="AU731" s="156"/>
      <c r="AW731" s="182"/>
      <c r="AZ731" s="177"/>
      <c r="BA731" s="178"/>
    </row>
    <row r="732" spans="3:53" ht="30" customHeight="1">
      <c r="C732" s="160"/>
      <c r="D732" s="161"/>
      <c r="E732" s="148"/>
      <c r="F732" s="148"/>
      <c r="G732" s="148"/>
      <c r="H732" s="148"/>
      <c r="I732" s="148"/>
      <c r="J732" s="148"/>
      <c r="K732" s="149"/>
      <c r="L732" s="150"/>
      <c r="M732" s="150"/>
      <c r="N732" s="150"/>
      <c r="O732" s="150"/>
      <c r="P732" s="150"/>
      <c r="Q732" s="150"/>
      <c r="R732" s="150"/>
      <c r="S732" s="150"/>
      <c r="T732" s="150"/>
      <c r="U732" s="150"/>
      <c r="V732" s="150"/>
      <c r="W732" s="150"/>
      <c r="X732" s="150"/>
      <c r="Y732" s="247"/>
      <c r="Z732" s="247"/>
      <c r="AA732" s="247"/>
      <c r="AB732" s="247"/>
      <c r="AC732" s="196"/>
      <c r="AD732" s="197"/>
      <c r="AE732" s="198"/>
      <c r="AF732" s="151"/>
      <c r="AH732" s="143" t="str">
        <f t="shared" si="45"/>
        <v xml:space="preserve"> </v>
      </c>
      <c r="AI732" s="143" t="str">
        <f t="shared" si="46"/>
        <v xml:space="preserve">  </v>
      </c>
      <c r="AJ732" s="141" t="str">
        <f t="shared" si="47"/>
        <v/>
      </c>
      <c r="AK732" s="142"/>
      <c r="AL732" s="142"/>
      <c r="AM732" s="142"/>
      <c r="AN732" s="142"/>
      <c r="AO732" s="154"/>
      <c r="AP732" s="171"/>
      <c r="AQ732" s="172"/>
      <c r="AR732" s="179"/>
      <c r="AS732" s="174"/>
      <c r="AT732" s="174"/>
      <c r="AU732" s="156"/>
      <c r="AW732" s="182"/>
      <c r="AZ732" s="177"/>
      <c r="BA732" s="178"/>
    </row>
    <row r="733" spans="3:53" ht="30" customHeight="1">
      <c r="C733" s="160"/>
      <c r="D733" s="161"/>
      <c r="E733" s="148"/>
      <c r="F733" s="148"/>
      <c r="G733" s="148"/>
      <c r="H733" s="148"/>
      <c r="I733" s="148"/>
      <c r="J733" s="148"/>
      <c r="K733" s="149"/>
      <c r="L733" s="150"/>
      <c r="M733" s="150"/>
      <c r="N733" s="150"/>
      <c r="O733" s="150"/>
      <c r="P733" s="150"/>
      <c r="Q733" s="150"/>
      <c r="R733" s="150"/>
      <c r="S733" s="150"/>
      <c r="T733" s="150"/>
      <c r="U733" s="150"/>
      <c r="V733" s="150"/>
      <c r="W733" s="150"/>
      <c r="X733" s="150"/>
      <c r="Y733" s="247"/>
      <c r="Z733" s="247"/>
      <c r="AA733" s="247"/>
      <c r="AB733" s="247"/>
      <c r="AC733" s="196"/>
      <c r="AD733" s="197"/>
      <c r="AE733" s="198"/>
      <c r="AF733" s="151"/>
      <c r="AH733" s="143" t="str">
        <f t="shared" si="45"/>
        <v xml:space="preserve"> </v>
      </c>
      <c r="AI733" s="143" t="str">
        <f t="shared" si="46"/>
        <v xml:space="preserve">  </v>
      </c>
      <c r="AJ733" s="141" t="str">
        <f t="shared" si="47"/>
        <v/>
      </c>
      <c r="AK733" s="142"/>
      <c r="AL733" s="142"/>
      <c r="AM733" s="142"/>
      <c r="AN733" s="142"/>
      <c r="AO733" s="154"/>
      <c r="AP733" s="171"/>
      <c r="AQ733" s="172"/>
      <c r="AR733" s="174"/>
      <c r="AS733" s="174"/>
      <c r="AT733" s="174"/>
      <c r="AU733" s="156"/>
      <c r="AW733" s="182"/>
      <c r="AZ733" s="177"/>
      <c r="BA733" s="178"/>
    </row>
    <row r="734" spans="3:53" ht="30" customHeight="1">
      <c r="C734" s="160"/>
      <c r="D734" s="161"/>
      <c r="E734" s="148"/>
      <c r="F734" s="148"/>
      <c r="G734" s="148"/>
      <c r="H734" s="148"/>
      <c r="I734" s="148"/>
      <c r="J734" s="148"/>
      <c r="K734" s="149"/>
      <c r="L734" s="150"/>
      <c r="M734" s="150"/>
      <c r="N734" s="150"/>
      <c r="O734" s="150"/>
      <c r="P734" s="150"/>
      <c r="Q734" s="150"/>
      <c r="R734" s="150"/>
      <c r="S734" s="150"/>
      <c r="T734" s="150"/>
      <c r="U734" s="150"/>
      <c r="V734" s="150"/>
      <c r="W734" s="150"/>
      <c r="X734" s="150"/>
      <c r="Y734" s="247"/>
      <c r="Z734" s="247"/>
      <c r="AA734" s="247"/>
      <c r="AB734" s="247"/>
      <c r="AC734" s="196"/>
      <c r="AD734" s="197"/>
      <c r="AE734" s="198"/>
      <c r="AF734" s="151"/>
      <c r="AH734" s="143" t="str">
        <f t="shared" si="45"/>
        <v xml:space="preserve"> </v>
      </c>
      <c r="AI734" s="143" t="str">
        <f t="shared" si="46"/>
        <v xml:space="preserve">  </v>
      </c>
      <c r="AJ734" s="141" t="str">
        <f t="shared" si="47"/>
        <v/>
      </c>
      <c r="AK734" s="142"/>
      <c r="AL734" s="142"/>
      <c r="AM734" s="142"/>
      <c r="AN734" s="142"/>
      <c r="AO734" s="154"/>
      <c r="AP734" s="171"/>
      <c r="AQ734" s="172"/>
      <c r="AR734" s="179"/>
      <c r="AS734" s="174"/>
      <c r="AT734" s="174"/>
      <c r="AU734" s="156"/>
      <c r="AW734" s="182"/>
      <c r="AZ734" s="177"/>
      <c r="BA734" s="178"/>
    </row>
    <row r="735" spans="3:53" ht="30" customHeight="1">
      <c r="C735" s="160"/>
      <c r="D735" s="161"/>
      <c r="E735" s="148"/>
      <c r="F735" s="148"/>
      <c r="G735" s="148"/>
      <c r="H735" s="148"/>
      <c r="I735" s="148"/>
      <c r="J735" s="148"/>
      <c r="K735" s="149"/>
      <c r="L735" s="150"/>
      <c r="M735" s="150"/>
      <c r="N735" s="150"/>
      <c r="O735" s="150"/>
      <c r="P735" s="150"/>
      <c r="Q735" s="150"/>
      <c r="R735" s="150"/>
      <c r="S735" s="150"/>
      <c r="T735" s="150"/>
      <c r="U735" s="150"/>
      <c r="V735" s="150"/>
      <c r="W735" s="150"/>
      <c r="X735" s="150"/>
      <c r="Y735" s="247"/>
      <c r="Z735" s="247"/>
      <c r="AA735" s="247"/>
      <c r="AB735" s="247"/>
      <c r="AC735" s="196"/>
      <c r="AD735" s="197"/>
      <c r="AE735" s="198"/>
      <c r="AF735" s="151"/>
      <c r="AH735" s="143" t="str">
        <f t="shared" si="45"/>
        <v xml:space="preserve"> </v>
      </c>
      <c r="AI735" s="143" t="str">
        <f t="shared" si="46"/>
        <v xml:space="preserve">  </v>
      </c>
      <c r="AJ735" s="141" t="str">
        <f t="shared" si="47"/>
        <v/>
      </c>
      <c r="AK735" s="142"/>
      <c r="AL735" s="142"/>
      <c r="AM735" s="142"/>
      <c r="AN735" s="142"/>
      <c r="AO735" s="154"/>
      <c r="AP735" s="171"/>
      <c r="AQ735" s="172"/>
      <c r="AR735" s="179"/>
      <c r="AS735" s="174"/>
      <c r="AT735" s="174"/>
      <c r="AU735" s="156"/>
      <c r="AW735" s="182"/>
      <c r="AZ735" s="177"/>
      <c r="BA735" s="178"/>
    </row>
    <row r="736" spans="3:53" ht="30" customHeight="1" thickBot="1">
      <c r="C736" s="160"/>
      <c r="D736" s="161"/>
      <c r="E736" s="148"/>
      <c r="F736" s="148"/>
      <c r="G736" s="148"/>
      <c r="H736" s="148"/>
      <c r="I736" s="148"/>
      <c r="J736" s="148"/>
      <c r="K736" s="149"/>
      <c r="L736" s="150"/>
      <c r="M736" s="150"/>
      <c r="N736" s="150"/>
      <c r="O736" s="150"/>
      <c r="P736" s="150"/>
      <c r="Q736" s="150"/>
      <c r="R736" s="150"/>
      <c r="S736" s="150"/>
      <c r="T736" s="150"/>
      <c r="U736" s="150"/>
      <c r="V736" s="150"/>
      <c r="W736" s="150"/>
      <c r="X736" s="150"/>
      <c r="Y736" s="247"/>
      <c r="Z736" s="247"/>
      <c r="AA736" s="247"/>
      <c r="AB736" s="247"/>
      <c r="AC736" s="196"/>
      <c r="AD736" s="197"/>
      <c r="AE736" s="198"/>
      <c r="AF736" s="151"/>
      <c r="AH736" s="143" t="str">
        <f t="shared" si="45"/>
        <v xml:space="preserve"> </v>
      </c>
      <c r="AI736" s="143" t="str">
        <f t="shared" si="46"/>
        <v xml:space="preserve">  </v>
      </c>
      <c r="AJ736" s="141" t="str">
        <f t="shared" si="47"/>
        <v/>
      </c>
      <c r="AK736" s="183"/>
      <c r="AL736" s="183"/>
      <c r="AM736" s="183"/>
      <c r="AN736" s="183"/>
      <c r="AO736" s="184"/>
      <c r="AP736" s="171"/>
      <c r="AQ736" s="172"/>
      <c r="AR736" s="179"/>
      <c r="AS736" s="174"/>
      <c r="AT736" s="174"/>
      <c r="AU736" s="185"/>
      <c r="AW736" s="186"/>
      <c r="AX736" s="187"/>
      <c r="AY736" s="187"/>
      <c r="AZ736" s="188"/>
      <c r="BA736" s="189"/>
    </row>
    <row r="737" spans="3:53" ht="30" customHeight="1" thickBot="1">
      <c r="C737" s="146"/>
      <c r="D737" s="147"/>
      <c r="E737" s="148"/>
      <c r="F737" s="148"/>
      <c r="G737" s="148"/>
      <c r="H737" s="148"/>
      <c r="I737" s="148"/>
      <c r="J737" s="148"/>
      <c r="K737" s="149"/>
      <c r="L737" s="150"/>
      <c r="M737" s="150"/>
      <c r="N737" s="150"/>
      <c r="O737" s="150"/>
      <c r="P737" s="150"/>
      <c r="Q737" s="150"/>
      <c r="R737" s="150"/>
      <c r="S737" s="150"/>
      <c r="T737" s="150"/>
      <c r="U737" s="150"/>
      <c r="V737" s="150"/>
      <c r="W737" s="150"/>
      <c r="X737" s="150"/>
      <c r="Y737" s="247"/>
      <c r="Z737" s="247"/>
      <c r="AA737" s="247"/>
      <c r="AB737" s="247"/>
      <c r="AC737" s="196"/>
      <c r="AD737" s="197"/>
      <c r="AE737" s="198"/>
      <c r="AF737" s="151"/>
      <c r="AH737" s="143" t="str">
        <f t="shared" si="45"/>
        <v xml:space="preserve"> </v>
      </c>
      <c r="AI737" s="143" t="str">
        <f t="shared" si="46"/>
        <v xml:space="preserve">  </v>
      </c>
      <c r="AJ737" s="141" t="str">
        <f t="shared" si="47"/>
        <v/>
      </c>
      <c r="AK737" s="153"/>
      <c r="AL737" s="153"/>
      <c r="AM737" s="153"/>
      <c r="AN737" s="153"/>
      <c r="AO737" s="154"/>
      <c r="AP737" s="143"/>
      <c r="AQ737" s="143"/>
      <c r="AR737" s="143"/>
      <c r="AS737" s="155"/>
      <c r="AT737" s="155"/>
      <c r="AU737" s="156"/>
      <c r="AW737" s="157"/>
      <c r="AX737" s="158"/>
      <c r="AY737" s="158"/>
      <c r="AZ737" s="158"/>
      <c r="BA737" s="159"/>
    </row>
    <row r="738" spans="3:53" ht="30" customHeight="1">
      <c r="C738" s="160"/>
      <c r="D738" s="161"/>
      <c r="E738" s="148"/>
      <c r="F738" s="148"/>
      <c r="G738" s="148"/>
      <c r="H738" s="148"/>
      <c r="I738" s="148"/>
      <c r="J738" s="148"/>
      <c r="K738" s="149"/>
      <c r="L738" s="150"/>
      <c r="M738" s="150"/>
      <c r="N738" s="150"/>
      <c r="O738" s="150"/>
      <c r="P738" s="150"/>
      <c r="Q738" s="150"/>
      <c r="R738" s="150"/>
      <c r="S738" s="150"/>
      <c r="T738" s="150"/>
      <c r="U738" s="150"/>
      <c r="V738" s="150"/>
      <c r="W738" s="150"/>
      <c r="X738" s="150"/>
      <c r="Y738" s="247"/>
      <c r="Z738" s="247"/>
      <c r="AA738" s="247"/>
      <c r="AB738" s="247"/>
      <c r="AC738" s="196"/>
      <c r="AD738" s="197"/>
      <c r="AE738" s="198"/>
      <c r="AF738" s="151"/>
      <c r="AH738" s="143" t="str">
        <f t="shared" si="45"/>
        <v xml:space="preserve"> </v>
      </c>
      <c r="AI738" s="143" t="str">
        <f t="shared" si="46"/>
        <v xml:space="preserve">  </v>
      </c>
      <c r="AJ738" s="141" t="str">
        <f t="shared" si="47"/>
        <v/>
      </c>
      <c r="AK738" s="142"/>
      <c r="AL738" s="142"/>
      <c r="AM738" s="142"/>
      <c r="AN738" s="142"/>
      <c r="AO738" s="154"/>
      <c r="AP738" s="165"/>
      <c r="AQ738" s="165"/>
      <c r="AR738" s="166"/>
      <c r="AS738" s="140"/>
      <c r="AT738" s="167"/>
      <c r="AU738" s="168"/>
      <c r="AW738" s="169"/>
      <c r="AX738" s="170"/>
      <c r="AY738" s="158"/>
      <c r="AZ738" s="158"/>
      <c r="BA738" s="159"/>
    </row>
    <row r="739" spans="3:53" ht="30" customHeight="1">
      <c r="C739" s="160"/>
      <c r="D739" s="161"/>
      <c r="E739" s="148"/>
      <c r="F739" s="148"/>
      <c r="G739" s="148"/>
      <c r="H739" s="148"/>
      <c r="I739" s="148"/>
      <c r="J739" s="148"/>
      <c r="K739" s="149"/>
      <c r="L739" s="150"/>
      <c r="M739" s="150"/>
      <c r="N739" s="150"/>
      <c r="O739" s="150"/>
      <c r="P739" s="150"/>
      <c r="Q739" s="150"/>
      <c r="R739" s="150"/>
      <c r="S739" s="150"/>
      <c r="T739" s="150"/>
      <c r="U739" s="150"/>
      <c r="V739" s="150"/>
      <c r="W739" s="150"/>
      <c r="X739" s="150"/>
      <c r="Y739" s="247"/>
      <c r="Z739" s="247"/>
      <c r="AA739" s="247"/>
      <c r="AB739" s="247"/>
      <c r="AC739" s="196"/>
      <c r="AD739" s="197"/>
      <c r="AE739" s="198"/>
      <c r="AF739" s="151"/>
      <c r="AH739" s="143" t="str">
        <f t="shared" si="45"/>
        <v xml:space="preserve"> </v>
      </c>
      <c r="AI739" s="143" t="str">
        <f t="shared" si="46"/>
        <v xml:space="preserve">  </v>
      </c>
      <c r="AJ739" s="141" t="str">
        <f t="shared" si="47"/>
        <v/>
      </c>
      <c r="AK739" s="142"/>
      <c r="AL739" s="142"/>
      <c r="AM739" s="142"/>
      <c r="AN739" s="142"/>
      <c r="AO739" s="154"/>
      <c r="AP739" s="171"/>
      <c r="AQ739" s="172"/>
      <c r="AR739" s="172"/>
      <c r="AS739" s="173"/>
      <c r="AT739" s="174"/>
      <c r="AU739" s="174"/>
      <c r="AW739" s="175"/>
      <c r="AX739" s="176"/>
      <c r="AZ739" s="177"/>
      <c r="BA739" s="178"/>
    </row>
    <row r="740" spans="3:53" ht="30" customHeight="1">
      <c r="C740" s="160"/>
      <c r="D740" s="161"/>
      <c r="E740" s="148"/>
      <c r="F740" s="148"/>
      <c r="G740" s="148"/>
      <c r="H740" s="148"/>
      <c r="I740" s="148"/>
      <c r="J740" s="148"/>
      <c r="K740" s="149"/>
      <c r="L740" s="150"/>
      <c r="M740" s="150"/>
      <c r="N740" s="150"/>
      <c r="O740" s="150"/>
      <c r="P740" s="150"/>
      <c r="Q740" s="150"/>
      <c r="R740" s="150"/>
      <c r="S740" s="150"/>
      <c r="T740" s="150"/>
      <c r="U740" s="150"/>
      <c r="V740" s="150"/>
      <c r="W740" s="150"/>
      <c r="X740" s="150"/>
      <c r="Y740" s="247"/>
      <c r="Z740" s="247"/>
      <c r="AA740" s="247"/>
      <c r="AB740" s="247"/>
      <c r="AC740" s="196"/>
      <c r="AD740" s="197"/>
      <c r="AE740" s="198"/>
      <c r="AF740" s="151"/>
      <c r="AH740" s="143" t="str">
        <f t="shared" si="45"/>
        <v xml:space="preserve"> </v>
      </c>
      <c r="AI740" s="143" t="str">
        <f t="shared" si="46"/>
        <v xml:space="preserve">  </v>
      </c>
      <c r="AJ740" s="141" t="str">
        <f t="shared" si="47"/>
        <v/>
      </c>
      <c r="AK740" s="142"/>
      <c r="AL740" s="142"/>
      <c r="AM740" s="142"/>
      <c r="AN740" s="142"/>
      <c r="AO740" s="154"/>
      <c r="AP740" s="171"/>
      <c r="AQ740" s="172"/>
      <c r="AR740" s="179"/>
      <c r="AS740" s="174"/>
      <c r="AT740" s="174"/>
      <c r="AU740" s="156"/>
      <c r="AW740" s="175"/>
      <c r="AX740" s="180"/>
      <c r="AZ740" s="177"/>
      <c r="BA740" s="178"/>
    </row>
    <row r="741" spans="3:53" ht="30" customHeight="1">
      <c r="C741" s="160"/>
      <c r="D741" s="161"/>
      <c r="E741" s="148"/>
      <c r="F741" s="148"/>
      <c r="G741" s="148"/>
      <c r="H741" s="148"/>
      <c r="I741" s="148"/>
      <c r="J741" s="148"/>
      <c r="K741" s="149"/>
      <c r="L741" s="150"/>
      <c r="M741" s="150"/>
      <c r="N741" s="150"/>
      <c r="O741" s="150"/>
      <c r="P741" s="150"/>
      <c r="Q741" s="150"/>
      <c r="R741" s="150"/>
      <c r="S741" s="150"/>
      <c r="T741" s="150"/>
      <c r="U741" s="150"/>
      <c r="V741" s="150"/>
      <c r="W741" s="150"/>
      <c r="X741" s="150"/>
      <c r="Y741" s="247"/>
      <c r="Z741" s="247"/>
      <c r="AA741" s="247"/>
      <c r="AB741" s="247"/>
      <c r="AC741" s="196"/>
      <c r="AD741" s="197"/>
      <c r="AE741" s="198"/>
      <c r="AF741" s="151"/>
      <c r="AH741" s="143" t="str">
        <f t="shared" si="45"/>
        <v xml:space="preserve"> </v>
      </c>
      <c r="AI741" s="143" t="str">
        <f t="shared" si="46"/>
        <v xml:space="preserve">  </v>
      </c>
      <c r="AJ741" s="141" t="str">
        <f t="shared" si="47"/>
        <v/>
      </c>
      <c r="AK741" s="142"/>
      <c r="AL741" s="142"/>
      <c r="AM741" s="142"/>
      <c r="AN741" s="142"/>
      <c r="AO741" s="154"/>
      <c r="AP741" s="171"/>
      <c r="AQ741" s="172"/>
      <c r="AR741" s="179"/>
      <c r="AS741" s="174"/>
      <c r="AT741" s="174"/>
      <c r="AU741" s="156"/>
      <c r="AW741" s="182"/>
      <c r="AZ741" s="177"/>
      <c r="BA741" s="178"/>
    </row>
    <row r="742" spans="3:53" ht="30" customHeight="1">
      <c r="C742" s="160"/>
      <c r="D742" s="161"/>
      <c r="E742" s="148"/>
      <c r="F742" s="148"/>
      <c r="G742" s="148"/>
      <c r="H742" s="148"/>
      <c r="I742" s="148"/>
      <c r="J742" s="148"/>
      <c r="K742" s="149"/>
      <c r="L742" s="150"/>
      <c r="M742" s="150"/>
      <c r="N742" s="150"/>
      <c r="O742" s="150"/>
      <c r="P742" s="150"/>
      <c r="Q742" s="150"/>
      <c r="R742" s="150"/>
      <c r="S742" s="150"/>
      <c r="T742" s="150"/>
      <c r="U742" s="150"/>
      <c r="V742" s="150"/>
      <c r="W742" s="150"/>
      <c r="X742" s="150"/>
      <c r="Y742" s="247"/>
      <c r="Z742" s="247"/>
      <c r="AA742" s="247"/>
      <c r="AB742" s="247"/>
      <c r="AC742" s="196"/>
      <c r="AD742" s="197"/>
      <c r="AE742" s="198"/>
      <c r="AF742" s="151"/>
      <c r="AH742" s="143" t="str">
        <f t="shared" si="45"/>
        <v xml:space="preserve"> </v>
      </c>
      <c r="AI742" s="143" t="str">
        <f t="shared" si="46"/>
        <v xml:space="preserve">  </v>
      </c>
      <c r="AJ742" s="141" t="str">
        <f t="shared" si="47"/>
        <v/>
      </c>
      <c r="AK742" s="142"/>
      <c r="AL742" s="142"/>
      <c r="AM742" s="142"/>
      <c r="AN742" s="142"/>
      <c r="AO742" s="154"/>
      <c r="AP742" s="171"/>
      <c r="AQ742" s="172"/>
      <c r="AR742" s="179"/>
      <c r="AS742" s="174"/>
      <c r="AT742" s="174"/>
      <c r="AU742" s="156"/>
      <c r="AW742" s="182"/>
      <c r="AZ742" s="177"/>
      <c r="BA742" s="178"/>
    </row>
    <row r="743" spans="3:53" ht="30" customHeight="1">
      <c r="C743" s="160"/>
      <c r="D743" s="161"/>
      <c r="E743" s="148"/>
      <c r="F743" s="148"/>
      <c r="G743" s="148"/>
      <c r="H743" s="148"/>
      <c r="I743" s="148"/>
      <c r="J743" s="148"/>
      <c r="K743" s="149"/>
      <c r="L743" s="150"/>
      <c r="M743" s="150"/>
      <c r="N743" s="150"/>
      <c r="O743" s="150"/>
      <c r="P743" s="150"/>
      <c r="Q743" s="150"/>
      <c r="R743" s="150"/>
      <c r="S743" s="150"/>
      <c r="T743" s="150"/>
      <c r="U743" s="150"/>
      <c r="V743" s="150"/>
      <c r="W743" s="150"/>
      <c r="X743" s="150"/>
      <c r="Y743" s="247"/>
      <c r="Z743" s="247"/>
      <c r="AA743" s="247"/>
      <c r="AB743" s="247"/>
      <c r="AC743" s="196"/>
      <c r="AD743" s="197"/>
      <c r="AE743" s="198"/>
      <c r="AF743" s="151"/>
      <c r="AH743" s="143" t="str">
        <f t="shared" si="45"/>
        <v xml:space="preserve"> </v>
      </c>
      <c r="AI743" s="143" t="str">
        <f t="shared" si="46"/>
        <v xml:space="preserve">  </v>
      </c>
      <c r="AJ743" s="141" t="str">
        <f t="shared" si="47"/>
        <v/>
      </c>
      <c r="AK743" s="142"/>
      <c r="AL743" s="142"/>
      <c r="AM743" s="142"/>
      <c r="AN743" s="142"/>
      <c r="AO743" s="154"/>
      <c r="AP743" s="171"/>
      <c r="AQ743" s="172"/>
      <c r="AR743" s="174"/>
      <c r="AS743" s="174"/>
      <c r="AT743" s="174"/>
      <c r="AU743" s="156"/>
      <c r="AW743" s="182"/>
      <c r="AZ743" s="177"/>
      <c r="BA743" s="178"/>
    </row>
    <row r="744" spans="3:53" ht="30" customHeight="1">
      <c r="C744" s="160"/>
      <c r="D744" s="161"/>
      <c r="E744" s="148"/>
      <c r="F744" s="148"/>
      <c r="G744" s="148"/>
      <c r="H744" s="148"/>
      <c r="I744" s="148"/>
      <c r="J744" s="148"/>
      <c r="K744" s="149"/>
      <c r="L744" s="150"/>
      <c r="M744" s="150"/>
      <c r="N744" s="150"/>
      <c r="O744" s="150"/>
      <c r="P744" s="150"/>
      <c r="Q744" s="150"/>
      <c r="R744" s="150"/>
      <c r="S744" s="150"/>
      <c r="T744" s="150"/>
      <c r="U744" s="150"/>
      <c r="V744" s="150"/>
      <c r="W744" s="150"/>
      <c r="X744" s="150"/>
      <c r="Y744" s="247"/>
      <c r="Z744" s="247"/>
      <c r="AA744" s="247"/>
      <c r="AB744" s="247"/>
      <c r="AC744" s="196"/>
      <c r="AD744" s="197"/>
      <c r="AE744" s="198"/>
      <c r="AF744" s="151"/>
      <c r="AH744" s="143" t="str">
        <f t="shared" si="45"/>
        <v xml:space="preserve"> </v>
      </c>
      <c r="AI744" s="143" t="str">
        <f t="shared" si="46"/>
        <v xml:space="preserve">  </v>
      </c>
      <c r="AJ744" s="141" t="str">
        <f t="shared" si="47"/>
        <v/>
      </c>
      <c r="AK744" s="142"/>
      <c r="AL744" s="142"/>
      <c r="AM744" s="142"/>
      <c r="AN744" s="142"/>
      <c r="AO744" s="154"/>
      <c r="AP744" s="171"/>
      <c r="AQ744" s="172"/>
      <c r="AR744" s="179"/>
      <c r="AS744" s="174"/>
      <c r="AT744" s="174"/>
      <c r="AU744" s="156"/>
      <c r="AW744" s="182"/>
      <c r="AZ744" s="177"/>
      <c r="BA744" s="178"/>
    </row>
    <row r="745" spans="3:53" ht="30" customHeight="1">
      <c r="C745" s="160"/>
      <c r="D745" s="161"/>
      <c r="E745" s="148"/>
      <c r="F745" s="148"/>
      <c r="G745" s="148"/>
      <c r="H745" s="148"/>
      <c r="I745" s="148"/>
      <c r="J745" s="148"/>
      <c r="K745" s="149"/>
      <c r="L745" s="150"/>
      <c r="M745" s="150"/>
      <c r="N745" s="150"/>
      <c r="O745" s="150"/>
      <c r="P745" s="150"/>
      <c r="Q745" s="150"/>
      <c r="R745" s="150"/>
      <c r="S745" s="150"/>
      <c r="T745" s="150"/>
      <c r="U745" s="150"/>
      <c r="V745" s="150"/>
      <c r="W745" s="150"/>
      <c r="X745" s="150"/>
      <c r="Y745" s="247"/>
      <c r="Z745" s="247"/>
      <c r="AA745" s="247"/>
      <c r="AB745" s="247"/>
      <c r="AC745" s="196"/>
      <c r="AD745" s="197"/>
      <c r="AE745" s="198"/>
      <c r="AF745" s="151"/>
      <c r="AH745" s="143" t="str">
        <f t="shared" si="45"/>
        <v xml:space="preserve"> </v>
      </c>
      <c r="AI745" s="143" t="str">
        <f t="shared" si="46"/>
        <v xml:space="preserve">  </v>
      </c>
      <c r="AJ745" s="141" t="str">
        <f t="shared" si="47"/>
        <v/>
      </c>
      <c r="AK745" s="142"/>
      <c r="AL745" s="142"/>
      <c r="AM745" s="142"/>
      <c r="AN745" s="142"/>
      <c r="AO745" s="154"/>
      <c r="AP745" s="171"/>
      <c r="AQ745" s="172"/>
      <c r="AR745" s="179"/>
      <c r="AS745" s="174"/>
      <c r="AT745" s="174"/>
      <c r="AU745" s="156"/>
      <c r="AW745" s="182"/>
      <c r="AZ745" s="177"/>
      <c r="BA745" s="178"/>
    </row>
    <row r="746" spans="3:53" ht="30" customHeight="1" thickBot="1">
      <c r="C746" s="160"/>
      <c r="D746" s="161"/>
      <c r="E746" s="148"/>
      <c r="F746" s="148"/>
      <c r="G746" s="148"/>
      <c r="H746" s="148"/>
      <c r="I746" s="148"/>
      <c r="J746" s="148"/>
      <c r="K746" s="149"/>
      <c r="L746" s="150"/>
      <c r="M746" s="150"/>
      <c r="N746" s="150"/>
      <c r="O746" s="150"/>
      <c r="P746" s="150"/>
      <c r="Q746" s="150"/>
      <c r="R746" s="150"/>
      <c r="S746" s="150"/>
      <c r="T746" s="150"/>
      <c r="U746" s="150"/>
      <c r="V746" s="150"/>
      <c r="W746" s="150"/>
      <c r="X746" s="150"/>
      <c r="Y746" s="247"/>
      <c r="Z746" s="247"/>
      <c r="AA746" s="247"/>
      <c r="AB746" s="247"/>
      <c r="AC746" s="196"/>
      <c r="AD746" s="197"/>
      <c r="AE746" s="198"/>
      <c r="AF746" s="151"/>
      <c r="AH746" s="143" t="str">
        <f t="shared" si="45"/>
        <v xml:space="preserve"> </v>
      </c>
      <c r="AI746" s="143" t="str">
        <f t="shared" si="46"/>
        <v xml:space="preserve">  </v>
      </c>
      <c r="AJ746" s="141" t="str">
        <f t="shared" si="47"/>
        <v/>
      </c>
      <c r="AK746" s="183"/>
      <c r="AL746" s="183"/>
      <c r="AM746" s="183"/>
      <c r="AN746" s="183"/>
      <c r="AO746" s="184"/>
      <c r="AP746" s="171"/>
      <c r="AQ746" s="172"/>
      <c r="AR746" s="179"/>
      <c r="AS746" s="174"/>
      <c r="AT746" s="174"/>
      <c r="AU746" s="185"/>
      <c r="AW746" s="186"/>
      <c r="AX746" s="187"/>
      <c r="AY746" s="187"/>
      <c r="AZ746" s="188"/>
      <c r="BA746" s="189"/>
    </row>
    <row r="747" spans="3:53" ht="30" customHeight="1" thickBot="1">
      <c r="C747" s="146"/>
      <c r="D747" s="147"/>
      <c r="E747" s="148"/>
      <c r="F747" s="148"/>
      <c r="G747" s="148"/>
      <c r="H747" s="148"/>
      <c r="I747" s="148"/>
      <c r="J747" s="148"/>
      <c r="K747" s="149"/>
      <c r="L747" s="150"/>
      <c r="M747" s="150"/>
      <c r="N747" s="150"/>
      <c r="O747" s="150"/>
      <c r="P747" s="150"/>
      <c r="Q747" s="150"/>
      <c r="R747" s="150"/>
      <c r="S747" s="150"/>
      <c r="T747" s="150"/>
      <c r="U747" s="150"/>
      <c r="V747" s="150"/>
      <c r="W747" s="150"/>
      <c r="X747" s="150"/>
      <c r="Y747" s="247"/>
      <c r="Z747" s="247"/>
      <c r="AA747" s="247"/>
      <c r="AB747" s="247"/>
      <c r="AC747" s="196"/>
      <c r="AD747" s="197"/>
      <c r="AE747" s="198"/>
      <c r="AF747" s="151"/>
      <c r="AH747" s="143" t="str">
        <f t="shared" si="45"/>
        <v xml:space="preserve"> </v>
      </c>
      <c r="AI747" s="143" t="str">
        <f t="shared" si="46"/>
        <v xml:space="preserve">  </v>
      </c>
      <c r="AJ747" s="141" t="str">
        <f t="shared" si="47"/>
        <v/>
      </c>
      <c r="AK747" s="153"/>
      <c r="AL747" s="153"/>
      <c r="AM747" s="153"/>
      <c r="AN747" s="153"/>
      <c r="AO747" s="154"/>
      <c r="AP747" s="143"/>
      <c r="AQ747" s="143"/>
      <c r="AR747" s="143"/>
      <c r="AS747" s="155"/>
      <c r="AT747" s="155"/>
      <c r="AU747" s="156"/>
      <c r="AW747" s="157"/>
      <c r="AX747" s="158"/>
      <c r="AY747" s="158"/>
      <c r="AZ747" s="158"/>
      <c r="BA747" s="159"/>
    </row>
    <row r="748" spans="3:53" ht="30" customHeight="1">
      <c r="C748" s="160"/>
      <c r="D748" s="161"/>
      <c r="E748" s="148"/>
      <c r="F748" s="148"/>
      <c r="G748" s="148"/>
      <c r="H748" s="148"/>
      <c r="I748" s="148"/>
      <c r="J748" s="148"/>
      <c r="K748" s="149"/>
      <c r="L748" s="150"/>
      <c r="M748" s="150"/>
      <c r="N748" s="150"/>
      <c r="O748" s="150"/>
      <c r="P748" s="150"/>
      <c r="Q748" s="150"/>
      <c r="R748" s="150"/>
      <c r="S748" s="150"/>
      <c r="T748" s="150"/>
      <c r="U748" s="150"/>
      <c r="V748" s="150"/>
      <c r="W748" s="150"/>
      <c r="X748" s="150"/>
      <c r="Y748" s="247"/>
      <c r="Z748" s="247"/>
      <c r="AA748" s="247"/>
      <c r="AB748" s="247"/>
      <c r="AC748" s="196"/>
      <c r="AD748" s="197"/>
      <c r="AE748" s="198"/>
      <c r="AF748" s="151"/>
      <c r="AH748" s="143" t="str">
        <f t="shared" si="45"/>
        <v xml:space="preserve"> </v>
      </c>
      <c r="AI748" s="143" t="str">
        <f t="shared" si="46"/>
        <v xml:space="preserve">  </v>
      </c>
      <c r="AJ748" s="141" t="str">
        <f t="shared" si="47"/>
        <v/>
      </c>
      <c r="AK748" s="142"/>
      <c r="AL748" s="142"/>
      <c r="AM748" s="142"/>
      <c r="AN748" s="142"/>
      <c r="AO748" s="154"/>
      <c r="AP748" s="165"/>
      <c r="AQ748" s="165"/>
      <c r="AR748" s="166"/>
      <c r="AS748" s="140"/>
      <c r="AT748" s="167"/>
      <c r="AU748" s="168"/>
      <c r="AW748" s="169"/>
      <c r="AX748" s="170"/>
      <c r="AY748" s="158"/>
      <c r="AZ748" s="158"/>
      <c r="BA748" s="159"/>
    </row>
    <row r="749" spans="3:53" ht="30" customHeight="1">
      <c r="C749" s="160"/>
      <c r="D749" s="161"/>
      <c r="E749" s="148"/>
      <c r="F749" s="148"/>
      <c r="G749" s="148"/>
      <c r="H749" s="148"/>
      <c r="I749" s="148"/>
      <c r="J749" s="148"/>
      <c r="K749" s="149"/>
      <c r="L749" s="150"/>
      <c r="M749" s="150"/>
      <c r="N749" s="150"/>
      <c r="O749" s="150"/>
      <c r="P749" s="150"/>
      <c r="Q749" s="150"/>
      <c r="R749" s="150"/>
      <c r="S749" s="150"/>
      <c r="T749" s="150"/>
      <c r="U749" s="150"/>
      <c r="V749" s="150"/>
      <c r="W749" s="150"/>
      <c r="X749" s="150"/>
      <c r="Y749" s="247"/>
      <c r="Z749" s="247"/>
      <c r="AA749" s="247"/>
      <c r="AB749" s="247"/>
      <c r="AC749" s="196"/>
      <c r="AD749" s="197"/>
      <c r="AE749" s="198"/>
      <c r="AF749" s="151"/>
      <c r="AH749" s="143" t="str">
        <f t="shared" si="45"/>
        <v xml:space="preserve"> </v>
      </c>
      <c r="AI749" s="143" t="str">
        <f t="shared" si="46"/>
        <v xml:space="preserve">  </v>
      </c>
      <c r="AJ749" s="141" t="str">
        <f t="shared" si="47"/>
        <v/>
      </c>
      <c r="AK749" s="142"/>
      <c r="AL749" s="142"/>
      <c r="AM749" s="142"/>
      <c r="AN749" s="142"/>
      <c r="AO749" s="154"/>
      <c r="AP749" s="171"/>
      <c r="AQ749" s="172"/>
      <c r="AR749" s="172"/>
      <c r="AS749" s="173"/>
      <c r="AT749" s="174"/>
      <c r="AU749" s="174"/>
      <c r="AW749" s="175"/>
      <c r="AX749" s="176"/>
      <c r="AZ749" s="177"/>
      <c r="BA749" s="178"/>
    </row>
    <row r="750" spans="3:53" ht="30" customHeight="1">
      <c r="C750" s="160"/>
      <c r="D750" s="161"/>
      <c r="E750" s="148"/>
      <c r="F750" s="148"/>
      <c r="G750" s="148"/>
      <c r="H750" s="148"/>
      <c r="I750" s="148"/>
      <c r="J750" s="148"/>
      <c r="K750" s="149"/>
      <c r="L750" s="150"/>
      <c r="M750" s="150"/>
      <c r="N750" s="150"/>
      <c r="O750" s="150"/>
      <c r="P750" s="150"/>
      <c r="Q750" s="150"/>
      <c r="R750" s="150"/>
      <c r="S750" s="150"/>
      <c r="T750" s="150"/>
      <c r="U750" s="150"/>
      <c r="V750" s="150"/>
      <c r="W750" s="150"/>
      <c r="X750" s="150"/>
      <c r="Y750" s="247"/>
      <c r="Z750" s="247"/>
      <c r="AA750" s="247"/>
      <c r="AB750" s="247"/>
      <c r="AC750" s="196"/>
      <c r="AD750" s="197"/>
      <c r="AE750" s="198"/>
      <c r="AF750" s="151"/>
      <c r="AH750" s="143" t="str">
        <f t="shared" si="45"/>
        <v xml:space="preserve"> </v>
      </c>
      <c r="AI750" s="143" t="str">
        <f t="shared" si="46"/>
        <v xml:space="preserve">  </v>
      </c>
      <c r="AJ750" s="141" t="str">
        <f t="shared" si="47"/>
        <v/>
      </c>
      <c r="AK750" s="142"/>
      <c r="AL750" s="142"/>
      <c r="AM750" s="142"/>
      <c r="AN750" s="142"/>
      <c r="AO750" s="154"/>
      <c r="AP750" s="171"/>
      <c r="AQ750" s="172"/>
      <c r="AR750" s="179"/>
      <c r="AS750" s="174"/>
      <c r="AT750" s="174"/>
      <c r="AU750" s="156"/>
      <c r="AW750" s="175"/>
      <c r="AX750" s="180"/>
      <c r="AZ750" s="177"/>
      <c r="BA750" s="178"/>
    </row>
    <row r="751" spans="3:53" ht="30" customHeight="1">
      <c r="C751" s="160"/>
      <c r="D751" s="161"/>
      <c r="E751" s="148"/>
      <c r="F751" s="148"/>
      <c r="G751" s="148"/>
      <c r="H751" s="148"/>
      <c r="I751" s="148"/>
      <c r="J751" s="148"/>
      <c r="K751" s="149"/>
      <c r="L751" s="150"/>
      <c r="M751" s="150"/>
      <c r="N751" s="150"/>
      <c r="O751" s="150"/>
      <c r="P751" s="150"/>
      <c r="Q751" s="150"/>
      <c r="R751" s="150"/>
      <c r="S751" s="150"/>
      <c r="T751" s="150"/>
      <c r="U751" s="150"/>
      <c r="V751" s="150"/>
      <c r="W751" s="150"/>
      <c r="X751" s="150"/>
      <c r="Y751" s="247"/>
      <c r="Z751" s="247"/>
      <c r="AA751" s="247"/>
      <c r="AB751" s="247"/>
      <c r="AC751" s="196"/>
      <c r="AD751" s="197"/>
      <c r="AE751" s="198"/>
      <c r="AF751" s="151"/>
      <c r="AH751" s="143" t="str">
        <f t="shared" si="45"/>
        <v xml:space="preserve"> </v>
      </c>
      <c r="AI751" s="143" t="str">
        <f t="shared" si="46"/>
        <v xml:space="preserve">  </v>
      </c>
      <c r="AJ751" s="141" t="str">
        <f t="shared" si="47"/>
        <v/>
      </c>
      <c r="AK751" s="142"/>
      <c r="AL751" s="142"/>
      <c r="AM751" s="142"/>
      <c r="AN751" s="142"/>
      <c r="AO751" s="154"/>
      <c r="AP751" s="171"/>
      <c r="AQ751" s="172"/>
      <c r="AR751" s="179"/>
      <c r="AS751" s="174"/>
      <c r="AT751" s="174"/>
      <c r="AU751" s="156"/>
      <c r="AW751" s="182"/>
      <c r="AZ751" s="177"/>
      <c r="BA751" s="178"/>
    </row>
    <row r="752" spans="3:53" ht="30" customHeight="1">
      <c r="C752" s="160"/>
      <c r="D752" s="161"/>
      <c r="E752" s="148"/>
      <c r="F752" s="148"/>
      <c r="G752" s="148"/>
      <c r="H752" s="148"/>
      <c r="I752" s="148"/>
      <c r="J752" s="148"/>
      <c r="K752" s="149"/>
      <c r="L752" s="150"/>
      <c r="M752" s="150"/>
      <c r="N752" s="150"/>
      <c r="O752" s="150"/>
      <c r="P752" s="150"/>
      <c r="Q752" s="150"/>
      <c r="R752" s="150"/>
      <c r="S752" s="150"/>
      <c r="T752" s="150"/>
      <c r="U752" s="150"/>
      <c r="V752" s="150"/>
      <c r="W752" s="150"/>
      <c r="X752" s="150"/>
      <c r="Y752" s="247"/>
      <c r="Z752" s="247"/>
      <c r="AA752" s="247"/>
      <c r="AB752" s="247"/>
      <c r="AC752" s="196"/>
      <c r="AD752" s="197"/>
      <c r="AE752" s="198"/>
      <c r="AF752" s="151"/>
      <c r="AH752" s="143" t="str">
        <f t="shared" si="45"/>
        <v xml:space="preserve"> </v>
      </c>
      <c r="AI752" s="143" t="str">
        <f t="shared" si="46"/>
        <v xml:space="preserve">  </v>
      </c>
      <c r="AJ752" s="141" t="str">
        <f t="shared" si="47"/>
        <v/>
      </c>
      <c r="AK752" s="142"/>
      <c r="AL752" s="142"/>
      <c r="AM752" s="142"/>
      <c r="AN752" s="142"/>
      <c r="AO752" s="154"/>
      <c r="AP752" s="171"/>
      <c r="AQ752" s="172"/>
      <c r="AR752" s="179"/>
      <c r="AS752" s="174"/>
      <c r="AT752" s="174"/>
      <c r="AU752" s="156"/>
      <c r="AW752" s="182"/>
      <c r="AZ752" s="177"/>
      <c r="BA752" s="178"/>
    </row>
    <row r="753" spans="3:53" ht="30" customHeight="1">
      <c r="C753" s="160"/>
      <c r="D753" s="161"/>
      <c r="E753" s="148"/>
      <c r="F753" s="148"/>
      <c r="G753" s="148"/>
      <c r="H753" s="148"/>
      <c r="I753" s="148"/>
      <c r="J753" s="148"/>
      <c r="K753" s="149"/>
      <c r="L753" s="150"/>
      <c r="M753" s="150"/>
      <c r="N753" s="150"/>
      <c r="O753" s="150"/>
      <c r="P753" s="150"/>
      <c r="Q753" s="150"/>
      <c r="R753" s="150"/>
      <c r="S753" s="150"/>
      <c r="T753" s="150"/>
      <c r="U753" s="150"/>
      <c r="V753" s="150"/>
      <c r="W753" s="150"/>
      <c r="X753" s="150"/>
      <c r="Y753" s="247"/>
      <c r="Z753" s="247"/>
      <c r="AA753" s="247"/>
      <c r="AB753" s="247"/>
      <c r="AC753" s="196"/>
      <c r="AD753" s="197"/>
      <c r="AE753" s="198"/>
      <c r="AF753" s="151"/>
      <c r="AH753" s="143" t="str">
        <f t="shared" si="45"/>
        <v xml:space="preserve"> </v>
      </c>
      <c r="AI753" s="143" t="str">
        <f t="shared" si="46"/>
        <v xml:space="preserve">  </v>
      </c>
      <c r="AJ753" s="141" t="str">
        <f t="shared" si="47"/>
        <v/>
      </c>
      <c r="AK753" s="142"/>
      <c r="AL753" s="142"/>
      <c r="AM753" s="142"/>
      <c r="AN753" s="142"/>
      <c r="AO753" s="154"/>
      <c r="AP753" s="171"/>
      <c r="AQ753" s="172"/>
      <c r="AR753" s="174"/>
      <c r="AS753" s="174"/>
      <c r="AT753" s="174"/>
      <c r="AU753" s="156"/>
      <c r="AW753" s="182"/>
      <c r="AZ753" s="177"/>
      <c r="BA753" s="178"/>
    </row>
    <row r="754" spans="3:53" ht="30" customHeight="1">
      <c r="C754" s="160"/>
      <c r="D754" s="161"/>
      <c r="E754" s="162"/>
      <c r="F754" s="162"/>
      <c r="G754" s="162"/>
      <c r="H754" s="162"/>
      <c r="I754" s="162"/>
      <c r="J754" s="162"/>
      <c r="K754" s="163"/>
      <c r="L754" s="164"/>
      <c r="M754" s="164"/>
      <c r="N754" s="164"/>
      <c r="O754" s="150"/>
      <c r="P754" s="164"/>
      <c r="Q754" s="164"/>
      <c r="R754" s="164"/>
      <c r="S754" s="164"/>
      <c r="T754" s="164"/>
      <c r="U754" s="164"/>
      <c r="V754" s="164"/>
      <c r="W754" s="164"/>
      <c r="X754" s="164"/>
      <c r="Y754" s="247"/>
      <c r="Z754" s="247"/>
      <c r="AA754" s="247"/>
      <c r="AB754" s="247"/>
      <c r="AC754" s="196"/>
      <c r="AD754" s="197"/>
      <c r="AE754" s="198"/>
      <c r="AF754" s="151"/>
      <c r="AH754" s="143" t="str">
        <f t="shared" si="45"/>
        <v xml:space="preserve"> </v>
      </c>
      <c r="AI754" s="143" t="str">
        <f t="shared" si="46"/>
        <v xml:space="preserve">  </v>
      </c>
      <c r="AJ754" s="141" t="str">
        <f t="shared" si="47"/>
        <v/>
      </c>
      <c r="AK754" s="142"/>
      <c r="AL754" s="142"/>
      <c r="AM754" s="142"/>
      <c r="AN754" s="142"/>
      <c r="AO754" s="154"/>
      <c r="AP754" s="171"/>
      <c r="AQ754" s="172"/>
      <c r="AR754" s="179"/>
      <c r="AS754" s="174"/>
      <c r="AT754" s="174"/>
      <c r="AU754" s="156"/>
      <c r="AW754" s="182"/>
      <c r="AZ754" s="177"/>
      <c r="BA754" s="178"/>
    </row>
    <row r="755" spans="3:53" ht="30" customHeight="1">
      <c r="C755" s="160"/>
      <c r="D755" s="161"/>
      <c r="E755" s="148"/>
      <c r="F755" s="148"/>
      <c r="G755" s="148"/>
      <c r="H755" s="148"/>
      <c r="I755" s="148"/>
      <c r="J755" s="148"/>
      <c r="K755" s="149"/>
      <c r="L755" s="150"/>
      <c r="M755" s="150"/>
      <c r="N755" s="150"/>
      <c r="O755" s="150"/>
      <c r="P755" s="150"/>
      <c r="Q755" s="150"/>
      <c r="R755" s="150"/>
      <c r="S755" s="150"/>
      <c r="T755" s="150"/>
      <c r="U755" s="150"/>
      <c r="V755" s="150"/>
      <c r="W755" s="150"/>
      <c r="X755" s="150"/>
      <c r="Y755" s="247"/>
      <c r="Z755" s="247"/>
      <c r="AA755" s="247"/>
      <c r="AB755" s="247"/>
      <c r="AC755" s="196"/>
      <c r="AD755" s="197"/>
      <c r="AE755" s="198"/>
      <c r="AF755" s="151"/>
      <c r="AH755" s="143" t="str">
        <f t="shared" si="45"/>
        <v xml:space="preserve"> </v>
      </c>
      <c r="AI755" s="143" t="str">
        <f t="shared" si="46"/>
        <v xml:space="preserve">  </v>
      </c>
      <c r="AJ755" s="141" t="str">
        <f t="shared" si="47"/>
        <v/>
      </c>
      <c r="AK755" s="142"/>
      <c r="AL755" s="142"/>
      <c r="AM755" s="142"/>
      <c r="AN755" s="142"/>
      <c r="AO755" s="154"/>
      <c r="AP755" s="171"/>
      <c r="AQ755" s="172"/>
      <c r="AR755" s="179"/>
      <c r="AS755" s="174"/>
      <c r="AT755" s="174"/>
      <c r="AU755" s="156"/>
      <c r="AW755" s="182"/>
      <c r="AZ755" s="177"/>
      <c r="BA755" s="178"/>
    </row>
    <row r="756" spans="3:53" ht="30" customHeight="1" thickBot="1">
      <c r="C756" s="160"/>
      <c r="D756" s="161"/>
      <c r="E756" s="148"/>
      <c r="F756" s="148"/>
      <c r="G756" s="148"/>
      <c r="H756" s="148"/>
      <c r="I756" s="148"/>
      <c r="J756" s="148"/>
      <c r="K756" s="149"/>
      <c r="L756" s="150"/>
      <c r="M756" s="150"/>
      <c r="N756" s="150"/>
      <c r="O756" s="150"/>
      <c r="P756" s="150"/>
      <c r="Q756" s="150"/>
      <c r="R756" s="150"/>
      <c r="S756" s="150"/>
      <c r="T756" s="150"/>
      <c r="U756" s="150"/>
      <c r="V756" s="150"/>
      <c r="W756" s="150"/>
      <c r="X756" s="150"/>
      <c r="Y756" s="247"/>
      <c r="Z756" s="247"/>
      <c r="AA756" s="247"/>
      <c r="AB756" s="247"/>
      <c r="AC756" s="196"/>
      <c r="AD756" s="197"/>
      <c r="AE756" s="198"/>
      <c r="AF756" s="151"/>
      <c r="AH756" s="143" t="str">
        <f t="shared" si="45"/>
        <v xml:space="preserve"> </v>
      </c>
      <c r="AI756" s="143" t="str">
        <f t="shared" si="46"/>
        <v xml:space="preserve">  </v>
      </c>
      <c r="AJ756" s="141" t="str">
        <f t="shared" si="47"/>
        <v/>
      </c>
      <c r="AK756" s="183"/>
      <c r="AL756" s="183"/>
      <c r="AM756" s="183"/>
      <c r="AN756" s="183"/>
      <c r="AO756" s="184"/>
      <c r="AP756" s="171"/>
      <c r="AQ756" s="172"/>
      <c r="AR756" s="179"/>
      <c r="AS756" s="174"/>
      <c r="AT756" s="174"/>
      <c r="AU756" s="185"/>
      <c r="AW756" s="186"/>
      <c r="AX756" s="187"/>
      <c r="AY756" s="187"/>
      <c r="AZ756" s="188"/>
      <c r="BA756" s="189"/>
    </row>
    <row r="757" spans="3:53" ht="30" customHeight="1" thickBot="1">
      <c r="C757" s="146"/>
      <c r="D757" s="147"/>
      <c r="E757" s="148"/>
      <c r="F757" s="148"/>
      <c r="G757" s="148"/>
      <c r="H757" s="148"/>
      <c r="I757" s="148"/>
      <c r="J757" s="148"/>
      <c r="K757" s="149"/>
      <c r="L757" s="150"/>
      <c r="M757" s="150"/>
      <c r="N757" s="150"/>
      <c r="O757" s="150"/>
      <c r="P757" s="150"/>
      <c r="Q757" s="150"/>
      <c r="R757" s="150"/>
      <c r="S757" s="150"/>
      <c r="T757" s="150"/>
      <c r="U757" s="150"/>
      <c r="V757" s="150"/>
      <c r="W757" s="150"/>
      <c r="X757" s="150"/>
      <c r="Y757" s="247"/>
      <c r="Z757" s="247"/>
      <c r="AA757" s="247"/>
      <c r="AB757" s="247"/>
      <c r="AC757" s="196"/>
      <c r="AD757" s="197"/>
      <c r="AE757" s="198"/>
      <c r="AF757" s="151"/>
      <c r="AH757" s="143" t="str">
        <f t="shared" si="45"/>
        <v xml:space="preserve"> </v>
      </c>
      <c r="AI757" s="143" t="str">
        <f t="shared" si="46"/>
        <v xml:space="preserve">  </v>
      </c>
      <c r="AJ757" s="141" t="str">
        <f t="shared" si="47"/>
        <v/>
      </c>
      <c r="AK757" s="153"/>
      <c r="AL757" s="153"/>
      <c r="AM757" s="153"/>
      <c r="AN757" s="153"/>
      <c r="AO757" s="154"/>
      <c r="AP757" s="143"/>
      <c r="AQ757" s="143"/>
      <c r="AR757" s="143"/>
      <c r="AS757" s="155"/>
      <c r="AT757" s="155"/>
      <c r="AU757" s="156"/>
      <c r="AW757" s="157"/>
      <c r="AX757" s="158"/>
      <c r="AY757" s="158"/>
      <c r="AZ757" s="158"/>
      <c r="BA757" s="159"/>
    </row>
    <row r="758" spans="3:53" ht="30" customHeight="1">
      <c r="C758" s="160"/>
      <c r="D758" s="161"/>
      <c r="E758" s="148"/>
      <c r="F758" s="148"/>
      <c r="G758" s="148"/>
      <c r="H758" s="148"/>
      <c r="I758" s="148"/>
      <c r="J758" s="148"/>
      <c r="K758" s="149"/>
      <c r="L758" s="150"/>
      <c r="M758" s="150"/>
      <c r="N758" s="150"/>
      <c r="O758" s="150"/>
      <c r="P758" s="150"/>
      <c r="Q758" s="150"/>
      <c r="R758" s="150"/>
      <c r="S758" s="150"/>
      <c r="T758" s="150"/>
      <c r="U758" s="150"/>
      <c r="V758" s="150"/>
      <c r="W758" s="150"/>
      <c r="X758" s="150"/>
      <c r="Y758" s="247"/>
      <c r="Z758" s="247"/>
      <c r="AA758" s="247"/>
      <c r="AB758" s="247"/>
      <c r="AC758" s="196"/>
      <c r="AD758" s="197"/>
      <c r="AE758" s="198"/>
      <c r="AF758" s="151"/>
      <c r="AH758" s="143" t="str">
        <f t="shared" si="45"/>
        <v xml:space="preserve"> </v>
      </c>
      <c r="AI758" s="143" t="str">
        <f t="shared" si="46"/>
        <v xml:space="preserve">  </v>
      </c>
      <c r="AJ758" s="141" t="str">
        <f t="shared" si="47"/>
        <v/>
      </c>
      <c r="AK758" s="142"/>
      <c r="AL758" s="142"/>
      <c r="AM758" s="142"/>
      <c r="AN758" s="142"/>
      <c r="AO758" s="154"/>
      <c r="AP758" s="165"/>
      <c r="AQ758" s="165"/>
      <c r="AR758" s="166"/>
      <c r="AS758" s="140"/>
      <c r="AT758" s="167"/>
      <c r="AU758" s="168"/>
      <c r="AW758" s="169"/>
      <c r="AX758" s="170"/>
      <c r="AY758" s="158"/>
      <c r="AZ758" s="158"/>
      <c r="BA758" s="159"/>
    </row>
    <row r="759" spans="3:53" ht="30" customHeight="1">
      <c r="C759" s="160"/>
      <c r="D759" s="161"/>
      <c r="E759" s="148"/>
      <c r="F759" s="148"/>
      <c r="G759" s="148"/>
      <c r="H759" s="148"/>
      <c r="I759" s="148"/>
      <c r="J759" s="148"/>
      <c r="K759" s="149"/>
      <c r="L759" s="150"/>
      <c r="M759" s="150"/>
      <c r="N759" s="150"/>
      <c r="O759" s="150"/>
      <c r="P759" s="150"/>
      <c r="Q759" s="150"/>
      <c r="R759" s="150"/>
      <c r="S759" s="150"/>
      <c r="T759" s="150"/>
      <c r="U759" s="150"/>
      <c r="V759" s="150"/>
      <c r="W759" s="150"/>
      <c r="X759" s="150"/>
      <c r="Y759" s="247"/>
      <c r="Z759" s="247"/>
      <c r="AA759" s="247"/>
      <c r="AB759" s="247"/>
      <c r="AC759" s="196"/>
      <c r="AD759" s="197"/>
      <c r="AE759" s="198"/>
      <c r="AF759" s="151"/>
      <c r="AH759" s="143" t="str">
        <f t="shared" si="45"/>
        <v xml:space="preserve"> </v>
      </c>
      <c r="AI759" s="143" t="str">
        <f t="shared" si="46"/>
        <v xml:space="preserve">  </v>
      </c>
      <c r="AJ759" s="141" t="str">
        <f t="shared" si="47"/>
        <v/>
      </c>
      <c r="AK759" s="142"/>
      <c r="AL759" s="142"/>
      <c r="AM759" s="142"/>
      <c r="AN759" s="142"/>
      <c r="AO759" s="154"/>
      <c r="AP759" s="171"/>
      <c r="AQ759" s="172"/>
      <c r="AR759" s="172"/>
      <c r="AS759" s="173"/>
      <c r="AT759" s="174"/>
      <c r="AU759" s="174"/>
      <c r="AW759" s="175"/>
      <c r="AX759" s="176"/>
      <c r="AZ759" s="177"/>
      <c r="BA759" s="178"/>
    </row>
    <row r="760" spans="3:53" ht="30" customHeight="1">
      <c r="C760" s="160"/>
      <c r="D760" s="161"/>
      <c r="E760" s="148"/>
      <c r="F760" s="148"/>
      <c r="G760" s="148"/>
      <c r="H760" s="148"/>
      <c r="I760" s="148"/>
      <c r="J760" s="148"/>
      <c r="K760" s="149"/>
      <c r="L760" s="150"/>
      <c r="M760" s="150"/>
      <c r="N760" s="150"/>
      <c r="O760" s="150"/>
      <c r="P760" s="150"/>
      <c r="Q760" s="150"/>
      <c r="R760" s="150"/>
      <c r="S760" s="150"/>
      <c r="T760" s="150"/>
      <c r="U760" s="150"/>
      <c r="V760" s="150"/>
      <c r="W760" s="150"/>
      <c r="X760" s="150"/>
      <c r="Y760" s="247"/>
      <c r="Z760" s="247"/>
      <c r="AA760" s="247"/>
      <c r="AB760" s="247"/>
      <c r="AC760" s="196"/>
      <c r="AD760" s="197"/>
      <c r="AE760" s="198"/>
      <c r="AF760" s="151"/>
      <c r="AH760" s="143" t="str">
        <f t="shared" si="45"/>
        <v xml:space="preserve"> </v>
      </c>
      <c r="AI760" s="143" t="str">
        <f t="shared" si="46"/>
        <v xml:space="preserve">  </v>
      </c>
      <c r="AJ760" s="141" t="str">
        <f t="shared" si="47"/>
        <v/>
      </c>
      <c r="AK760" s="142"/>
      <c r="AL760" s="142"/>
      <c r="AM760" s="142"/>
      <c r="AN760" s="142"/>
      <c r="AO760" s="154"/>
      <c r="AP760" s="171"/>
      <c r="AQ760" s="172"/>
      <c r="AR760" s="179"/>
      <c r="AS760" s="174"/>
      <c r="AT760" s="174"/>
      <c r="AU760" s="156"/>
      <c r="AW760" s="175"/>
      <c r="AX760" s="180"/>
      <c r="AZ760" s="177"/>
      <c r="BA760" s="178"/>
    </row>
    <row r="761" spans="3:53" ht="30" customHeight="1">
      <c r="C761" s="160"/>
      <c r="D761" s="161"/>
      <c r="E761" s="148"/>
      <c r="F761" s="148"/>
      <c r="G761" s="148"/>
      <c r="H761" s="148"/>
      <c r="I761" s="148"/>
      <c r="J761" s="148"/>
      <c r="K761" s="149"/>
      <c r="L761" s="150"/>
      <c r="M761" s="150"/>
      <c r="N761" s="150"/>
      <c r="O761" s="150"/>
      <c r="P761" s="150"/>
      <c r="Q761" s="150"/>
      <c r="R761" s="150"/>
      <c r="S761" s="150"/>
      <c r="T761" s="150"/>
      <c r="U761" s="150"/>
      <c r="V761" s="150"/>
      <c r="W761" s="150"/>
      <c r="X761" s="150"/>
      <c r="Y761" s="247"/>
      <c r="Z761" s="247"/>
      <c r="AA761" s="247"/>
      <c r="AB761" s="247"/>
      <c r="AC761" s="196"/>
      <c r="AD761" s="197"/>
      <c r="AE761" s="198"/>
      <c r="AF761" s="151"/>
      <c r="AH761" s="143" t="str">
        <f t="shared" si="45"/>
        <v xml:space="preserve"> </v>
      </c>
      <c r="AI761" s="143" t="str">
        <f t="shared" si="46"/>
        <v xml:space="preserve">  </v>
      </c>
      <c r="AJ761" s="141" t="str">
        <f t="shared" si="47"/>
        <v/>
      </c>
      <c r="AK761" s="142"/>
      <c r="AL761" s="142"/>
      <c r="AM761" s="142"/>
      <c r="AN761" s="142"/>
      <c r="AO761" s="154"/>
      <c r="AP761" s="171"/>
      <c r="AQ761" s="172"/>
      <c r="AR761" s="179"/>
      <c r="AS761" s="174"/>
      <c r="AT761" s="174"/>
      <c r="AU761" s="156"/>
      <c r="AW761" s="182"/>
      <c r="AZ761" s="177"/>
      <c r="BA761" s="178"/>
    </row>
    <row r="762" spans="3:53" ht="30" customHeight="1">
      <c r="C762" s="160"/>
      <c r="D762" s="161"/>
      <c r="E762" s="148"/>
      <c r="F762" s="148"/>
      <c r="G762" s="148"/>
      <c r="H762" s="148"/>
      <c r="I762" s="148"/>
      <c r="J762" s="148"/>
      <c r="K762" s="149"/>
      <c r="L762" s="150"/>
      <c r="M762" s="150"/>
      <c r="N762" s="150"/>
      <c r="O762" s="150"/>
      <c r="P762" s="150"/>
      <c r="Q762" s="150"/>
      <c r="R762" s="150"/>
      <c r="S762" s="150"/>
      <c r="T762" s="150"/>
      <c r="U762" s="150"/>
      <c r="V762" s="150"/>
      <c r="W762" s="150"/>
      <c r="X762" s="150"/>
      <c r="Y762" s="247"/>
      <c r="Z762" s="247"/>
      <c r="AA762" s="247"/>
      <c r="AB762" s="247"/>
      <c r="AC762" s="196"/>
      <c r="AD762" s="197"/>
      <c r="AE762" s="198"/>
      <c r="AF762" s="151"/>
      <c r="AH762" s="143" t="str">
        <f t="shared" si="45"/>
        <v xml:space="preserve"> </v>
      </c>
      <c r="AI762" s="143" t="str">
        <f t="shared" si="46"/>
        <v xml:space="preserve">  </v>
      </c>
      <c r="AJ762" s="141" t="str">
        <f t="shared" si="47"/>
        <v/>
      </c>
      <c r="AK762" s="142"/>
      <c r="AL762" s="142"/>
      <c r="AM762" s="142"/>
      <c r="AN762" s="142"/>
      <c r="AO762" s="154"/>
      <c r="AP762" s="171"/>
      <c r="AQ762" s="172"/>
      <c r="AR762" s="179"/>
      <c r="AS762" s="174"/>
      <c r="AT762" s="174"/>
      <c r="AU762" s="156"/>
      <c r="AW762" s="182"/>
      <c r="AZ762" s="177"/>
      <c r="BA762" s="178"/>
    </row>
    <row r="763" spans="3:53" ht="30" customHeight="1">
      <c r="C763" s="160"/>
      <c r="D763" s="161"/>
      <c r="E763" s="148"/>
      <c r="F763" s="148"/>
      <c r="G763" s="148"/>
      <c r="H763" s="148"/>
      <c r="I763" s="148"/>
      <c r="J763" s="148"/>
      <c r="K763" s="149"/>
      <c r="L763" s="150"/>
      <c r="M763" s="150"/>
      <c r="N763" s="150"/>
      <c r="O763" s="150"/>
      <c r="P763" s="150"/>
      <c r="Q763" s="150"/>
      <c r="R763" s="150"/>
      <c r="S763" s="150"/>
      <c r="T763" s="150"/>
      <c r="U763" s="150"/>
      <c r="V763" s="150"/>
      <c r="W763" s="150"/>
      <c r="X763" s="150"/>
      <c r="Y763" s="247"/>
      <c r="Z763" s="247"/>
      <c r="AA763" s="247"/>
      <c r="AB763" s="247"/>
      <c r="AC763" s="196"/>
      <c r="AD763" s="197"/>
      <c r="AE763" s="198"/>
      <c r="AF763" s="151"/>
      <c r="AH763" s="143" t="str">
        <f t="shared" si="45"/>
        <v xml:space="preserve"> </v>
      </c>
      <c r="AI763" s="143" t="str">
        <f t="shared" si="46"/>
        <v xml:space="preserve">  </v>
      </c>
      <c r="AJ763" s="141" t="str">
        <f t="shared" si="47"/>
        <v/>
      </c>
      <c r="AK763" s="142"/>
      <c r="AL763" s="142"/>
      <c r="AM763" s="142"/>
      <c r="AN763" s="142"/>
      <c r="AO763" s="154"/>
      <c r="AP763" s="171"/>
      <c r="AQ763" s="172"/>
      <c r="AR763" s="174"/>
      <c r="AS763" s="174"/>
      <c r="AT763" s="174"/>
      <c r="AU763" s="156"/>
      <c r="AW763" s="182"/>
      <c r="AZ763" s="177"/>
      <c r="BA763" s="178"/>
    </row>
    <row r="764" spans="3:53" ht="30" customHeight="1">
      <c r="C764" s="160"/>
      <c r="D764" s="161"/>
      <c r="E764" s="148"/>
      <c r="F764" s="148"/>
      <c r="G764" s="148"/>
      <c r="H764" s="148"/>
      <c r="I764" s="148"/>
      <c r="J764" s="148"/>
      <c r="K764" s="149"/>
      <c r="L764" s="150"/>
      <c r="M764" s="150"/>
      <c r="N764" s="150"/>
      <c r="O764" s="150"/>
      <c r="P764" s="150"/>
      <c r="Q764" s="150"/>
      <c r="R764" s="150"/>
      <c r="S764" s="150"/>
      <c r="T764" s="150"/>
      <c r="U764" s="150"/>
      <c r="V764" s="150"/>
      <c r="W764" s="150"/>
      <c r="X764" s="150"/>
      <c r="Y764" s="247"/>
      <c r="Z764" s="247"/>
      <c r="AA764" s="247"/>
      <c r="AB764" s="247"/>
      <c r="AC764" s="196"/>
      <c r="AD764" s="197"/>
      <c r="AE764" s="198"/>
      <c r="AF764" s="151"/>
      <c r="AH764" s="143" t="str">
        <f t="shared" si="45"/>
        <v xml:space="preserve"> </v>
      </c>
      <c r="AI764" s="143" t="str">
        <f t="shared" si="46"/>
        <v xml:space="preserve">  </v>
      </c>
      <c r="AJ764" s="141" t="str">
        <f t="shared" si="47"/>
        <v/>
      </c>
      <c r="AK764" s="142"/>
      <c r="AL764" s="142"/>
      <c r="AM764" s="142"/>
      <c r="AN764" s="142"/>
      <c r="AO764" s="154"/>
      <c r="AP764" s="171"/>
      <c r="AQ764" s="172"/>
      <c r="AR764" s="179"/>
      <c r="AS764" s="174"/>
      <c r="AT764" s="174"/>
      <c r="AU764" s="156"/>
      <c r="AW764" s="182"/>
      <c r="AZ764" s="177"/>
      <c r="BA764" s="178"/>
    </row>
    <row r="765" spans="3:53" ht="30" customHeight="1">
      <c r="C765" s="160"/>
      <c r="D765" s="161"/>
      <c r="E765" s="148"/>
      <c r="F765" s="148"/>
      <c r="G765" s="148"/>
      <c r="H765" s="148"/>
      <c r="I765" s="148"/>
      <c r="J765" s="148"/>
      <c r="K765" s="149"/>
      <c r="L765" s="150"/>
      <c r="M765" s="150"/>
      <c r="N765" s="150"/>
      <c r="O765" s="150"/>
      <c r="P765" s="150"/>
      <c r="Q765" s="150"/>
      <c r="R765" s="150"/>
      <c r="S765" s="150"/>
      <c r="T765" s="150"/>
      <c r="U765" s="150"/>
      <c r="V765" s="150"/>
      <c r="W765" s="150"/>
      <c r="X765" s="150"/>
      <c r="Y765" s="247"/>
      <c r="Z765" s="247"/>
      <c r="AA765" s="247"/>
      <c r="AB765" s="247"/>
      <c r="AC765" s="196"/>
      <c r="AD765" s="197"/>
      <c r="AE765" s="198"/>
      <c r="AF765" s="151"/>
      <c r="AH765" s="143" t="str">
        <f t="shared" si="45"/>
        <v xml:space="preserve"> </v>
      </c>
      <c r="AI765" s="143" t="str">
        <f t="shared" si="46"/>
        <v xml:space="preserve">  </v>
      </c>
      <c r="AJ765" s="141" t="str">
        <f t="shared" si="47"/>
        <v/>
      </c>
      <c r="AK765" s="142"/>
      <c r="AL765" s="142"/>
      <c r="AM765" s="142"/>
      <c r="AN765" s="142"/>
      <c r="AO765" s="154"/>
      <c r="AP765" s="171"/>
      <c r="AQ765" s="172"/>
      <c r="AR765" s="179"/>
      <c r="AS765" s="174"/>
      <c r="AT765" s="174"/>
      <c r="AU765" s="156"/>
      <c r="AW765" s="182"/>
      <c r="AZ765" s="177"/>
      <c r="BA765" s="178"/>
    </row>
    <row r="766" spans="3:53" ht="30" customHeight="1" thickBot="1">
      <c r="C766" s="160"/>
      <c r="D766" s="161"/>
      <c r="E766" s="148"/>
      <c r="F766" s="148"/>
      <c r="G766" s="148"/>
      <c r="H766" s="148"/>
      <c r="I766" s="148"/>
      <c r="J766" s="148"/>
      <c r="K766" s="149"/>
      <c r="L766" s="150"/>
      <c r="M766" s="150"/>
      <c r="N766" s="150"/>
      <c r="O766" s="150"/>
      <c r="P766" s="150"/>
      <c r="Q766" s="150"/>
      <c r="R766" s="150"/>
      <c r="S766" s="150"/>
      <c r="T766" s="150"/>
      <c r="U766" s="150"/>
      <c r="V766" s="150"/>
      <c r="W766" s="150"/>
      <c r="X766" s="150"/>
      <c r="Y766" s="247"/>
      <c r="Z766" s="247"/>
      <c r="AA766" s="247"/>
      <c r="AB766" s="247"/>
      <c r="AC766" s="196"/>
      <c r="AD766" s="197"/>
      <c r="AE766" s="198"/>
      <c r="AF766" s="151"/>
      <c r="AH766" s="143" t="str">
        <f t="shared" si="45"/>
        <v xml:space="preserve"> </v>
      </c>
      <c r="AI766" s="143" t="str">
        <f t="shared" si="46"/>
        <v xml:space="preserve">  </v>
      </c>
      <c r="AJ766" s="141" t="str">
        <f t="shared" si="47"/>
        <v/>
      </c>
      <c r="AK766" s="183"/>
      <c r="AL766" s="183"/>
      <c r="AM766" s="183"/>
      <c r="AN766" s="183"/>
      <c r="AO766" s="184"/>
      <c r="AP766" s="171"/>
      <c r="AQ766" s="172"/>
      <c r="AR766" s="179"/>
      <c r="AS766" s="174"/>
      <c r="AT766" s="174"/>
      <c r="AU766" s="185"/>
      <c r="AW766" s="186"/>
      <c r="AX766" s="187"/>
      <c r="AY766" s="187"/>
      <c r="AZ766" s="188"/>
      <c r="BA766" s="189"/>
    </row>
    <row r="767" spans="3:53" ht="30" customHeight="1" thickBot="1">
      <c r="C767" s="146"/>
      <c r="D767" s="147"/>
      <c r="E767" s="148"/>
      <c r="F767" s="148"/>
      <c r="G767" s="148"/>
      <c r="H767" s="148"/>
      <c r="I767" s="148"/>
      <c r="J767" s="148"/>
      <c r="K767" s="149"/>
      <c r="L767" s="150"/>
      <c r="M767" s="150"/>
      <c r="N767" s="150"/>
      <c r="O767" s="150"/>
      <c r="P767" s="150"/>
      <c r="Q767" s="150"/>
      <c r="R767" s="150"/>
      <c r="S767" s="150"/>
      <c r="T767" s="150"/>
      <c r="U767" s="150"/>
      <c r="V767" s="150"/>
      <c r="W767" s="150"/>
      <c r="X767" s="150"/>
      <c r="Y767" s="247"/>
      <c r="Z767" s="247"/>
      <c r="AA767" s="247"/>
      <c r="AB767" s="247"/>
      <c r="AC767" s="196"/>
      <c r="AD767" s="197"/>
      <c r="AE767" s="198"/>
      <c r="AF767" s="151"/>
      <c r="AH767" s="143" t="str">
        <f t="shared" si="45"/>
        <v xml:space="preserve"> </v>
      </c>
      <c r="AI767" s="143" t="str">
        <f t="shared" si="46"/>
        <v xml:space="preserve">  </v>
      </c>
      <c r="AJ767" s="141" t="str">
        <f t="shared" si="47"/>
        <v/>
      </c>
      <c r="AK767" s="153"/>
      <c r="AL767" s="153"/>
      <c r="AM767" s="153"/>
      <c r="AN767" s="153"/>
      <c r="AO767" s="154"/>
      <c r="AP767" s="143"/>
      <c r="AQ767" s="143"/>
      <c r="AR767" s="143"/>
      <c r="AS767" s="155"/>
      <c r="AT767" s="155"/>
      <c r="AU767" s="156"/>
      <c r="AW767" s="157"/>
      <c r="AX767" s="158"/>
      <c r="AY767" s="158"/>
      <c r="AZ767" s="158"/>
      <c r="BA767" s="159"/>
    </row>
    <row r="768" spans="3:53" ht="30" customHeight="1">
      <c r="C768" s="160"/>
      <c r="D768" s="161"/>
      <c r="E768" s="148"/>
      <c r="F768" s="148"/>
      <c r="G768" s="148"/>
      <c r="H768" s="148"/>
      <c r="I768" s="148"/>
      <c r="J768" s="148"/>
      <c r="K768" s="149"/>
      <c r="L768" s="150"/>
      <c r="M768" s="150"/>
      <c r="N768" s="150"/>
      <c r="O768" s="150"/>
      <c r="P768" s="150"/>
      <c r="Q768" s="150"/>
      <c r="R768" s="150"/>
      <c r="S768" s="150"/>
      <c r="T768" s="150"/>
      <c r="U768" s="150"/>
      <c r="V768" s="150"/>
      <c r="W768" s="150"/>
      <c r="X768" s="150"/>
      <c r="Y768" s="247"/>
      <c r="Z768" s="247"/>
      <c r="AA768" s="247"/>
      <c r="AB768" s="247"/>
      <c r="AC768" s="196"/>
      <c r="AD768" s="197"/>
      <c r="AE768" s="198"/>
      <c r="AF768" s="151"/>
      <c r="AH768" s="143" t="str">
        <f t="shared" si="45"/>
        <v xml:space="preserve"> </v>
      </c>
      <c r="AI768" s="143" t="str">
        <f t="shared" si="46"/>
        <v xml:space="preserve">  </v>
      </c>
      <c r="AJ768" s="141" t="str">
        <f t="shared" si="47"/>
        <v/>
      </c>
      <c r="AK768" s="142"/>
      <c r="AL768" s="142"/>
      <c r="AM768" s="142"/>
      <c r="AN768" s="142"/>
      <c r="AO768" s="154"/>
      <c r="AP768" s="165"/>
      <c r="AQ768" s="165"/>
      <c r="AR768" s="166"/>
      <c r="AS768" s="140"/>
      <c r="AT768" s="167"/>
      <c r="AU768" s="168"/>
      <c r="AW768" s="169"/>
      <c r="AX768" s="170"/>
      <c r="AY768" s="158"/>
      <c r="AZ768" s="158"/>
      <c r="BA768" s="159"/>
    </row>
    <row r="769" spans="3:53" ht="30" customHeight="1">
      <c r="C769" s="160"/>
      <c r="D769" s="161"/>
      <c r="E769" s="148"/>
      <c r="F769" s="148"/>
      <c r="G769" s="148"/>
      <c r="H769" s="148"/>
      <c r="I769" s="148"/>
      <c r="J769" s="148"/>
      <c r="K769" s="149"/>
      <c r="L769" s="150"/>
      <c r="M769" s="150"/>
      <c r="N769" s="150"/>
      <c r="O769" s="150"/>
      <c r="P769" s="150"/>
      <c r="Q769" s="150"/>
      <c r="R769" s="150"/>
      <c r="S769" s="150"/>
      <c r="T769" s="150"/>
      <c r="U769" s="150"/>
      <c r="V769" s="150"/>
      <c r="W769" s="150"/>
      <c r="X769" s="150"/>
      <c r="Y769" s="247"/>
      <c r="Z769" s="247"/>
      <c r="AA769" s="247"/>
      <c r="AB769" s="247"/>
      <c r="AC769" s="196"/>
      <c r="AD769" s="197"/>
      <c r="AE769" s="198"/>
      <c r="AF769" s="151"/>
      <c r="AH769" s="143" t="str">
        <f t="shared" si="45"/>
        <v xml:space="preserve"> </v>
      </c>
      <c r="AI769" s="143" t="str">
        <f t="shared" si="46"/>
        <v xml:space="preserve">  </v>
      </c>
      <c r="AJ769" s="141" t="str">
        <f t="shared" si="47"/>
        <v/>
      </c>
      <c r="AK769" s="142"/>
      <c r="AL769" s="142"/>
      <c r="AM769" s="142"/>
      <c r="AN769" s="142"/>
      <c r="AO769" s="154"/>
      <c r="AP769" s="171"/>
      <c r="AQ769" s="172"/>
      <c r="AR769" s="172"/>
      <c r="AS769" s="173"/>
      <c r="AT769" s="174"/>
      <c r="AU769" s="174"/>
      <c r="AW769" s="175"/>
      <c r="AX769" s="176"/>
      <c r="AZ769" s="177"/>
      <c r="BA769" s="178"/>
    </row>
    <row r="770" spans="3:53" ht="30" customHeight="1">
      <c r="C770" s="160"/>
      <c r="D770" s="161"/>
      <c r="E770" s="148"/>
      <c r="F770" s="148"/>
      <c r="G770" s="148"/>
      <c r="H770" s="148"/>
      <c r="I770" s="148"/>
      <c r="J770" s="148"/>
      <c r="K770" s="149"/>
      <c r="L770" s="150"/>
      <c r="M770" s="150"/>
      <c r="N770" s="150"/>
      <c r="O770" s="150"/>
      <c r="P770" s="150"/>
      <c r="Q770" s="150"/>
      <c r="R770" s="150"/>
      <c r="S770" s="150"/>
      <c r="T770" s="150"/>
      <c r="U770" s="150"/>
      <c r="V770" s="150"/>
      <c r="W770" s="150"/>
      <c r="X770" s="150"/>
      <c r="Y770" s="247"/>
      <c r="Z770" s="247"/>
      <c r="AA770" s="247"/>
      <c r="AB770" s="247"/>
      <c r="AC770" s="196"/>
      <c r="AD770" s="197"/>
      <c r="AE770" s="198"/>
      <c r="AF770" s="151"/>
      <c r="AH770" s="143" t="str">
        <f t="shared" si="45"/>
        <v xml:space="preserve"> </v>
      </c>
      <c r="AI770" s="143" t="str">
        <f t="shared" si="46"/>
        <v xml:space="preserve">  </v>
      </c>
      <c r="AJ770" s="141" t="str">
        <f t="shared" si="47"/>
        <v/>
      </c>
      <c r="AK770" s="142"/>
      <c r="AL770" s="142"/>
      <c r="AM770" s="142"/>
      <c r="AN770" s="142"/>
      <c r="AO770" s="154"/>
      <c r="AP770" s="171"/>
      <c r="AQ770" s="172"/>
      <c r="AR770" s="179"/>
      <c r="AS770" s="174"/>
      <c r="AT770" s="174"/>
      <c r="AU770" s="156"/>
      <c r="AW770" s="175"/>
      <c r="AX770" s="180"/>
      <c r="AZ770" s="177"/>
      <c r="BA770" s="178"/>
    </row>
    <row r="771" spans="3:53" ht="30" customHeight="1">
      <c r="C771" s="160"/>
      <c r="D771" s="161"/>
      <c r="E771" s="148"/>
      <c r="F771" s="148"/>
      <c r="G771" s="148"/>
      <c r="H771" s="148"/>
      <c r="I771" s="148"/>
      <c r="J771" s="148"/>
      <c r="K771" s="149"/>
      <c r="L771" s="150"/>
      <c r="M771" s="150"/>
      <c r="N771" s="150"/>
      <c r="O771" s="150"/>
      <c r="P771" s="150"/>
      <c r="Q771" s="150"/>
      <c r="R771" s="150"/>
      <c r="S771" s="150"/>
      <c r="T771" s="150"/>
      <c r="U771" s="150"/>
      <c r="V771" s="150"/>
      <c r="W771" s="150"/>
      <c r="X771" s="150"/>
      <c r="Y771" s="247"/>
      <c r="Z771" s="247"/>
      <c r="AA771" s="247"/>
      <c r="AB771" s="247"/>
      <c r="AC771" s="196"/>
      <c r="AD771" s="197"/>
      <c r="AE771" s="198"/>
      <c r="AF771" s="151"/>
      <c r="AH771" s="143" t="str">
        <f t="shared" si="45"/>
        <v xml:space="preserve"> </v>
      </c>
      <c r="AI771" s="143" t="str">
        <f t="shared" si="46"/>
        <v xml:space="preserve">  </v>
      </c>
      <c r="AJ771" s="141" t="str">
        <f t="shared" si="47"/>
        <v/>
      </c>
      <c r="AK771" s="142"/>
      <c r="AL771" s="142"/>
      <c r="AM771" s="142"/>
      <c r="AN771" s="142"/>
      <c r="AO771" s="154"/>
      <c r="AP771" s="171"/>
      <c r="AQ771" s="172"/>
      <c r="AR771" s="179"/>
      <c r="AS771" s="174"/>
      <c r="AT771" s="174"/>
      <c r="AU771" s="156"/>
      <c r="AW771" s="182"/>
      <c r="AZ771" s="177"/>
      <c r="BA771" s="178"/>
    </row>
    <row r="772" spans="3:53" ht="30" customHeight="1">
      <c r="C772" s="160"/>
      <c r="D772" s="161"/>
      <c r="E772" s="148"/>
      <c r="F772" s="148"/>
      <c r="G772" s="148"/>
      <c r="H772" s="148"/>
      <c r="I772" s="148"/>
      <c r="J772" s="148"/>
      <c r="K772" s="149"/>
      <c r="L772" s="150"/>
      <c r="M772" s="150"/>
      <c r="N772" s="150"/>
      <c r="O772" s="150"/>
      <c r="P772" s="150"/>
      <c r="Q772" s="150"/>
      <c r="R772" s="150"/>
      <c r="S772" s="150"/>
      <c r="T772" s="150"/>
      <c r="U772" s="150"/>
      <c r="V772" s="150"/>
      <c r="W772" s="150"/>
      <c r="X772" s="150"/>
      <c r="Y772" s="247"/>
      <c r="Z772" s="247"/>
      <c r="AA772" s="247"/>
      <c r="AB772" s="247"/>
      <c r="AC772" s="196"/>
      <c r="AD772" s="197"/>
      <c r="AE772" s="198"/>
      <c r="AF772" s="151"/>
      <c r="AH772" s="143" t="str">
        <f t="shared" si="45"/>
        <v xml:space="preserve"> </v>
      </c>
      <c r="AI772" s="143" t="str">
        <f t="shared" si="46"/>
        <v xml:space="preserve">  </v>
      </c>
      <c r="AJ772" s="141" t="str">
        <f t="shared" si="47"/>
        <v/>
      </c>
      <c r="AK772" s="142"/>
      <c r="AL772" s="142"/>
      <c r="AM772" s="142"/>
      <c r="AN772" s="142"/>
      <c r="AO772" s="154"/>
      <c r="AP772" s="171"/>
      <c r="AQ772" s="172"/>
      <c r="AR772" s="179"/>
      <c r="AS772" s="174"/>
      <c r="AT772" s="174"/>
      <c r="AU772" s="156"/>
      <c r="AW772" s="182"/>
      <c r="AZ772" s="177"/>
      <c r="BA772" s="178"/>
    </row>
    <row r="773" spans="3:53" ht="30" customHeight="1">
      <c r="C773" s="160"/>
      <c r="D773" s="161"/>
      <c r="E773" s="148"/>
      <c r="F773" s="148"/>
      <c r="G773" s="148"/>
      <c r="H773" s="148"/>
      <c r="I773" s="148"/>
      <c r="J773" s="148"/>
      <c r="K773" s="149"/>
      <c r="L773" s="150"/>
      <c r="M773" s="150"/>
      <c r="N773" s="150"/>
      <c r="O773" s="150"/>
      <c r="P773" s="150"/>
      <c r="Q773" s="150"/>
      <c r="R773" s="150"/>
      <c r="S773" s="150"/>
      <c r="T773" s="150"/>
      <c r="U773" s="150"/>
      <c r="V773" s="150"/>
      <c r="W773" s="150"/>
      <c r="X773" s="150"/>
      <c r="Y773" s="247"/>
      <c r="Z773" s="247"/>
      <c r="AA773" s="247"/>
      <c r="AB773" s="247"/>
      <c r="AC773" s="196"/>
      <c r="AD773" s="197"/>
      <c r="AE773" s="198"/>
      <c r="AF773" s="151"/>
      <c r="AH773" s="143" t="str">
        <f t="shared" si="45"/>
        <v xml:space="preserve"> </v>
      </c>
      <c r="AI773" s="143" t="str">
        <f t="shared" si="46"/>
        <v xml:space="preserve">  </v>
      </c>
      <c r="AJ773" s="141" t="str">
        <f t="shared" si="47"/>
        <v/>
      </c>
      <c r="AK773" s="142"/>
      <c r="AL773" s="142"/>
      <c r="AM773" s="142"/>
      <c r="AN773" s="142"/>
      <c r="AO773" s="154"/>
      <c r="AP773" s="171"/>
      <c r="AQ773" s="172"/>
      <c r="AR773" s="174"/>
      <c r="AS773" s="174"/>
      <c r="AT773" s="174"/>
      <c r="AU773" s="156"/>
      <c r="AW773" s="182"/>
      <c r="AZ773" s="177"/>
      <c r="BA773" s="178"/>
    </row>
    <row r="774" spans="3:53" ht="30" customHeight="1">
      <c r="C774" s="160"/>
      <c r="D774" s="161"/>
      <c r="E774" s="148"/>
      <c r="F774" s="148"/>
      <c r="G774" s="148"/>
      <c r="H774" s="148"/>
      <c r="I774" s="148"/>
      <c r="J774" s="148"/>
      <c r="K774" s="149"/>
      <c r="L774" s="150"/>
      <c r="M774" s="150"/>
      <c r="N774" s="150"/>
      <c r="O774" s="150"/>
      <c r="P774" s="150"/>
      <c r="Q774" s="150"/>
      <c r="R774" s="150"/>
      <c r="S774" s="150"/>
      <c r="T774" s="150"/>
      <c r="U774" s="150"/>
      <c r="V774" s="150"/>
      <c r="W774" s="150"/>
      <c r="X774" s="150"/>
      <c r="Y774" s="247"/>
      <c r="Z774" s="247"/>
      <c r="AA774" s="247"/>
      <c r="AB774" s="247"/>
      <c r="AC774" s="196"/>
      <c r="AD774" s="197"/>
      <c r="AE774" s="198"/>
      <c r="AF774" s="151"/>
      <c r="AH774" s="143" t="str">
        <f t="shared" si="45"/>
        <v xml:space="preserve"> </v>
      </c>
      <c r="AI774" s="143" t="str">
        <f t="shared" si="46"/>
        <v xml:space="preserve">  </v>
      </c>
      <c r="AJ774" s="141" t="str">
        <f t="shared" si="47"/>
        <v/>
      </c>
      <c r="AK774" s="142"/>
      <c r="AL774" s="142"/>
      <c r="AM774" s="142"/>
      <c r="AN774" s="142"/>
      <c r="AO774" s="154"/>
      <c r="AP774" s="171"/>
      <c r="AQ774" s="172"/>
      <c r="AR774" s="179"/>
      <c r="AS774" s="174"/>
      <c r="AT774" s="174"/>
      <c r="AU774" s="156"/>
      <c r="AW774" s="182"/>
      <c r="AZ774" s="177"/>
      <c r="BA774" s="178"/>
    </row>
    <row r="775" spans="3:53" ht="30" customHeight="1">
      <c r="C775" s="160"/>
      <c r="D775" s="161"/>
      <c r="E775" s="148"/>
      <c r="F775" s="148"/>
      <c r="G775" s="148"/>
      <c r="H775" s="148"/>
      <c r="I775" s="148"/>
      <c r="J775" s="148"/>
      <c r="K775" s="149"/>
      <c r="L775" s="150"/>
      <c r="M775" s="150"/>
      <c r="N775" s="150"/>
      <c r="O775" s="150"/>
      <c r="P775" s="150"/>
      <c r="Q775" s="150"/>
      <c r="R775" s="150"/>
      <c r="S775" s="150"/>
      <c r="T775" s="150"/>
      <c r="U775" s="150"/>
      <c r="V775" s="150"/>
      <c r="W775" s="150"/>
      <c r="X775" s="150"/>
      <c r="Y775" s="247"/>
      <c r="Z775" s="247"/>
      <c r="AA775" s="247"/>
      <c r="AB775" s="247"/>
      <c r="AC775" s="196"/>
      <c r="AD775" s="197"/>
      <c r="AE775" s="198"/>
      <c r="AF775" s="151"/>
      <c r="AH775" s="143" t="str">
        <f t="shared" si="45"/>
        <v xml:space="preserve"> </v>
      </c>
      <c r="AI775" s="143" t="str">
        <f t="shared" si="46"/>
        <v xml:space="preserve">  </v>
      </c>
      <c r="AJ775" s="141" t="str">
        <f t="shared" si="47"/>
        <v/>
      </c>
      <c r="AK775" s="142"/>
      <c r="AL775" s="142"/>
      <c r="AM775" s="142"/>
      <c r="AN775" s="142"/>
      <c r="AO775" s="154"/>
      <c r="AP775" s="171"/>
      <c r="AQ775" s="172"/>
      <c r="AR775" s="179"/>
      <c r="AS775" s="174"/>
      <c r="AT775" s="174"/>
      <c r="AU775" s="156"/>
      <c r="AW775" s="182"/>
      <c r="AZ775" s="177"/>
      <c r="BA775" s="178"/>
    </row>
    <row r="776" spans="3:53" ht="30" customHeight="1" thickBot="1">
      <c r="C776" s="160"/>
      <c r="D776" s="161"/>
      <c r="E776" s="148"/>
      <c r="F776" s="148"/>
      <c r="G776" s="148"/>
      <c r="H776" s="148"/>
      <c r="I776" s="148"/>
      <c r="J776" s="148"/>
      <c r="K776" s="149"/>
      <c r="L776" s="150"/>
      <c r="M776" s="150"/>
      <c r="N776" s="150"/>
      <c r="O776" s="150"/>
      <c r="P776" s="150"/>
      <c r="Q776" s="150"/>
      <c r="R776" s="150"/>
      <c r="S776" s="150"/>
      <c r="T776" s="150"/>
      <c r="U776" s="150"/>
      <c r="V776" s="150"/>
      <c r="W776" s="150"/>
      <c r="X776" s="150"/>
      <c r="Y776" s="247"/>
      <c r="Z776" s="247"/>
      <c r="AA776" s="247"/>
      <c r="AB776" s="247"/>
      <c r="AC776" s="196"/>
      <c r="AD776" s="197"/>
      <c r="AE776" s="198"/>
      <c r="AF776" s="151"/>
      <c r="AH776" s="143" t="str">
        <f t="shared" si="45"/>
        <v xml:space="preserve"> </v>
      </c>
      <c r="AI776" s="143" t="str">
        <f t="shared" si="46"/>
        <v xml:space="preserve">  </v>
      </c>
      <c r="AJ776" s="141" t="str">
        <f t="shared" si="47"/>
        <v/>
      </c>
      <c r="AK776" s="183"/>
      <c r="AL776" s="183"/>
      <c r="AM776" s="183"/>
      <c r="AN776" s="183"/>
      <c r="AO776" s="184"/>
      <c r="AP776" s="171"/>
      <c r="AQ776" s="172"/>
      <c r="AR776" s="179"/>
      <c r="AS776" s="174"/>
      <c r="AT776" s="174"/>
      <c r="AU776" s="185"/>
      <c r="AW776" s="186"/>
      <c r="AX776" s="187"/>
      <c r="AY776" s="187"/>
      <c r="AZ776" s="188"/>
      <c r="BA776" s="189"/>
    </row>
    <row r="777" spans="3:53" ht="30" customHeight="1" thickBot="1">
      <c r="C777" s="146"/>
      <c r="D777" s="147"/>
      <c r="E777" s="148"/>
      <c r="F777" s="148"/>
      <c r="G777" s="148"/>
      <c r="H777" s="148"/>
      <c r="I777" s="148"/>
      <c r="J777" s="148"/>
      <c r="K777" s="149"/>
      <c r="L777" s="150"/>
      <c r="M777" s="150"/>
      <c r="N777" s="150"/>
      <c r="O777" s="150"/>
      <c r="P777" s="150"/>
      <c r="Q777" s="150"/>
      <c r="R777" s="150"/>
      <c r="S777" s="150"/>
      <c r="T777" s="150"/>
      <c r="U777" s="150"/>
      <c r="V777" s="150"/>
      <c r="W777" s="150"/>
      <c r="X777" s="150"/>
      <c r="Y777" s="247"/>
      <c r="Z777" s="247"/>
      <c r="AA777" s="247"/>
      <c r="AB777" s="247"/>
      <c r="AC777" s="196"/>
      <c r="AD777" s="197"/>
      <c r="AE777" s="198"/>
      <c r="AF777" s="151"/>
      <c r="AH777" s="143" t="str">
        <f t="shared" si="45"/>
        <v xml:space="preserve"> </v>
      </c>
      <c r="AI777" s="143" t="str">
        <f t="shared" si="46"/>
        <v xml:space="preserve">  </v>
      </c>
      <c r="AJ777" s="141" t="str">
        <f t="shared" si="47"/>
        <v/>
      </c>
      <c r="AK777" s="153"/>
      <c r="AL777" s="153"/>
      <c r="AM777" s="153"/>
      <c r="AN777" s="153"/>
      <c r="AO777" s="154"/>
      <c r="AP777" s="143"/>
      <c r="AQ777" s="143"/>
      <c r="AR777" s="143"/>
      <c r="AS777" s="155"/>
      <c r="AT777" s="155"/>
      <c r="AU777" s="156"/>
      <c r="AW777" s="157"/>
      <c r="AX777" s="158"/>
      <c r="AY777" s="158"/>
      <c r="AZ777" s="158"/>
      <c r="BA777" s="159"/>
    </row>
    <row r="778" spans="3:53" ht="30" customHeight="1">
      <c r="C778" s="160"/>
      <c r="D778" s="161"/>
      <c r="E778" s="148"/>
      <c r="F778" s="148"/>
      <c r="G778" s="148"/>
      <c r="H778" s="148"/>
      <c r="I778" s="148"/>
      <c r="J778" s="148"/>
      <c r="K778" s="149"/>
      <c r="L778" s="150"/>
      <c r="M778" s="150"/>
      <c r="N778" s="150"/>
      <c r="O778" s="150"/>
      <c r="P778" s="150"/>
      <c r="Q778" s="150"/>
      <c r="R778" s="150"/>
      <c r="S778" s="150"/>
      <c r="T778" s="150"/>
      <c r="U778" s="150"/>
      <c r="V778" s="150"/>
      <c r="W778" s="150"/>
      <c r="X778" s="150"/>
      <c r="Y778" s="247"/>
      <c r="Z778" s="247"/>
      <c r="AA778" s="247"/>
      <c r="AB778" s="247"/>
      <c r="AC778" s="196"/>
      <c r="AD778" s="197"/>
      <c r="AE778" s="198"/>
      <c r="AF778" s="151"/>
      <c r="AH778" s="143" t="str">
        <f t="shared" si="45"/>
        <v xml:space="preserve"> </v>
      </c>
      <c r="AI778" s="143" t="str">
        <f t="shared" si="46"/>
        <v xml:space="preserve">  </v>
      </c>
      <c r="AJ778" s="141" t="str">
        <f t="shared" si="47"/>
        <v/>
      </c>
      <c r="AK778" s="142"/>
      <c r="AL778" s="142"/>
      <c r="AM778" s="142"/>
      <c r="AN778" s="142"/>
      <c r="AO778" s="154"/>
      <c r="AP778" s="165"/>
      <c r="AQ778" s="165"/>
      <c r="AR778" s="166"/>
      <c r="AS778" s="140"/>
      <c r="AT778" s="167"/>
      <c r="AU778" s="168"/>
      <c r="AW778" s="169"/>
      <c r="AX778" s="170"/>
      <c r="AY778" s="158"/>
      <c r="AZ778" s="158"/>
      <c r="BA778" s="159"/>
    </row>
    <row r="779" spans="3:53" ht="30" customHeight="1">
      <c r="C779" s="160"/>
      <c r="D779" s="161"/>
      <c r="E779" s="162"/>
      <c r="F779" s="162"/>
      <c r="G779" s="162"/>
      <c r="H779" s="162"/>
      <c r="I779" s="162"/>
      <c r="J779" s="162"/>
      <c r="K779" s="163"/>
      <c r="L779" s="164"/>
      <c r="M779" s="164"/>
      <c r="N779" s="164"/>
      <c r="O779" s="150"/>
      <c r="P779" s="164"/>
      <c r="Q779" s="164"/>
      <c r="R779" s="164"/>
      <c r="S779" s="164"/>
      <c r="T779" s="164"/>
      <c r="U779" s="164"/>
      <c r="V779" s="164"/>
      <c r="W779" s="164"/>
      <c r="X779" s="164"/>
      <c r="Y779" s="247"/>
      <c r="Z779" s="247"/>
      <c r="AA779" s="247"/>
      <c r="AB779" s="247"/>
      <c r="AC779" s="196"/>
      <c r="AD779" s="197"/>
      <c r="AE779" s="198"/>
      <c r="AF779" s="151"/>
      <c r="AH779" s="143" t="str">
        <f t="shared" si="45"/>
        <v xml:space="preserve"> </v>
      </c>
      <c r="AI779" s="143" t="str">
        <f t="shared" si="46"/>
        <v xml:space="preserve">  </v>
      </c>
      <c r="AJ779" s="141" t="str">
        <f t="shared" si="47"/>
        <v/>
      </c>
      <c r="AK779" s="142"/>
      <c r="AL779" s="142"/>
      <c r="AM779" s="142"/>
      <c r="AN779" s="142"/>
      <c r="AO779" s="154"/>
      <c r="AP779" s="171"/>
      <c r="AQ779" s="172"/>
      <c r="AR779" s="172"/>
      <c r="AS779" s="173"/>
      <c r="AT779" s="174"/>
      <c r="AU779" s="174"/>
      <c r="AW779" s="175"/>
      <c r="AX779" s="176"/>
      <c r="AZ779" s="177"/>
      <c r="BA779" s="178"/>
    </row>
    <row r="780" spans="3:53" ht="30" customHeight="1">
      <c r="C780" s="160"/>
      <c r="D780" s="161"/>
      <c r="E780" s="148"/>
      <c r="F780" s="148"/>
      <c r="G780" s="148"/>
      <c r="H780" s="148"/>
      <c r="I780" s="148"/>
      <c r="J780" s="148"/>
      <c r="K780" s="149"/>
      <c r="L780" s="150"/>
      <c r="M780" s="150"/>
      <c r="N780" s="150"/>
      <c r="O780" s="150"/>
      <c r="P780" s="150"/>
      <c r="Q780" s="150"/>
      <c r="R780" s="150"/>
      <c r="S780" s="150"/>
      <c r="T780" s="150"/>
      <c r="U780" s="150"/>
      <c r="V780" s="150"/>
      <c r="W780" s="150"/>
      <c r="X780" s="150"/>
      <c r="Y780" s="247"/>
      <c r="Z780" s="247"/>
      <c r="AA780" s="247"/>
      <c r="AB780" s="247"/>
      <c r="AC780" s="196"/>
      <c r="AD780" s="197"/>
      <c r="AE780" s="198"/>
      <c r="AF780" s="151"/>
      <c r="AH780" s="143" t="str">
        <f t="shared" si="45"/>
        <v xml:space="preserve"> </v>
      </c>
      <c r="AI780" s="143" t="str">
        <f t="shared" si="46"/>
        <v xml:space="preserve">  </v>
      </c>
      <c r="AJ780" s="141" t="str">
        <f t="shared" si="47"/>
        <v/>
      </c>
      <c r="AK780" s="142"/>
      <c r="AL780" s="142"/>
      <c r="AM780" s="142"/>
      <c r="AN780" s="142"/>
      <c r="AO780" s="154"/>
      <c r="AP780" s="171"/>
      <c r="AQ780" s="172"/>
      <c r="AR780" s="179"/>
      <c r="AS780" s="174"/>
      <c r="AT780" s="174"/>
      <c r="AU780" s="156"/>
      <c r="AW780" s="175"/>
      <c r="AX780" s="180"/>
      <c r="AZ780" s="177"/>
      <c r="BA780" s="178"/>
    </row>
    <row r="781" spans="3:53" ht="30" customHeight="1">
      <c r="C781" s="160"/>
      <c r="D781" s="161"/>
      <c r="E781" s="148"/>
      <c r="F781" s="148"/>
      <c r="G781" s="148"/>
      <c r="H781" s="148"/>
      <c r="I781" s="148"/>
      <c r="J781" s="148"/>
      <c r="K781" s="149"/>
      <c r="L781" s="150"/>
      <c r="M781" s="150"/>
      <c r="N781" s="150"/>
      <c r="O781" s="150"/>
      <c r="P781" s="150"/>
      <c r="Q781" s="150"/>
      <c r="R781" s="150"/>
      <c r="S781" s="150"/>
      <c r="T781" s="150"/>
      <c r="U781" s="150"/>
      <c r="V781" s="150"/>
      <c r="W781" s="150"/>
      <c r="X781" s="150"/>
      <c r="Y781" s="247"/>
      <c r="Z781" s="247"/>
      <c r="AA781" s="247"/>
      <c r="AB781" s="247"/>
      <c r="AC781" s="196"/>
      <c r="AD781" s="197"/>
      <c r="AE781" s="198"/>
      <c r="AF781" s="151"/>
      <c r="AH781" s="143" t="str">
        <f t="shared" si="45"/>
        <v xml:space="preserve"> </v>
      </c>
      <c r="AI781" s="143" t="str">
        <f t="shared" si="46"/>
        <v xml:space="preserve">  </v>
      </c>
      <c r="AJ781" s="141" t="str">
        <f t="shared" si="47"/>
        <v/>
      </c>
      <c r="AK781" s="142"/>
      <c r="AL781" s="142"/>
      <c r="AM781" s="142"/>
      <c r="AN781" s="142"/>
      <c r="AO781" s="154"/>
      <c r="AP781" s="171"/>
      <c r="AQ781" s="172"/>
      <c r="AR781" s="179"/>
      <c r="AS781" s="174"/>
      <c r="AT781" s="174"/>
      <c r="AU781" s="156"/>
      <c r="AW781" s="182"/>
      <c r="AZ781" s="177"/>
      <c r="BA781" s="178"/>
    </row>
    <row r="782" spans="3:53" ht="30" customHeight="1">
      <c r="C782" s="160"/>
      <c r="D782" s="161"/>
      <c r="E782" s="148"/>
      <c r="F782" s="148"/>
      <c r="G782" s="148"/>
      <c r="H782" s="148"/>
      <c r="I782" s="148"/>
      <c r="J782" s="148"/>
      <c r="K782" s="149"/>
      <c r="L782" s="150"/>
      <c r="M782" s="150"/>
      <c r="N782" s="150"/>
      <c r="O782" s="150"/>
      <c r="P782" s="150"/>
      <c r="Q782" s="150"/>
      <c r="R782" s="150"/>
      <c r="S782" s="150"/>
      <c r="T782" s="150"/>
      <c r="U782" s="150"/>
      <c r="V782" s="150"/>
      <c r="W782" s="150"/>
      <c r="X782" s="150"/>
      <c r="Y782" s="247"/>
      <c r="Z782" s="247"/>
      <c r="AA782" s="247"/>
      <c r="AB782" s="247"/>
      <c r="AC782" s="196"/>
      <c r="AD782" s="197"/>
      <c r="AE782" s="198"/>
      <c r="AF782" s="151"/>
      <c r="AH782" s="143" t="str">
        <f t="shared" si="45"/>
        <v xml:space="preserve"> </v>
      </c>
      <c r="AI782" s="143" t="str">
        <f t="shared" si="46"/>
        <v xml:space="preserve">  </v>
      </c>
      <c r="AJ782" s="141" t="str">
        <f t="shared" si="47"/>
        <v/>
      </c>
      <c r="AK782" s="142"/>
      <c r="AL782" s="142"/>
      <c r="AM782" s="142"/>
      <c r="AN782" s="142"/>
      <c r="AO782" s="154"/>
      <c r="AP782" s="171"/>
      <c r="AQ782" s="172"/>
      <c r="AR782" s="179"/>
      <c r="AS782" s="174"/>
      <c r="AT782" s="174"/>
      <c r="AU782" s="156"/>
      <c r="AW782" s="182"/>
      <c r="AZ782" s="177"/>
      <c r="BA782" s="178"/>
    </row>
    <row r="783" spans="3:53" ht="30" customHeight="1">
      <c r="C783" s="160"/>
      <c r="D783" s="161"/>
      <c r="E783" s="148"/>
      <c r="F783" s="148"/>
      <c r="G783" s="148"/>
      <c r="H783" s="148"/>
      <c r="I783" s="148"/>
      <c r="J783" s="148"/>
      <c r="K783" s="149"/>
      <c r="L783" s="150"/>
      <c r="M783" s="150"/>
      <c r="N783" s="150"/>
      <c r="O783" s="150"/>
      <c r="P783" s="150"/>
      <c r="Q783" s="150"/>
      <c r="R783" s="150"/>
      <c r="S783" s="150"/>
      <c r="T783" s="150"/>
      <c r="U783" s="150"/>
      <c r="V783" s="150"/>
      <c r="W783" s="150"/>
      <c r="X783" s="150"/>
      <c r="Y783" s="247"/>
      <c r="Z783" s="247"/>
      <c r="AA783" s="247"/>
      <c r="AB783" s="247"/>
      <c r="AC783" s="196"/>
      <c r="AD783" s="197"/>
      <c r="AE783" s="198"/>
      <c r="AF783" s="151"/>
      <c r="AH783" s="143" t="str">
        <f t="shared" si="45"/>
        <v xml:space="preserve"> </v>
      </c>
      <c r="AI783" s="143" t="str">
        <f t="shared" si="46"/>
        <v xml:space="preserve">  </v>
      </c>
      <c r="AJ783" s="141" t="str">
        <f t="shared" si="47"/>
        <v/>
      </c>
      <c r="AK783" s="142"/>
      <c r="AL783" s="142"/>
      <c r="AM783" s="142"/>
      <c r="AN783" s="142"/>
      <c r="AO783" s="154"/>
      <c r="AP783" s="171"/>
      <c r="AQ783" s="172"/>
      <c r="AR783" s="174"/>
      <c r="AS783" s="174"/>
      <c r="AT783" s="174"/>
      <c r="AU783" s="156"/>
      <c r="AW783" s="182"/>
      <c r="AZ783" s="177"/>
      <c r="BA783" s="178"/>
    </row>
    <row r="784" spans="3:53" ht="30" customHeight="1">
      <c r="C784" s="160"/>
      <c r="D784" s="161"/>
      <c r="E784" s="148"/>
      <c r="F784" s="148"/>
      <c r="G784" s="148"/>
      <c r="H784" s="148"/>
      <c r="I784" s="148"/>
      <c r="J784" s="148"/>
      <c r="K784" s="149"/>
      <c r="L784" s="150"/>
      <c r="M784" s="150"/>
      <c r="N784" s="150"/>
      <c r="O784" s="150"/>
      <c r="P784" s="150"/>
      <c r="Q784" s="150"/>
      <c r="R784" s="150"/>
      <c r="S784" s="150"/>
      <c r="T784" s="150"/>
      <c r="U784" s="150"/>
      <c r="V784" s="150"/>
      <c r="W784" s="150"/>
      <c r="X784" s="150"/>
      <c r="Y784" s="247"/>
      <c r="Z784" s="247"/>
      <c r="AA784" s="247"/>
      <c r="AB784" s="247"/>
      <c r="AC784" s="196"/>
      <c r="AD784" s="197"/>
      <c r="AE784" s="198"/>
      <c r="AF784" s="151"/>
      <c r="AH784" s="143" t="str">
        <f t="shared" si="45"/>
        <v xml:space="preserve"> </v>
      </c>
      <c r="AI784" s="143" t="str">
        <f t="shared" si="46"/>
        <v xml:space="preserve">  </v>
      </c>
      <c r="AJ784" s="141" t="str">
        <f t="shared" si="47"/>
        <v/>
      </c>
      <c r="AK784" s="142"/>
      <c r="AL784" s="142"/>
      <c r="AM784" s="142"/>
      <c r="AN784" s="142"/>
      <c r="AO784" s="154"/>
      <c r="AP784" s="171"/>
      <c r="AQ784" s="172"/>
      <c r="AR784" s="179"/>
      <c r="AS784" s="174"/>
      <c r="AT784" s="174"/>
      <c r="AU784" s="156"/>
      <c r="AW784" s="182"/>
      <c r="AZ784" s="177"/>
      <c r="BA784" s="178"/>
    </row>
    <row r="785" spans="3:53" ht="30" customHeight="1">
      <c r="C785" s="160"/>
      <c r="D785" s="161"/>
      <c r="E785" s="148"/>
      <c r="F785" s="148"/>
      <c r="G785" s="148"/>
      <c r="H785" s="148"/>
      <c r="I785" s="148"/>
      <c r="J785" s="148"/>
      <c r="K785" s="149"/>
      <c r="L785" s="150"/>
      <c r="M785" s="150"/>
      <c r="N785" s="150"/>
      <c r="O785" s="150"/>
      <c r="P785" s="150"/>
      <c r="Q785" s="150"/>
      <c r="R785" s="150"/>
      <c r="S785" s="150"/>
      <c r="T785" s="150"/>
      <c r="U785" s="150"/>
      <c r="V785" s="150"/>
      <c r="W785" s="150"/>
      <c r="X785" s="150"/>
      <c r="Y785" s="247"/>
      <c r="Z785" s="247"/>
      <c r="AA785" s="247"/>
      <c r="AB785" s="247"/>
      <c r="AC785" s="196"/>
      <c r="AD785" s="197"/>
      <c r="AE785" s="198"/>
      <c r="AF785" s="151"/>
      <c r="AH785" s="143" t="str">
        <f t="shared" si="45"/>
        <v xml:space="preserve"> </v>
      </c>
      <c r="AI785" s="143" t="str">
        <f t="shared" si="46"/>
        <v xml:space="preserve">  </v>
      </c>
      <c r="AJ785" s="141" t="str">
        <f t="shared" si="47"/>
        <v/>
      </c>
      <c r="AK785" s="142"/>
      <c r="AL785" s="142"/>
      <c r="AM785" s="142"/>
      <c r="AN785" s="142"/>
      <c r="AO785" s="154"/>
      <c r="AP785" s="171"/>
      <c r="AQ785" s="172"/>
      <c r="AR785" s="179"/>
      <c r="AS785" s="174"/>
      <c r="AT785" s="174"/>
      <c r="AU785" s="156"/>
      <c r="AW785" s="182"/>
      <c r="AZ785" s="177"/>
      <c r="BA785" s="178"/>
    </row>
    <row r="786" spans="3:53" ht="30" customHeight="1" thickBot="1">
      <c r="C786" s="160"/>
      <c r="D786" s="161"/>
      <c r="E786" s="148"/>
      <c r="F786" s="148"/>
      <c r="G786" s="148"/>
      <c r="H786" s="148"/>
      <c r="I786" s="148"/>
      <c r="J786" s="148"/>
      <c r="K786" s="149"/>
      <c r="L786" s="150"/>
      <c r="M786" s="150"/>
      <c r="N786" s="150"/>
      <c r="O786" s="150"/>
      <c r="P786" s="150"/>
      <c r="Q786" s="150"/>
      <c r="R786" s="150"/>
      <c r="S786" s="150"/>
      <c r="T786" s="150"/>
      <c r="U786" s="150"/>
      <c r="V786" s="150"/>
      <c r="W786" s="150"/>
      <c r="X786" s="150"/>
      <c r="Y786" s="247"/>
      <c r="Z786" s="247"/>
      <c r="AA786" s="247"/>
      <c r="AB786" s="247"/>
      <c r="AC786" s="196"/>
      <c r="AD786" s="197"/>
      <c r="AE786" s="198"/>
      <c r="AF786" s="151"/>
      <c r="AH786" s="143" t="str">
        <f t="shared" si="45"/>
        <v xml:space="preserve"> </v>
      </c>
      <c r="AI786" s="143" t="str">
        <f t="shared" si="46"/>
        <v xml:space="preserve">  </v>
      </c>
      <c r="AJ786" s="141" t="str">
        <f t="shared" si="47"/>
        <v/>
      </c>
      <c r="AK786" s="183"/>
      <c r="AL786" s="183"/>
      <c r="AM786" s="183"/>
      <c r="AN786" s="183"/>
      <c r="AO786" s="184"/>
      <c r="AP786" s="171"/>
      <c r="AQ786" s="172"/>
      <c r="AR786" s="179"/>
      <c r="AS786" s="174"/>
      <c r="AT786" s="174"/>
      <c r="AU786" s="185"/>
      <c r="AW786" s="186"/>
      <c r="AX786" s="187"/>
      <c r="AY786" s="187"/>
      <c r="AZ786" s="188"/>
      <c r="BA786" s="189"/>
    </row>
    <row r="787" spans="3:53" ht="30" customHeight="1" thickBot="1">
      <c r="C787" s="146"/>
      <c r="D787" s="147"/>
      <c r="E787" s="148"/>
      <c r="F787" s="148"/>
      <c r="G787" s="148"/>
      <c r="H787" s="148"/>
      <c r="I787" s="148"/>
      <c r="J787" s="148"/>
      <c r="K787" s="149"/>
      <c r="L787" s="150"/>
      <c r="M787" s="150"/>
      <c r="N787" s="150"/>
      <c r="O787" s="150"/>
      <c r="P787" s="150"/>
      <c r="Q787" s="150"/>
      <c r="R787" s="150"/>
      <c r="S787" s="150"/>
      <c r="T787" s="150"/>
      <c r="U787" s="150"/>
      <c r="V787" s="150"/>
      <c r="W787" s="150"/>
      <c r="X787" s="150"/>
      <c r="Y787" s="247"/>
      <c r="Z787" s="247"/>
      <c r="AA787" s="247"/>
      <c r="AB787" s="247"/>
      <c r="AC787" s="196"/>
      <c r="AD787" s="197"/>
      <c r="AE787" s="198"/>
      <c r="AF787" s="151"/>
      <c r="AH787" s="143" t="str">
        <f t="shared" si="45"/>
        <v xml:space="preserve"> </v>
      </c>
      <c r="AI787" s="143" t="str">
        <f t="shared" si="46"/>
        <v xml:space="preserve">  </v>
      </c>
      <c r="AJ787" s="141" t="str">
        <f t="shared" si="47"/>
        <v/>
      </c>
      <c r="AK787" s="153"/>
      <c r="AL787" s="153"/>
      <c r="AM787" s="153"/>
      <c r="AN787" s="153"/>
      <c r="AO787" s="154"/>
      <c r="AP787" s="143"/>
      <c r="AQ787" s="143"/>
      <c r="AR787" s="143"/>
      <c r="AS787" s="155"/>
      <c r="AT787" s="155"/>
      <c r="AU787" s="156"/>
      <c r="AW787" s="157"/>
      <c r="AX787" s="158"/>
      <c r="AY787" s="158"/>
      <c r="AZ787" s="158"/>
      <c r="BA787" s="159"/>
    </row>
    <row r="788" spans="3:53" ht="30" customHeight="1">
      <c r="C788" s="160"/>
      <c r="D788" s="161"/>
      <c r="E788" s="148"/>
      <c r="F788" s="148"/>
      <c r="G788" s="148"/>
      <c r="H788" s="148"/>
      <c r="I788" s="148"/>
      <c r="J788" s="148"/>
      <c r="K788" s="149"/>
      <c r="L788" s="150"/>
      <c r="M788" s="150"/>
      <c r="N788" s="150"/>
      <c r="O788" s="150"/>
      <c r="P788" s="150"/>
      <c r="Q788" s="150"/>
      <c r="R788" s="150"/>
      <c r="S788" s="150"/>
      <c r="T788" s="150"/>
      <c r="U788" s="150"/>
      <c r="V788" s="150"/>
      <c r="W788" s="150"/>
      <c r="X788" s="150"/>
      <c r="Y788" s="247"/>
      <c r="Z788" s="247"/>
      <c r="AA788" s="247"/>
      <c r="AB788" s="247"/>
      <c r="AC788" s="196"/>
      <c r="AD788" s="197"/>
      <c r="AE788" s="198"/>
      <c r="AF788" s="151"/>
      <c r="AH788" s="143" t="str">
        <f t="shared" si="45"/>
        <v xml:space="preserve"> </v>
      </c>
      <c r="AI788" s="143" t="str">
        <f t="shared" si="46"/>
        <v xml:space="preserve">  </v>
      </c>
      <c r="AJ788" s="141" t="str">
        <f t="shared" si="47"/>
        <v/>
      </c>
      <c r="AK788" s="142"/>
      <c r="AL788" s="142"/>
      <c r="AM788" s="142"/>
      <c r="AN788" s="142"/>
      <c r="AO788" s="154"/>
      <c r="AP788" s="165"/>
      <c r="AQ788" s="165"/>
      <c r="AR788" s="166"/>
      <c r="AS788" s="140"/>
      <c r="AT788" s="167"/>
      <c r="AU788" s="168"/>
      <c r="AW788" s="169"/>
      <c r="AX788" s="170"/>
      <c r="AY788" s="158"/>
      <c r="AZ788" s="158"/>
      <c r="BA788" s="159"/>
    </row>
    <row r="789" spans="3:53" ht="30" customHeight="1">
      <c r="C789" s="160"/>
      <c r="D789" s="161"/>
      <c r="E789" s="162"/>
      <c r="F789" s="162"/>
      <c r="G789" s="162"/>
      <c r="H789" s="162"/>
      <c r="I789" s="162"/>
      <c r="J789" s="162"/>
      <c r="K789" s="163"/>
      <c r="L789" s="164"/>
      <c r="M789" s="164"/>
      <c r="N789" s="164"/>
      <c r="O789" s="150"/>
      <c r="P789" s="164"/>
      <c r="Q789" s="164"/>
      <c r="R789" s="164"/>
      <c r="S789" s="164"/>
      <c r="T789" s="164"/>
      <c r="U789" s="164"/>
      <c r="V789" s="164"/>
      <c r="W789" s="164"/>
      <c r="X789" s="164"/>
      <c r="Y789" s="247"/>
      <c r="Z789" s="247"/>
      <c r="AA789" s="247"/>
      <c r="AB789" s="247"/>
      <c r="AC789" s="196"/>
      <c r="AD789" s="197"/>
      <c r="AE789" s="198"/>
      <c r="AF789" s="151"/>
      <c r="AH789" s="143" t="str">
        <f t="shared" si="45"/>
        <v xml:space="preserve"> </v>
      </c>
      <c r="AI789" s="143" t="str">
        <f t="shared" si="46"/>
        <v xml:space="preserve">  </v>
      </c>
      <c r="AJ789" s="141" t="str">
        <f t="shared" si="47"/>
        <v/>
      </c>
      <c r="AK789" s="142"/>
      <c r="AL789" s="142"/>
      <c r="AM789" s="142"/>
      <c r="AN789" s="142"/>
      <c r="AO789" s="154"/>
      <c r="AP789" s="171"/>
      <c r="AQ789" s="172"/>
      <c r="AR789" s="172"/>
      <c r="AS789" s="173"/>
      <c r="AT789" s="174"/>
      <c r="AU789" s="174"/>
      <c r="AW789" s="175"/>
      <c r="AX789" s="176"/>
      <c r="AZ789" s="177"/>
      <c r="BA789" s="178"/>
    </row>
    <row r="790" spans="3:53" ht="30" customHeight="1">
      <c r="C790" s="160"/>
      <c r="D790" s="161"/>
      <c r="E790" s="148"/>
      <c r="F790" s="148"/>
      <c r="G790" s="148"/>
      <c r="H790" s="148"/>
      <c r="I790" s="148"/>
      <c r="J790" s="148"/>
      <c r="K790" s="149"/>
      <c r="L790" s="150"/>
      <c r="M790" s="150"/>
      <c r="N790" s="150"/>
      <c r="O790" s="150"/>
      <c r="P790" s="150"/>
      <c r="Q790" s="150"/>
      <c r="R790" s="150"/>
      <c r="S790" s="150"/>
      <c r="T790" s="150"/>
      <c r="U790" s="150"/>
      <c r="V790" s="150"/>
      <c r="W790" s="150"/>
      <c r="X790" s="150"/>
      <c r="Y790" s="247"/>
      <c r="Z790" s="247"/>
      <c r="AA790" s="247"/>
      <c r="AB790" s="247"/>
      <c r="AC790" s="196"/>
      <c r="AD790" s="197"/>
      <c r="AE790" s="198"/>
      <c r="AF790" s="151"/>
      <c r="AH790" s="143" t="str">
        <f t="shared" si="45"/>
        <v xml:space="preserve"> </v>
      </c>
      <c r="AI790" s="143" t="str">
        <f t="shared" si="46"/>
        <v xml:space="preserve">  </v>
      </c>
      <c r="AJ790" s="141" t="str">
        <f t="shared" si="47"/>
        <v/>
      </c>
      <c r="AK790" s="142"/>
      <c r="AL790" s="142"/>
      <c r="AM790" s="142"/>
      <c r="AN790" s="142"/>
      <c r="AO790" s="154"/>
      <c r="AP790" s="171"/>
      <c r="AQ790" s="172"/>
      <c r="AR790" s="179"/>
      <c r="AS790" s="174"/>
      <c r="AT790" s="174"/>
      <c r="AU790" s="156"/>
      <c r="AW790" s="175"/>
      <c r="AX790" s="180"/>
      <c r="AZ790" s="177"/>
      <c r="BA790" s="178"/>
    </row>
    <row r="791" spans="3:53" ht="30" customHeight="1">
      <c r="C791" s="160"/>
      <c r="D791" s="161"/>
      <c r="E791" s="148"/>
      <c r="F791" s="148"/>
      <c r="G791" s="148"/>
      <c r="H791" s="148"/>
      <c r="I791" s="148"/>
      <c r="J791" s="148"/>
      <c r="K791" s="149"/>
      <c r="L791" s="150"/>
      <c r="M791" s="150"/>
      <c r="N791" s="150"/>
      <c r="O791" s="150"/>
      <c r="P791" s="150"/>
      <c r="Q791" s="150"/>
      <c r="R791" s="150"/>
      <c r="S791" s="150"/>
      <c r="T791" s="150"/>
      <c r="U791" s="150"/>
      <c r="V791" s="150"/>
      <c r="W791" s="150"/>
      <c r="X791" s="150"/>
      <c r="Y791" s="247"/>
      <c r="Z791" s="247"/>
      <c r="AA791" s="247"/>
      <c r="AB791" s="247"/>
      <c r="AC791" s="196"/>
      <c r="AD791" s="197"/>
      <c r="AE791" s="198"/>
      <c r="AF791" s="151"/>
      <c r="AH791" s="143" t="str">
        <f t="shared" si="45"/>
        <v xml:space="preserve"> </v>
      </c>
      <c r="AI791" s="143" t="str">
        <f t="shared" si="46"/>
        <v xml:space="preserve">  </v>
      </c>
      <c r="AJ791" s="141" t="str">
        <f t="shared" si="47"/>
        <v/>
      </c>
      <c r="AK791" s="142"/>
      <c r="AL791" s="142"/>
      <c r="AM791" s="142"/>
      <c r="AN791" s="142"/>
      <c r="AO791" s="154"/>
      <c r="AP791" s="171"/>
      <c r="AQ791" s="172"/>
      <c r="AR791" s="179"/>
      <c r="AS791" s="174"/>
      <c r="AT791" s="174"/>
      <c r="AU791" s="156"/>
      <c r="AW791" s="182"/>
      <c r="AZ791" s="177"/>
      <c r="BA791" s="178"/>
    </row>
    <row r="792" spans="3:53" ht="30" customHeight="1">
      <c r="C792" s="160"/>
      <c r="D792" s="161"/>
      <c r="E792" s="148"/>
      <c r="F792" s="148"/>
      <c r="G792" s="148"/>
      <c r="H792" s="148"/>
      <c r="I792" s="148"/>
      <c r="J792" s="148"/>
      <c r="K792" s="149"/>
      <c r="L792" s="150"/>
      <c r="M792" s="150"/>
      <c r="N792" s="150"/>
      <c r="O792" s="150"/>
      <c r="P792" s="150"/>
      <c r="Q792" s="150"/>
      <c r="R792" s="150"/>
      <c r="S792" s="150"/>
      <c r="T792" s="150"/>
      <c r="U792" s="150"/>
      <c r="V792" s="150"/>
      <c r="W792" s="150"/>
      <c r="X792" s="150"/>
      <c r="Y792" s="247"/>
      <c r="Z792" s="247"/>
      <c r="AA792" s="247"/>
      <c r="AB792" s="247"/>
      <c r="AC792" s="196"/>
      <c r="AD792" s="197"/>
      <c r="AE792" s="198"/>
      <c r="AF792" s="151"/>
      <c r="AH792" s="143" t="str">
        <f t="shared" si="45"/>
        <v xml:space="preserve"> </v>
      </c>
      <c r="AI792" s="143" t="str">
        <f t="shared" si="46"/>
        <v xml:space="preserve">  </v>
      </c>
      <c r="AJ792" s="141" t="str">
        <f t="shared" si="47"/>
        <v/>
      </c>
      <c r="AK792" s="142"/>
      <c r="AL792" s="142"/>
      <c r="AM792" s="142"/>
      <c r="AN792" s="142"/>
      <c r="AO792" s="154"/>
      <c r="AP792" s="171"/>
      <c r="AQ792" s="172"/>
      <c r="AR792" s="179"/>
      <c r="AS792" s="174"/>
      <c r="AT792" s="174"/>
      <c r="AU792" s="156"/>
      <c r="AW792" s="182"/>
      <c r="AZ792" s="177"/>
      <c r="BA792" s="178"/>
    </row>
    <row r="793" spans="3:53" ht="30" customHeight="1">
      <c r="C793" s="160"/>
      <c r="D793" s="161"/>
      <c r="E793" s="148"/>
      <c r="F793" s="148"/>
      <c r="G793" s="148"/>
      <c r="H793" s="148"/>
      <c r="I793" s="148"/>
      <c r="J793" s="148"/>
      <c r="K793" s="149"/>
      <c r="L793" s="150"/>
      <c r="M793" s="150"/>
      <c r="N793" s="150"/>
      <c r="O793" s="150"/>
      <c r="P793" s="150"/>
      <c r="Q793" s="150"/>
      <c r="R793" s="150"/>
      <c r="S793" s="150"/>
      <c r="T793" s="150"/>
      <c r="U793" s="150"/>
      <c r="V793" s="150"/>
      <c r="W793" s="150"/>
      <c r="X793" s="150"/>
      <c r="Y793" s="247"/>
      <c r="Z793" s="247"/>
      <c r="AA793" s="247"/>
      <c r="AB793" s="247"/>
      <c r="AC793" s="196"/>
      <c r="AD793" s="197"/>
      <c r="AE793" s="198"/>
      <c r="AF793" s="151"/>
      <c r="AH793" s="143" t="str">
        <f t="shared" si="45"/>
        <v xml:space="preserve"> </v>
      </c>
      <c r="AI793" s="143" t="str">
        <f t="shared" si="46"/>
        <v xml:space="preserve">  </v>
      </c>
      <c r="AJ793" s="141" t="str">
        <f t="shared" si="47"/>
        <v/>
      </c>
      <c r="AK793" s="142"/>
      <c r="AL793" s="142"/>
      <c r="AM793" s="142"/>
      <c r="AN793" s="142"/>
      <c r="AO793" s="154"/>
      <c r="AP793" s="171"/>
      <c r="AQ793" s="172"/>
      <c r="AR793" s="174"/>
      <c r="AS793" s="174"/>
      <c r="AT793" s="174"/>
      <c r="AU793" s="156"/>
      <c r="AW793" s="182"/>
      <c r="AZ793" s="177"/>
      <c r="BA793" s="178"/>
    </row>
    <row r="794" spans="3:53" ht="30" customHeight="1">
      <c r="C794" s="160"/>
      <c r="D794" s="161"/>
      <c r="E794" s="148"/>
      <c r="F794" s="148"/>
      <c r="G794" s="148"/>
      <c r="H794" s="148"/>
      <c r="I794" s="148"/>
      <c r="J794" s="148"/>
      <c r="K794" s="149"/>
      <c r="L794" s="150"/>
      <c r="M794" s="150"/>
      <c r="N794" s="150"/>
      <c r="O794" s="150"/>
      <c r="P794" s="150"/>
      <c r="Q794" s="150"/>
      <c r="R794" s="150"/>
      <c r="S794" s="150"/>
      <c r="T794" s="150"/>
      <c r="U794" s="150"/>
      <c r="V794" s="150"/>
      <c r="W794" s="150"/>
      <c r="X794" s="150"/>
      <c r="Y794" s="247"/>
      <c r="Z794" s="247"/>
      <c r="AA794" s="247"/>
      <c r="AB794" s="247"/>
      <c r="AC794" s="196"/>
      <c r="AD794" s="197"/>
      <c r="AE794" s="198"/>
      <c r="AF794" s="151"/>
      <c r="AH794" s="143" t="str">
        <f t="shared" si="45"/>
        <v xml:space="preserve"> </v>
      </c>
      <c r="AI794" s="143" t="str">
        <f t="shared" si="46"/>
        <v xml:space="preserve">  </v>
      </c>
      <c r="AJ794" s="141" t="str">
        <f t="shared" si="47"/>
        <v/>
      </c>
      <c r="AK794" s="142"/>
      <c r="AL794" s="142"/>
      <c r="AM794" s="142"/>
      <c r="AN794" s="142"/>
      <c r="AO794" s="154"/>
      <c r="AP794" s="171"/>
      <c r="AQ794" s="172"/>
      <c r="AR794" s="179"/>
      <c r="AS794" s="174"/>
      <c r="AT794" s="174"/>
      <c r="AU794" s="156"/>
      <c r="AW794" s="182"/>
      <c r="AZ794" s="177"/>
      <c r="BA794" s="178"/>
    </row>
    <row r="795" spans="3:53" ht="30" customHeight="1">
      <c r="C795" s="160"/>
      <c r="D795" s="161"/>
      <c r="E795" s="148"/>
      <c r="F795" s="148"/>
      <c r="G795" s="148"/>
      <c r="H795" s="148"/>
      <c r="I795" s="148"/>
      <c r="J795" s="148"/>
      <c r="K795" s="149"/>
      <c r="L795" s="150"/>
      <c r="M795" s="150"/>
      <c r="N795" s="150"/>
      <c r="O795" s="150"/>
      <c r="P795" s="150"/>
      <c r="Q795" s="150"/>
      <c r="R795" s="150"/>
      <c r="S795" s="150"/>
      <c r="T795" s="150"/>
      <c r="U795" s="150"/>
      <c r="V795" s="150"/>
      <c r="W795" s="150"/>
      <c r="X795" s="150"/>
      <c r="Y795" s="247"/>
      <c r="Z795" s="247"/>
      <c r="AA795" s="247"/>
      <c r="AB795" s="247"/>
      <c r="AC795" s="196"/>
      <c r="AD795" s="197"/>
      <c r="AE795" s="198"/>
      <c r="AF795" s="151"/>
      <c r="AH795" s="143" t="str">
        <f t="shared" ref="AH795:AH846" si="48">IF(OR(M795="x",N795="x"),"FC3",IF(OR(L795="x",K795="x"),"FC2",IF(OR(J795="x",I795="x",H795="x",G795="x",E795="x",F795="x"),"FC1"," ")))</f>
        <v xml:space="preserve"> </v>
      </c>
      <c r="AI795" s="143" t="str">
        <f t="shared" ref="AI795:AI846" si="49">IF(OR(S795="x",T795="x"),"OPA","  ")</f>
        <v xml:space="preserve">  </v>
      </c>
      <c r="AJ795" s="141" t="str">
        <f t="shared" ref="AJ795:AJ846" si="50">IF(A795="","",A795)</f>
        <v/>
      </c>
      <c r="AK795" s="142"/>
      <c r="AL795" s="142"/>
      <c r="AM795" s="142"/>
      <c r="AN795" s="142"/>
      <c r="AO795" s="154"/>
      <c r="AP795" s="171"/>
      <c r="AQ795" s="172"/>
      <c r="AR795" s="179"/>
      <c r="AS795" s="174"/>
      <c r="AT795" s="174"/>
      <c r="AU795" s="156"/>
      <c r="AW795" s="182"/>
      <c r="AZ795" s="177"/>
      <c r="BA795" s="178"/>
    </row>
    <row r="796" spans="3:53" ht="30" customHeight="1" thickBot="1">
      <c r="C796" s="160"/>
      <c r="D796" s="161"/>
      <c r="E796" s="148"/>
      <c r="F796" s="148"/>
      <c r="G796" s="148"/>
      <c r="H796" s="148"/>
      <c r="I796" s="148"/>
      <c r="J796" s="148"/>
      <c r="K796" s="149"/>
      <c r="L796" s="150"/>
      <c r="M796" s="150"/>
      <c r="N796" s="150"/>
      <c r="O796" s="150"/>
      <c r="P796" s="150"/>
      <c r="Q796" s="150"/>
      <c r="R796" s="150"/>
      <c r="S796" s="150"/>
      <c r="T796" s="150"/>
      <c r="U796" s="150"/>
      <c r="V796" s="150"/>
      <c r="W796" s="150"/>
      <c r="X796" s="150"/>
      <c r="Y796" s="247"/>
      <c r="Z796" s="247"/>
      <c r="AA796" s="247"/>
      <c r="AB796" s="247"/>
      <c r="AC796" s="196"/>
      <c r="AD796" s="197"/>
      <c r="AE796" s="198"/>
      <c r="AF796" s="151"/>
      <c r="AH796" s="143" t="str">
        <f t="shared" si="48"/>
        <v xml:space="preserve"> </v>
      </c>
      <c r="AI796" s="143" t="str">
        <f t="shared" si="49"/>
        <v xml:space="preserve">  </v>
      </c>
      <c r="AJ796" s="141" t="str">
        <f t="shared" si="50"/>
        <v/>
      </c>
      <c r="AK796" s="183"/>
      <c r="AL796" s="183"/>
      <c r="AM796" s="183"/>
      <c r="AN796" s="183"/>
      <c r="AO796" s="184"/>
      <c r="AP796" s="171"/>
      <c r="AQ796" s="172"/>
      <c r="AR796" s="179"/>
      <c r="AS796" s="174"/>
      <c r="AT796" s="174"/>
      <c r="AU796" s="185"/>
      <c r="AW796" s="186"/>
      <c r="AX796" s="187"/>
      <c r="AY796" s="187"/>
      <c r="AZ796" s="188"/>
      <c r="BA796" s="189"/>
    </row>
    <row r="797" spans="3:53" ht="30" customHeight="1" thickBot="1">
      <c r="C797" s="146"/>
      <c r="D797" s="147"/>
      <c r="E797" s="148"/>
      <c r="F797" s="148"/>
      <c r="G797" s="148"/>
      <c r="H797" s="148"/>
      <c r="I797" s="148"/>
      <c r="J797" s="148"/>
      <c r="K797" s="149"/>
      <c r="L797" s="150"/>
      <c r="M797" s="150"/>
      <c r="N797" s="150"/>
      <c r="O797" s="150"/>
      <c r="P797" s="150"/>
      <c r="Q797" s="150"/>
      <c r="R797" s="150"/>
      <c r="S797" s="150"/>
      <c r="T797" s="150"/>
      <c r="U797" s="150"/>
      <c r="V797" s="150"/>
      <c r="W797" s="150"/>
      <c r="X797" s="150"/>
      <c r="Y797" s="247"/>
      <c r="Z797" s="247"/>
      <c r="AA797" s="247"/>
      <c r="AB797" s="247"/>
      <c r="AC797" s="196"/>
      <c r="AD797" s="197"/>
      <c r="AE797" s="198"/>
      <c r="AF797" s="151"/>
      <c r="AH797" s="143" t="str">
        <f t="shared" si="48"/>
        <v xml:space="preserve"> </v>
      </c>
      <c r="AI797" s="143" t="str">
        <f t="shared" si="49"/>
        <v xml:space="preserve">  </v>
      </c>
      <c r="AJ797" s="141" t="str">
        <f t="shared" si="50"/>
        <v/>
      </c>
      <c r="AK797" s="153"/>
      <c r="AL797" s="153"/>
      <c r="AM797" s="153"/>
      <c r="AN797" s="153"/>
      <c r="AO797" s="154"/>
      <c r="AP797" s="143"/>
      <c r="AQ797" s="143"/>
      <c r="AR797" s="143"/>
      <c r="AS797" s="155"/>
      <c r="AT797" s="155"/>
      <c r="AU797" s="156"/>
      <c r="AW797" s="157"/>
      <c r="AX797" s="158"/>
      <c r="AY797" s="158"/>
      <c r="AZ797" s="158"/>
      <c r="BA797" s="159"/>
    </row>
    <row r="798" spans="3:53" ht="30" customHeight="1">
      <c r="C798" s="160"/>
      <c r="D798" s="161"/>
      <c r="E798" s="148"/>
      <c r="F798" s="148"/>
      <c r="G798" s="148"/>
      <c r="H798" s="148"/>
      <c r="I798" s="148"/>
      <c r="J798" s="148"/>
      <c r="K798" s="149"/>
      <c r="L798" s="150"/>
      <c r="M798" s="150"/>
      <c r="N798" s="150"/>
      <c r="O798" s="150"/>
      <c r="P798" s="150"/>
      <c r="Q798" s="150"/>
      <c r="R798" s="150"/>
      <c r="S798" s="150"/>
      <c r="T798" s="150"/>
      <c r="U798" s="150"/>
      <c r="V798" s="150"/>
      <c r="W798" s="150"/>
      <c r="X798" s="150"/>
      <c r="Y798" s="247"/>
      <c r="Z798" s="247"/>
      <c r="AA798" s="247"/>
      <c r="AB798" s="247"/>
      <c r="AC798" s="196"/>
      <c r="AD798" s="197"/>
      <c r="AE798" s="198"/>
      <c r="AF798" s="151"/>
      <c r="AH798" s="143" t="str">
        <f t="shared" si="48"/>
        <v xml:space="preserve"> </v>
      </c>
      <c r="AI798" s="143" t="str">
        <f t="shared" si="49"/>
        <v xml:space="preserve">  </v>
      </c>
      <c r="AJ798" s="141" t="str">
        <f t="shared" si="50"/>
        <v/>
      </c>
      <c r="AK798" s="142"/>
      <c r="AL798" s="142"/>
      <c r="AM798" s="142"/>
      <c r="AN798" s="142"/>
      <c r="AO798" s="154"/>
      <c r="AP798" s="165"/>
      <c r="AQ798" s="165"/>
      <c r="AR798" s="166"/>
      <c r="AS798" s="140"/>
      <c r="AT798" s="167"/>
      <c r="AU798" s="168"/>
      <c r="AW798" s="169"/>
      <c r="AX798" s="170"/>
      <c r="AY798" s="158"/>
      <c r="AZ798" s="158"/>
      <c r="BA798" s="159"/>
    </row>
    <row r="799" spans="3:53" ht="30" customHeight="1">
      <c r="C799" s="160"/>
      <c r="D799" s="161"/>
      <c r="E799" s="148"/>
      <c r="F799" s="148"/>
      <c r="G799" s="148"/>
      <c r="H799" s="148"/>
      <c r="I799" s="148"/>
      <c r="J799" s="148"/>
      <c r="K799" s="149"/>
      <c r="L799" s="150"/>
      <c r="M799" s="150"/>
      <c r="N799" s="150"/>
      <c r="O799" s="150"/>
      <c r="P799" s="150"/>
      <c r="Q799" s="150"/>
      <c r="R799" s="150"/>
      <c r="S799" s="150"/>
      <c r="T799" s="150"/>
      <c r="U799" s="150"/>
      <c r="V799" s="150"/>
      <c r="W799" s="150"/>
      <c r="X799" s="150"/>
      <c r="Y799" s="247"/>
      <c r="Z799" s="247"/>
      <c r="AA799" s="247"/>
      <c r="AB799" s="247"/>
      <c r="AC799" s="196"/>
      <c r="AD799" s="197"/>
      <c r="AE799" s="198"/>
      <c r="AF799" s="151"/>
      <c r="AH799" s="143" t="str">
        <f t="shared" si="48"/>
        <v xml:space="preserve"> </v>
      </c>
      <c r="AI799" s="143" t="str">
        <f t="shared" si="49"/>
        <v xml:space="preserve">  </v>
      </c>
      <c r="AJ799" s="141" t="str">
        <f t="shared" si="50"/>
        <v/>
      </c>
      <c r="AK799" s="142"/>
      <c r="AL799" s="142"/>
      <c r="AM799" s="142"/>
      <c r="AN799" s="142"/>
      <c r="AO799" s="154"/>
      <c r="AP799" s="171"/>
      <c r="AQ799" s="172"/>
      <c r="AR799" s="172"/>
      <c r="AS799" s="173"/>
      <c r="AT799" s="174"/>
      <c r="AU799" s="174"/>
      <c r="AW799" s="175"/>
      <c r="AX799" s="176"/>
      <c r="AZ799" s="177"/>
      <c r="BA799" s="178"/>
    </row>
    <row r="800" spans="3:53" ht="30" customHeight="1">
      <c r="C800" s="160"/>
      <c r="D800" s="161"/>
      <c r="E800" s="148"/>
      <c r="F800" s="148"/>
      <c r="G800" s="148"/>
      <c r="H800" s="148"/>
      <c r="I800" s="148"/>
      <c r="J800" s="148"/>
      <c r="K800" s="149"/>
      <c r="L800" s="150"/>
      <c r="M800" s="150"/>
      <c r="N800" s="150"/>
      <c r="O800" s="150"/>
      <c r="P800" s="150"/>
      <c r="Q800" s="150"/>
      <c r="R800" s="150"/>
      <c r="S800" s="150"/>
      <c r="T800" s="150"/>
      <c r="U800" s="150"/>
      <c r="V800" s="150"/>
      <c r="W800" s="150"/>
      <c r="X800" s="150"/>
      <c r="Y800" s="247"/>
      <c r="Z800" s="247"/>
      <c r="AA800" s="247"/>
      <c r="AB800" s="247"/>
      <c r="AC800" s="196"/>
      <c r="AD800" s="197"/>
      <c r="AE800" s="198"/>
      <c r="AF800" s="151"/>
      <c r="AH800" s="143" t="str">
        <f t="shared" si="48"/>
        <v xml:space="preserve"> </v>
      </c>
      <c r="AI800" s="143" t="str">
        <f t="shared" si="49"/>
        <v xml:space="preserve">  </v>
      </c>
      <c r="AJ800" s="141" t="str">
        <f t="shared" si="50"/>
        <v/>
      </c>
      <c r="AK800" s="142"/>
      <c r="AL800" s="142"/>
      <c r="AM800" s="142"/>
      <c r="AN800" s="142"/>
      <c r="AO800" s="154"/>
      <c r="AP800" s="171"/>
      <c r="AQ800" s="172"/>
      <c r="AR800" s="179"/>
      <c r="AS800" s="174"/>
      <c r="AT800" s="174"/>
      <c r="AU800" s="156"/>
      <c r="AW800" s="175"/>
      <c r="AX800" s="180"/>
      <c r="AZ800" s="177"/>
      <c r="BA800" s="178"/>
    </row>
    <row r="801" spans="3:53" ht="30" customHeight="1">
      <c r="C801" s="160"/>
      <c r="D801" s="161"/>
      <c r="E801" s="148"/>
      <c r="F801" s="148"/>
      <c r="G801" s="148"/>
      <c r="H801" s="148"/>
      <c r="I801" s="148"/>
      <c r="J801" s="148"/>
      <c r="K801" s="149"/>
      <c r="L801" s="150"/>
      <c r="M801" s="150"/>
      <c r="N801" s="150"/>
      <c r="O801" s="150"/>
      <c r="P801" s="150"/>
      <c r="Q801" s="150"/>
      <c r="R801" s="150"/>
      <c r="S801" s="150"/>
      <c r="T801" s="150"/>
      <c r="U801" s="150"/>
      <c r="V801" s="150"/>
      <c r="W801" s="150"/>
      <c r="X801" s="150"/>
      <c r="Y801" s="247"/>
      <c r="Z801" s="247"/>
      <c r="AA801" s="247"/>
      <c r="AB801" s="247"/>
      <c r="AC801" s="196"/>
      <c r="AD801" s="197"/>
      <c r="AE801" s="198"/>
      <c r="AF801" s="151"/>
      <c r="AH801" s="143" t="str">
        <f t="shared" si="48"/>
        <v xml:space="preserve"> </v>
      </c>
      <c r="AI801" s="143" t="str">
        <f t="shared" si="49"/>
        <v xml:space="preserve">  </v>
      </c>
      <c r="AJ801" s="141" t="str">
        <f t="shared" si="50"/>
        <v/>
      </c>
      <c r="AK801" s="142"/>
      <c r="AL801" s="142"/>
      <c r="AM801" s="142"/>
      <c r="AN801" s="142"/>
      <c r="AO801" s="154"/>
      <c r="AP801" s="171"/>
      <c r="AQ801" s="172"/>
      <c r="AR801" s="179"/>
      <c r="AS801" s="174"/>
      <c r="AT801" s="174"/>
      <c r="AU801" s="156"/>
      <c r="AW801" s="182"/>
      <c r="AZ801" s="177"/>
      <c r="BA801" s="178"/>
    </row>
    <row r="802" spans="3:53" ht="30" customHeight="1">
      <c r="C802" s="160"/>
      <c r="D802" s="161"/>
      <c r="E802" s="148"/>
      <c r="F802" s="148"/>
      <c r="G802" s="148"/>
      <c r="H802" s="148"/>
      <c r="I802" s="148"/>
      <c r="J802" s="148"/>
      <c r="K802" s="149"/>
      <c r="L802" s="150"/>
      <c r="M802" s="150"/>
      <c r="N802" s="150"/>
      <c r="O802" s="150"/>
      <c r="P802" s="150"/>
      <c r="Q802" s="150"/>
      <c r="R802" s="150"/>
      <c r="S802" s="150"/>
      <c r="T802" s="150"/>
      <c r="U802" s="150"/>
      <c r="V802" s="150"/>
      <c r="W802" s="150"/>
      <c r="X802" s="150"/>
      <c r="Y802" s="247"/>
      <c r="Z802" s="247"/>
      <c r="AA802" s="247"/>
      <c r="AB802" s="247"/>
      <c r="AC802" s="196"/>
      <c r="AD802" s="197"/>
      <c r="AE802" s="198"/>
      <c r="AF802" s="151"/>
      <c r="AH802" s="143" t="str">
        <f t="shared" si="48"/>
        <v xml:space="preserve"> </v>
      </c>
      <c r="AI802" s="143" t="str">
        <f t="shared" si="49"/>
        <v xml:space="preserve">  </v>
      </c>
      <c r="AJ802" s="141" t="str">
        <f t="shared" si="50"/>
        <v/>
      </c>
      <c r="AK802" s="142"/>
      <c r="AL802" s="142"/>
      <c r="AM802" s="142"/>
      <c r="AN802" s="142"/>
      <c r="AO802" s="154"/>
      <c r="AP802" s="171"/>
      <c r="AQ802" s="172"/>
      <c r="AR802" s="179"/>
      <c r="AS802" s="174"/>
      <c r="AT802" s="174"/>
      <c r="AU802" s="156"/>
      <c r="AW802" s="182"/>
      <c r="AZ802" s="177"/>
      <c r="BA802" s="178"/>
    </row>
    <row r="803" spans="3:53" ht="30" customHeight="1">
      <c r="C803" s="160"/>
      <c r="D803" s="161"/>
      <c r="E803" s="148"/>
      <c r="F803" s="148"/>
      <c r="G803" s="148"/>
      <c r="H803" s="148"/>
      <c r="I803" s="148"/>
      <c r="J803" s="148"/>
      <c r="K803" s="149"/>
      <c r="L803" s="150"/>
      <c r="M803" s="150"/>
      <c r="N803" s="150"/>
      <c r="O803" s="150"/>
      <c r="P803" s="150"/>
      <c r="Q803" s="150"/>
      <c r="R803" s="150"/>
      <c r="S803" s="150"/>
      <c r="T803" s="150"/>
      <c r="U803" s="150"/>
      <c r="V803" s="150"/>
      <c r="W803" s="150"/>
      <c r="X803" s="150"/>
      <c r="Y803" s="247"/>
      <c r="Z803" s="247"/>
      <c r="AA803" s="247"/>
      <c r="AB803" s="247"/>
      <c r="AC803" s="196"/>
      <c r="AD803" s="197"/>
      <c r="AE803" s="198"/>
      <c r="AF803" s="151"/>
      <c r="AH803" s="143" t="str">
        <f t="shared" si="48"/>
        <v xml:space="preserve"> </v>
      </c>
      <c r="AI803" s="143" t="str">
        <f t="shared" si="49"/>
        <v xml:space="preserve">  </v>
      </c>
      <c r="AJ803" s="141" t="str">
        <f t="shared" si="50"/>
        <v/>
      </c>
      <c r="AK803" s="142"/>
      <c r="AL803" s="142"/>
      <c r="AM803" s="142"/>
      <c r="AN803" s="142"/>
      <c r="AO803" s="154"/>
      <c r="AP803" s="171"/>
      <c r="AQ803" s="172"/>
      <c r="AR803" s="174"/>
      <c r="AS803" s="174"/>
      <c r="AT803" s="174"/>
      <c r="AU803" s="156"/>
      <c r="AW803" s="182"/>
      <c r="AZ803" s="177"/>
      <c r="BA803" s="178"/>
    </row>
    <row r="804" spans="3:53" ht="30" customHeight="1">
      <c r="C804" s="160"/>
      <c r="D804" s="161"/>
      <c r="E804" s="148"/>
      <c r="F804" s="148"/>
      <c r="G804" s="148"/>
      <c r="H804" s="148"/>
      <c r="I804" s="148"/>
      <c r="J804" s="148"/>
      <c r="K804" s="149"/>
      <c r="L804" s="150"/>
      <c r="M804" s="150"/>
      <c r="N804" s="150"/>
      <c r="O804" s="150"/>
      <c r="P804" s="150"/>
      <c r="Q804" s="150"/>
      <c r="R804" s="150"/>
      <c r="S804" s="150"/>
      <c r="T804" s="150"/>
      <c r="U804" s="150"/>
      <c r="V804" s="150"/>
      <c r="W804" s="150"/>
      <c r="X804" s="150"/>
      <c r="Y804" s="247"/>
      <c r="Z804" s="247"/>
      <c r="AA804" s="247"/>
      <c r="AB804" s="247"/>
      <c r="AC804" s="196"/>
      <c r="AD804" s="197"/>
      <c r="AE804" s="198"/>
      <c r="AF804" s="151"/>
      <c r="AH804" s="143" t="str">
        <f t="shared" si="48"/>
        <v xml:space="preserve"> </v>
      </c>
      <c r="AI804" s="143" t="str">
        <f t="shared" si="49"/>
        <v xml:space="preserve">  </v>
      </c>
      <c r="AJ804" s="141" t="str">
        <f t="shared" si="50"/>
        <v/>
      </c>
      <c r="AK804" s="142"/>
      <c r="AL804" s="142"/>
      <c r="AM804" s="142"/>
      <c r="AN804" s="142"/>
      <c r="AO804" s="154"/>
      <c r="AP804" s="171"/>
      <c r="AQ804" s="172"/>
      <c r="AR804" s="179"/>
      <c r="AS804" s="174"/>
      <c r="AT804" s="174"/>
      <c r="AU804" s="156"/>
      <c r="AW804" s="182"/>
      <c r="AZ804" s="177"/>
      <c r="BA804" s="178"/>
    </row>
    <row r="805" spans="3:53" ht="30" customHeight="1">
      <c r="C805" s="160"/>
      <c r="D805" s="161"/>
      <c r="E805" s="148"/>
      <c r="F805" s="148"/>
      <c r="G805" s="148"/>
      <c r="H805" s="148"/>
      <c r="I805" s="148"/>
      <c r="J805" s="148"/>
      <c r="K805" s="149"/>
      <c r="L805" s="150"/>
      <c r="M805" s="150"/>
      <c r="N805" s="150"/>
      <c r="O805" s="150"/>
      <c r="P805" s="150"/>
      <c r="Q805" s="150"/>
      <c r="R805" s="150"/>
      <c r="S805" s="150"/>
      <c r="T805" s="150"/>
      <c r="U805" s="150"/>
      <c r="V805" s="150"/>
      <c r="W805" s="150"/>
      <c r="X805" s="150"/>
      <c r="Y805" s="247"/>
      <c r="Z805" s="247"/>
      <c r="AA805" s="247"/>
      <c r="AB805" s="247"/>
      <c r="AC805" s="196"/>
      <c r="AD805" s="197"/>
      <c r="AE805" s="198"/>
      <c r="AF805" s="151"/>
      <c r="AH805" s="143" t="str">
        <f t="shared" si="48"/>
        <v xml:space="preserve"> </v>
      </c>
      <c r="AI805" s="143" t="str">
        <f t="shared" si="49"/>
        <v xml:space="preserve">  </v>
      </c>
      <c r="AJ805" s="141" t="str">
        <f t="shared" si="50"/>
        <v/>
      </c>
      <c r="AK805" s="142"/>
      <c r="AL805" s="142"/>
      <c r="AM805" s="142"/>
      <c r="AN805" s="142"/>
      <c r="AO805" s="154"/>
      <c r="AP805" s="171"/>
      <c r="AQ805" s="172"/>
      <c r="AR805" s="179"/>
      <c r="AS805" s="174"/>
      <c r="AT805" s="174"/>
      <c r="AU805" s="156"/>
      <c r="AW805" s="182"/>
      <c r="AZ805" s="177"/>
      <c r="BA805" s="178"/>
    </row>
    <row r="806" spans="3:53" ht="30" customHeight="1" thickBot="1">
      <c r="C806" s="160"/>
      <c r="D806" s="161"/>
      <c r="E806" s="148"/>
      <c r="F806" s="148"/>
      <c r="G806" s="148"/>
      <c r="H806" s="148"/>
      <c r="I806" s="148"/>
      <c r="J806" s="148"/>
      <c r="K806" s="149"/>
      <c r="L806" s="150"/>
      <c r="M806" s="150"/>
      <c r="N806" s="150"/>
      <c r="O806" s="150"/>
      <c r="P806" s="150"/>
      <c r="Q806" s="150"/>
      <c r="R806" s="150"/>
      <c r="S806" s="150"/>
      <c r="T806" s="150"/>
      <c r="U806" s="150"/>
      <c r="V806" s="150"/>
      <c r="W806" s="150"/>
      <c r="X806" s="150"/>
      <c r="Y806" s="247"/>
      <c r="Z806" s="247"/>
      <c r="AA806" s="247"/>
      <c r="AB806" s="247"/>
      <c r="AC806" s="196"/>
      <c r="AD806" s="197"/>
      <c r="AE806" s="198"/>
      <c r="AF806" s="151"/>
      <c r="AH806" s="143" t="str">
        <f t="shared" si="48"/>
        <v xml:space="preserve"> </v>
      </c>
      <c r="AI806" s="143" t="str">
        <f t="shared" si="49"/>
        <v xml:space="preserve">  </v>
      </c>
      <c r="AJ806" s="141" t="str">
        <f t="shared" si="50"/>
        <v/>
      </c>
      <c r="AK806" s="183"/>
      <c r="AL806" s="183"/>
      <c r="AM806" s="183"/>
      <c r="AN806" s="183"/>
      <c r="AO806" s="184"/>
      <c r="AP806" s="171"/>
      <c r="AQ806" s="172"/>
      <c r="AR806" s="179"/>
      <c r="AS806" s="174"/>
      <c r="AT806" s="174"/>
      <c r="AU806" s="185"/>
      <c r="AW806" s="186"/>
      <c r="AX806" s="187"/>
      <c r="AY806" s="187"/>
      <c r="AZ806" s="188"/>
      <c r="BA806" s="189"/>
    </row>
    <row r="807" spans="3:53" ht="30" customHeight="1" thickBot="1">
      <c r="C807" s="146"/>
      <c r="D807" s="147"/>
      <c r="E807" s="148"/>
      <c r="F807" s="148"/>
      <c r="G807" s="148"/>
      <c r="H807" s="148"/>
      <c r="I807" s="148"/>
      <c r="J807" s="148"/>
      <c r="K807" s="149"/>
      <c r="L807" s="150"/>
      <c r="M807" s="150"/>
      <c r="N807" s="150"/>
      <c r="O807" s="150"/>
      <c r="P807" s="150"/>
      <c r="Q807" s="150"/>
      <c r="R807" s="150"/>
      <c r="S807" s="150"/>
      <c r="T807" s="150"/>
      <c r="U807" s="150"/>
      <c r="V807" s="150"/>
      <c r="W807" s="150"/>
      <c r="X807" s="150"/>
      <c r="Y807" s="247"/>
      <c r="Z807" s="247"/>
      <c r="AA807" s="247"/>
      <c r="AB807" s="247"/>
      <c r="AC807" s="196"/>
      <c r="AD807" s="197"/>
      <c r="AE807" s="198"/>
      <c r="AF807" s="151"/>
      <c r="AH807" s="143" t="str">
        <f t="shared" si="48"/>
        <v xml:space="preserve"> </v>
      </c>
      <c r="AI807" s="143" t="str">
        <f t="shared" si="49"/>
        <v xml:space="preserve">  </v>
      </c>
      <c r="AJ807" s="141" t="str">
        <f t="shared" si="50"/>
        <v/>
      </c>
      <c r="AK807" s="153"/>
      <c r="AL807" s="153"/>
      <c r="AM807" s="153"/>
      <c r="AN807" s="153"/>
      <c r="AO807" s="154"/>
      <c r="AP807" s="143"/>
      <c r="AQ807" s="143"/>
      <c r="AR807" s="143"/>
      <c r="AS807" s="155"/>
      <c r="AT807" s="155"/>
      <c r="AU807" s="156"/>
      <c r="AW807" s="157"/>
      <c r="AX807" s="158"/>
      <c r="AY807" s="158"/>
      <c r="AZ807" s="158"/>
      <c r="BA807" s="159"/>
    </row>
    <row r="808" spans="3:53" ht="30" customHeight="1">
      <c r="C808" s="160"/>
      <c r="D808" s="161"/>
      <c r="E808" s="148"/>
      <c r="F808" s="148"/>
      <c r="G808" s="148"/>
      <c r="H808" s="148"/>
      <c r="I808" s="148"/>
      <c r="J808" s="148"/>
      <c r="K808" s="149"/>
      <c r="L808" s="150"/>
      <c r="M808" s="150"/>
      <c r="N808" s="150"/>
      <c r="O808" s="150"/>
      <c r="P808" s="150"/>
      <c r="Q808" s="150"/>
      <c r="R808" s="150"/>
      <c r="S808" s="150"/>
      <c r="T808" s="150"/>
      <c r="U808" s="150"/>
      <c r="V808" s="150"/>
      <c r="W808" s="150"/>
      <c r="X808" s="150"/>
      <c r="Y808" s="247"/>
      <c r="Z808" s="247"/>
      <c r="AA808" s="247"/>
      <c r="AB808" s="247"/>
      <c r="AC808" s="196"/>
      <c r="AD808" s="197"/>
      <c r="AE808" s="198"/>
      <c r="AF808" s="151"/>
      <c r="AH808" s="143" t="str">
        <f t="shared" si="48"/>
        <v xml:space="preserve"> </v>
      </c>
      <c r="AI808" s="143" t="str">
        <f t="shared" si="49"/>
        <v xml:space="preserve">  </v>
      </c>
      <c r="AJ808" s="141" t="str">
        <f t="shared" si="50"/>
        <v/>
      </c>
      <c r="AK808" s="142"/>
      <c r="AL808" s="142"/>
      <c r="AM808" s="142"/>
      <c r="AN808" s="142"/>
      <c r="AO808" s="154"/>
      <c r="AP808" s="165"/>
      <c r="AQ808" s="165"/>
      <c r="AR808" s="166"/>
      <c r="AS808" s="140"/>
      <c r="AT808" s="167"/>
      <c r="AU808" s="168"/>
      <c r="AW808" s="169"/>
      <c r="AX808" s="170"/>
      <c r="AY808" s="158"/>
      <c r="AZ808" s="158"/>
      <c r="BA808" s="159"/>
    </row>
    <row r="809" spans="3:53" ht="30" customHeight="1">
      <c r="C809" s="160"/>
      <c r="D809" s="161"/>
      <c r="E809" s="148"/>
      <c r="F809" s="148"/>
      <c r="G809" s="148"/>
      <c r="H809" s="148"/>
      <c r="I809" s="148"/>
      <c r="J809" s="148"/>
      <c r="K809" s="149"/>
      <c r="L809" s="150"/>
      <c r="M809" s="150"/>
      <c r="N809" s="150"/>
      <c r="O809" s="150"/>
      <c r="P809" s="150"/>
      <c r="Q809" s="150"/>
      <c r="R809" s="150"/>
      <c r="S809" s="150"/>
      <c r="T809" s="150"/>
      <c r="U809" s="150"/>
      <c r="V809" s="150"/>
      <c r="W809" s="150"/>
      <c r="X809" s="150"/>
      <c r="Y809" s="247"/>
      <c r="Z809" s="247"/>
      <c r="AA809" s="247"/>
      <c r="AB809" s="247"/>
      <c r="AC809" s="196"/>
      <c r="AD809" s="197"/>
      <c r="AE809" s="198"/>
      <c r="AF809" s="151"/>
      <c r="AH809" s="143" t="str">
        <f t="shared" si="48"/>
        <v xml:space="preserve"> </v>
      </c>
      <c r="AI809" s="143" t="str">
        <f t="shared" si="49"/>
        <v xml:space="preserve">  </v>
      </c>
      <c r="AJ809" s="141" t="str">
        <f t="shared" si="50"/>
        <v/>
      </c>
      <c r="AK809" s="142"/>
      <c r="AL809" s="142"/>
      <c r="AM809" s="142"/>
      <c r="AN809" s="142"/>
      <c r="AO809" s="154"/>
      <c r="AP809" s="171"/>
      <c r="AQ809" s="172"/>
      <c r="AR809" s="172"/>
      <c r="AS809" s="173"/>
      <c r="AT809" s="174"/>
      <c r="AU809" s="174"/>
      <c r="AW809" s="175"/>
      <c r="AX809" s="176"/>
      <c r="AZ809" s="177"/>
      <c r="BA809" s="178"/>
    </row>
    <row r="810" spans="3:53" ht="30" customHeight="1">
      <c r="C810" s="160"/>
      <c r="D810" s="161"/>
      <c r="E810" s="148"/>
      <c r="F810" s="148"/>
      <c r="G810" s="148"/>
      <c r="H810" s="148"/>
      <c r="I810" s="148"/>
      <c r="J810" s="148"/>
      <c r="K810" s="149"/>
      <c r="L810" s="150"/>
      <c r="M810" s="150"/>
      <c r="N810" s="150"/>
      <c r="O810" s="150"/>
      <c r="P810" s="150"/>
      <c r="Q810" s="150"/>
      <c r="R810" s="150"/>
      <c r="S810" s="150"/>
      <c r="T810" s="150"/>
      <c r="U810" s="150"/>
      <c r="V810" s="150"/>
      <c r="W810" s="150"/>
      <c r="X810" s="150"/>
      <c r="Y810" s="247"/>
      <c r="Z810" s="247"/>
      <c r="AA810" s="247"/>
      <c r="AB810" s="247"/>
      <c r="AC810" s="196"/>
      <c r="AD810" s="197"/>
      <c r="AE810" s="198"/>
      <c r="AF810" s="151"/>
      <c r="AH810" s="143" t="str">
        <f t="shared" si="48"/>
        <v xml:space="preserve"> </v>
      </c>
      <c r="AI810" s="143" t="str">
        <f t="shared" si="49"/>
        <v xml:space="preserve">  </v>
      </c>
      <c r="AJ810" s="141" t="str">
        <f t="shared" si="50"/>
        <v/>
      </c>
      <c r="AK810" s="142"/>
      <c r="AL810" s="142"/>
      <c r="AM810" s="142"/>
      <c r="AN810" s="142"/>
      <c r="AO810" s="154"/>
      <c r="AP810" s="171"/>
      <c r="AQ810" s="172"/>
      <c r="AR810" s="179"/>
      <c r="AS810" s="174"/>
      <c r="AT810" s="174"/>
      <c r="AU810" s="156"/>
      <c r="AW810" s="175"/>
      <c r="AX810" s="180"/>
      <c r="AZ810" s="177"/>
      <c r="BA810" s="178"/>
    </row>
    <row r="811" spans="3:53" ht="30" customHeight="1">
      <c r="C811" s="160"/>
      <c r="D811" s="161"/>
      <c r="E811" s="148"/>
      <c r="F811" s="148"/>
      <c r="G811" s="148"/>
      <c r="H811" s="148"/>
      <c r="I811" s="148"/>
      <c r="J811" s="148"/>
      <c r="K811" s="149"/>
      <c r="L811" s="150"/>
      <c r="M811" s="150"/>
      <c r="N811" s="150"/>
      <c r="O811" s="150"/>
      <c r="P811" s="150"/>
      <c r="Q811" s="150"/>
      <c r="R811" s="150"/>
      <c r="S811" s="150"/>
      <c r="T811" s="150"/>
      <c r="U811" s="150"/>
      <c r="V811" s="150"/>
      <c r="W811" s="150"/>
      <c r="X811" s="150"/>
      <c r="Y811" s="247"/>
      <c r="Z811" s="247"/>
      <c r="AA811" s="247"/>
      <c r="AB811" s="247"/>
      <c r="AC811" s="196"/>
      <c r="AD811" s="197"/>
      <c r="AE811" s="198"/>
      <c r="AF811" s="151"/>
      <c r="AH811" s="143" t="str">
        <f t="shared" si="48"/>
        <v xml:space="preserve"> </v>
      </c>
      <c r="AI811" s="143" t="str">
        <f t="shared" si="49"/>
        <v xml:space="preserve">  </v>
      </c>
      <c r="AJ811" s="141" t="str">
        <f t="shared" si="50"/>
        <v/>
      </c>
      <c r="AK811" s="142"/>
      <c r="AL811" s="142"/>
      <c r="AM811" s="142"/>
      <c r="AN811" s="142"/>
      <c r="AO811" s="154"/>
      <c r="AP811" s="171"/>
      <c r="AQ811" s="172"/>
      <c r="AR811" s="179"/>
      <c r="AS811" s="174"/>
      <c r="AT811" s="174"/>
      <c r="AU811" s="156"/>
      <c r="AW811" s="182"/>
      <c r="AZ811" s="177"/>
      <c r="BA811" s="178"/>
    </row>
    <row r="812" spans="3:53" ht="30" customHeight="1">
      <c r="C812" s="160"/>
      <c r="D812" s="161"/>
      <c r="E812" s="148"/>
      <c r="F812" s="148"/>
      <c r="G812" s="148"/>
      <c r="H812" s="148"/>
      <c r="I812" s="148"/>
      <c r="J812" s="148"/>
      <c r="K812" s="149"/>
      <c r="L812" s="150"/>
      <c r="M812" s="150"/>
      <c r="N812" s="150"/>
      <c r="O812" s="150"/>
      <c r="P812" s="150"/>
      <c r="Q812" s="150"/>
      <c r="R812" s="150"/>
      <c r="S812" s="150"/>
      <c r="T812" s="150"/>
      <c r="U812" s="150"/>
      <c r="V812" s="150"/>
      <c r="W812" s="150"/>
      <c r="X812" s="150"/>
      <c r="Y812" s="247"/>
      <c r="Z812" s="247"/>
      <c r="AA812" s="247"/>
      <c r="AB812" s="247"/>
      <c r="AC812" s="196"/>
      <c r="AD812" s="197"/>
      <c r="AE812" s="198"/>
      <c r="AF812" s="151"/>
      <c r="AH812" s="143" t="str">
        <f t="shared" si="48"/>
        <v xml:space="preserve"> </v>
      </c>
      <c r="AI812" s="143" t="str">
        <f t="shared" si="49"/>
        <v xml:space="preserve">  </v>
      </c>
      <c r="AJ812" s="141" t="str">
        <f t="shared" si="50"/>
        <v/>
      </c>
      <c r="AK812" s="142"/>
      <c r="AL812" s="142"/>
      <c r="AM812" s="142"/>
      <c r="AN812" s="142"/>
      <c r="AO812" s="154"/>
      <c r="AP812" s="171"/>
      <c r="AQ812" s="172"/>
      <c r="AR812" s="179"/>
      <c r="AS812" s="174"/>
      <c r="AT812" s="174"/>
      <c r="AU812" s="156"/>
      <c r="AW812" s="182"/>
      <c r="AZ812" s="177"/>
      <c r="BA812" s="178"/>
    </row>
    <row r="813" spans="3:53" ht="30" customHeight="1">
      <c r="C813" s="160"/>
      <c r="D813" s="161"/>
      <c r="E813" s="148"/>
      <c r="F813" s="148"/>
      <c r="G813" s="148"/>
      <c r="H813" s="148"/>
      <c r="I813" s="148"/>
      <c r="J813" s="148"/>
      <c r="K813" s="149"/>
      <c r="L813" s="150"/>
      <c r="M813" s="150"/>
      <c r="N813" s="150"/>
      <c r="O813" s="150"/>
      <c r="P813" s="150"/>
      <c r="Q813" s="150"/>
      <c r="R813" s="150"/>
      <c r="S813" s="150"/>
      <c r="T813" s="150"/>
      <c r="U813" s="150"/>
      <c r="V813" s="150"/>
      <c r="W813" s="150"/>
      <c r="X813" s="150"/>
      <c r="Y813" s="247"/>
      <c r="Z813" s="247"/>
      <c r="AA813" s="247"/>
      <c r="AB813" s="247"/>
      <c r="AC813" s="196"/>
      <c r="AD813" s="197"/>
      <c r="AE813" s="198"/>
      <c r="AF813" s="151"/>
      <c r="AH813" s="143" t="str">
        <f t="shared" si="48"/>
        <v xml:space="preserve"> </v>
      </c>
      <c r="AI813" s="143" t="str">
        <f t="shared" si="49"/>
        <v xml:space="preserve">  </v>
      </c>
      <c r="AJ813" s="141" t="str">
        <f t="shared" si="50"/>
        <v/>
      </c>
      <c r="AK813" s="142"/>
      <c r="AL813" s="142"/>
      <c r="AM813" s="142"/>
      <c r="AN813" s="142"/>
      <c r="AO813" s="154"/>
      <c r="AP813" s="171"/>
      <c r="AQ813" s="172"/>
      <c r="AR813" s="174"/>
      <c r="AS813" s="174"/>
      <c r="AT813" s="174"/>
      <c r="AU813" s="156"/>
      <c r="AW813" s="182"/>
      <c r="AZ813" s="177"/>
      <c r="BA813" s="178"/>
    </row>
    <row r="814" spans="3:53" ht="30" customHeight="1">
      <c r="C814" s="160"/>
      <c r="D814" s="161"/>
      <c r="E814" s="148"/>
      <c r="F814" s="148"/>
      <c r="G814" s="148"/>
      <c r="H814" s="148"/>
      <c r="I814" s="148"/>
      <c r="J814" s="148"/>
      <c r="K814" s="149"/>
      <c r="L814" s="150"/>
      <c r="M814" s="150"/>
      <c r="N814" s="150"/>
      <c r="O814" s="150"/>
      <c r="P814" s="150"/>
      <c r="Q814" s="150"/>
      <c r="R814" s="150"/>
      <c r="S814" s="150"/>
      <c r="T814" s="150"/>
      <c r="U814" s="150"/>
      <c r="V814" s="150"/>
      <c r="W814" s="150"/>
      <c r="X814" s="150"/>
      <c r="Y814" s="247"/>
      <c r="Z814" s="247"/>
      <c r="AA814" s="247"/>
      <c r="AB814" s="247"/>
      <c r="AC814" s="196"/>
      <c r="AD814" s="197"/>
      <c r="AE814" s="198"/>
      <c r="AF814" s="151"/>
      <c r="AH814" s="143" t="str">
        <f t="shared" si="48"/>
        <v xml:space="preserve"> </v>
      </c>
      <c r="AI814" s="143" t="str">
        <f t="shared" si="49"/>
        <v xml:space="preserve">  </v>
      </c>
      <c r="AJ814" s="141" t="str">
        <f t="shared" si="50"/>
        <v/>
      </c>
      <c r="AK814" s="142"/>
      <c r="AL814" s="142"/>
      <c r="AM814" s="142"/>
      <c r="AN814" s="142"/>
      <c r="AO814" s="154"/>
      <c r="AP814" s="171"/>
      <c r="AQ814" s="172"/>
      <c r="AR814" s="179"/>
      <c r="AS814" s="174"/>
      <c r="AT814" s="174"/>
      <c r="AU814" s="156"/>
      <c r="AW814" s="182"/>
      <c r="AZ814" s="177"/>
      <c r="BA814" s="178"/>
    </row>
    <row r="815" spans="3:53" ht="30" customHeight="1">
      <c r="C815" s="160"/>
      <c r="D815" s="161"/>
      <c r="E815" s="148"/>
      <c r="F815" s="148"/>
      <c r="G815" s="148"/>
      <c r="H815" s="148"/>
      <c r="I815" s="148"/>
      <c r="J815" s="148"/>
      <c r="K815" s="149"/>
      <c r="L815" s="150"/>
      <c r="M815" s="150"/>
      <c r="N815" s="150"/>
      <c r="O815" s="150"/>
      <c r="P815" s="150"/>
      <c r="Q815" s="150"/>
      <c r="R815" s="150"/>
      <c r="S815" s="150"/>
      <c r="T815" s="150"/>
      <c r="U815" s="150"/>
      <c r="V815" s="150"/>
      <c r="W815" s="150"/>
      <c r="X815" s="150"/>
      <c r="Y815" s="247"/>
      <c r="Z815" s="247"/>
      <c r="AA815" s="247"/>
      <c r="AB815" s="247"/>
      <c r="AC815" s="196"/>
      <c r="AD815" s="197"/>
      <c r="AE815" s="198"/>
      <c r="AF815" s="151"/>
      <c r="AH815" s="143" t="str">
        <f t="shared" si="48"/>
        <v xml:space="preserve"> </v>
      </c>
      <c r="AI815" s="143" t="str">
        <f t="shared" si="49"/>
        <v xml:space="preserve">  </v>
      </c>
      <c r="AJ815" s="141" t="str">
        <f t="shared" si="50"/>
        <v/>
      </c>
      <c r="AK815" s="142"/>
      <c r="AL815" s="142"/>
      <c r="AM815" s="142"/>
      <c r="AN815" s="142"/>
      <c r="AO815" s="154"/>
      <c r="AP815" s="171"/>
      <c r="AQ815" s="172"/>
      <c r="AR815" s="179"/>
      <c r="AS815" s="174"/>
      <c r="AT815" s="174"/>
      <c r="AU815" s="156"/>
      <c r="AW815" s="182"/>
      <c r="AZ815" s="177"/>
      <c r="BA815" s="178"/>
    </row>
    <row r="816" spans="3:53" ht="30" customHeight="1" thickBot="1">
      <c r="C816" s="160"/>
      <c r="D816" s="161"/>
      <c r="E816" s="148"/>
      <c r="F816" s="148"/>
      <c r="G816" s="148"/>
      <c r="H816" s="148"/>
      <c r="I816" s="148"/>
      <c r="J816" s="148"/>
      <c r="K816" s="149"/>
      <c r="L816" s="150"/>
      <c r="M816" s="150"/>
      <c r="N816" s="150"/>
      <c r="O816" s="150"/>
      <c r="P816" s="150"/>
      <c r="Q816" s="150"/>
      <c r="R816" s="150"/>
      <c r="S816" s="150"/>
      <c r="T816" s="150"/>
      <c r="U816" s="150"/>
      <c r="V816" s="150"/>
      <c r="W816" s="150"/>
      <c r="X816" s="150"/>
      <c r="Y816" s="247"/>
      <c r="Z816" s="247"/>
      <c r="AA816" s="247"/>
      <c r="AB816" s="247"/>
      <c r="AC816" s="196"/>
      <c r="AD816" s="197"/>
      <c r="AE816" s="198"/>
      <c r="AF816" s="151"/>
      <c r="AH816" s="143" t="str">
        <f t="shared" si="48"/>
        <v xml:space="preserve"> </v>
      </c>
      <c r="AI816" s="143" t="str">
        <f t="shared" si="49"/>
        <v xml:space="preserve">  </v>
      </c>
      <c r="AJ816" s="141" t="str">
        <f t="shared" si="50"/>
        <v/>
      </c>
      <c r="AK816" s="183"/>
      <c r="AL816" s="183"/>
      <c r="AM816" s="183"/>
      <c r="AN816" s="183"/>
      <c r="AO816" s="184"/>
      <c r="AP816" s="171"/>
      <c r="AQ816" s="172"/>
      <c r="AR816" s="179"/>
      <c r="AS816" s="174"/>
      <c r="AT816" s="174"/>
      <c r="AU816" s="185"/>
      <c r="AW816" s="186"/>
      <c r="AX816" s="187"/>
      <c r="AY816" s="187"/>
      <c r="AZ816" s="188"/>
      <c r="BA816" s="189"/>
    </row>
    <row r="817" spans="3:53" ht="30" customHeight="1" thickBot="1">
      <c r="C817" s="146"/>
      <c r="D817" s="147"/>
      <c r="E817" s="148"/>
      <c r="F817" s="148"/>
      <c r="G817" s="148"/>
      <c r="H817" s="148"/>
      <c r="I817" s="148"/>
      <c r="J817" s="148"/>
      <c r="K817" s="149"/>
      <c r="L817" s="150"/>
      <c r="M817" s="150"/>
      <c r="N817" s="150"/>
      <c r="O817" s="150"/>
      <c r="P817" s="150"/>
      <c r="Q817" s="150"/>
      <c r="R817" s="150"/>
      <c r="S817" s="150"/>
      <c r="T817" s="150"/>
      <c r="U817" s="150"/>
      <c r="V817" s="150"/>
      <c r="W817" s="150"/>
      <c r="X817" s="150"/>
      <c r="Y817" s="247"/>
      <c r="Z817" s="247"/>
      <c r="AA817" s="247"/>
      <c r="AB817" s="247"/>
      <c r="AC817" s="196"/>
      <c r="AD817" s="197"/>
      <c r="AE817" s="198"/>
      <c r="AF817" s="151"/>
      <c r="AH817" s="143" t="str">
        <f t="shared" si="48"/>
        <v xml:space="preserve"> </v>
      </c>
      <c r="AI817" s="143" t="str">
        <f t="shared" si="49"/>
        <v xml:space="preserve">  </v>
      </c>
      <c r="AJ817" s="141" t="str">
        <f t="shared" si="50"/>
        <v/>
      </c>
      <c r="AK817" s="153"/>
      <c r="AL817" s="153"/>
      <c r="AM817" s="153"/>
      <c r="AN817" s="153"/>
      <c r="AO817" s="154"/>
      <c r="AP817" s="143"/>
      <c r="AQ817" s="143"/>
      <c r="AR817" s="143"/>
      <c r="AS817" s="155"/>
      <c r="AT817" s="155"/>
      <c r="AU817" s="156"/>
      <c r="AW817" s="157"/>
      <c r="AX817" s="158"/>
      <c r="AY817" s="158"/>
      <c r="AZ817" s="158"/>
      <c r="BA817" s="159"/>
    </row>
    <row r="818" spans="3:53" ht="30" customHeight="1">
      <c r="C818" s="160"/>
      <c r="D818" s="161"/>
      <c r="E818" s="148"/>
      <c r="F818" s="148"/>
      <c r="G818" s="148"/>
      <c r="H818" s="148"/>
      <c r="I818" s="148"/>
      <c r="J818" s="148"/>
      <c r="K818" s="149"/>
      <c r="L818" s="150"/>
      <c r="M818" s="150"/>
      <c r="N818" s="150"/>
      <c r="O818" s="150"/>
      <c r="P818" s="150"/>
      <c r="Q818" s="150"/>
      <c r="R818" s="150"/>
      <c r="S818" s="150"/>
      <c r="T818" s="150"/>
      <c r="U818" s="150"/>
      <c r="V818" s="150"/>
      <c r="W818" s="150"/>
      <c r="X818" s="150"/>
      <c r="Y818" s="247"/>
      <c r="Z818" s="247"/>
      <c r="AA818" s="247"/>
      <c r="AB818" s="247"/>
      <c r="AC818" s="196"/>
      <c r="AD818" s="197"/>
      <c r="AE818" s="198"/>
      <c r="AF818" s="151"/>
      <c r="AH818" s="143" t="str">
        <f t="shared" si="48"/>
        <v xml:space="preserve"> </v>
      </c>
      <c r="AI818" s="143" t="str">
        <f t="shared" si="49"/>
        <v xml:space="preserve">  </v>
      </c>
      <c r="AJ818" s="141" t="str">
        <f t="shared" si="50"/>
        <v/>
      </c>
      <c r="AK818" s="142"/>
      <c r="AL818" s="142"/>
      <c r="AM818" s="142"/>
      <c r="AN818" s="142"/>
      <c r="AO818" s="154"/>
      <c r="AP818" s="165"/>
      <c r="AQ818" s="165"/>
      <c r="AR818" s="166"/>
      <c r="AS818" s="140"/>
      <c r="AT818" s="167"/>
      <c r="AU818" s="168"/>
      <c r="AW818" s="169"/>
      <c r="AX818" s="170"/>
      <c r="AY818" s="158"/>
      <c r="AZ818" s="158"/>
      <c r="BA818" s="159"/>
    </row>
    <row r="819" spans="3:53" ht="30" customHeight="1">
      <c r="C819" s="160"/>
      <c r="D819" s="161"/>
      <c r="E819" s="148"/>
      <c r="F819" s="148"/>
      <c r="G819" s="148"/>
      <c r="H819" s="148"/>
      <c r="I819" s="148"/>
      <c r="J819" s="148"/>
      <c r="K819" s="149"/>
      <c r="L819" s="150"/>
      <c r="M819" s="150"/>
      <c r="N819" s="150"/>
      <c r="O819" s="150"/>
      <c r="P819" s="150"/>
      <c r="Q819" s="150"/>
      <c r="R819" s="150"/>
      <c r="S819" s="150"/>
      <c r="T819" s="150"/>
      <c r="U819" s="150"/>
      <c r="V819" s="150"/>
      <c r="W819" s="150"/>
      <c r="X819" s="150"/>
      <c r="Y819" s="247"/>
      <c r="Z819" s="247"/>
      <c r="AA819" s="247"/>
      <c r="AB819" s="247"/>
      <c r="AC819" s="196"/>
      <c r="AD819" s="197"/>
      <c r="AE819" s="198"/>
      <c r="AF819" s="151"/>
      <c r="AH819" s="143" t="str">
        <f t="shared" si="48"/>
        <v xml:space="preserve"> </v>
      </c>
      <c r="AI819" s="143" t="str">
        <f t="shared" si="49"/>
        <v xml:space="preserve">  </v>
      </c>
      <c r="AJ819" s="141" t="str">
        <f t="shared" si="50"/>
        <v/>
      </c>
      <c r="AK819" s="142"/>
      <c r="AL819" s="142"/>
      <c r="AM819" s="142"/>
      <c r="AN819" s="142"/>
      <c r="AO819" s="154"/>
      <c r="AP819" s="171"/>
      <c r="AQ819" s="172"/>
      <c r="AR819" s="172"/>
      <c r="AS819" s="173"/>
      <c r="AT819" s="174"/>
      <c r="AU819" s="174"/>
      <c r="AW819" s="175"/>
      <c r="AX819" s="176"/>
      <c r="AZ819" s="177"/>
      <c r="BA819" s="178"/>
    </row>
    <row r="820" spans="3:53" ht="30" customHeight="1">
      <c r="C820" s="160"/>
      <c r="D820" s="161"/>
      <c r="E820" s="148"/>
      <c r="F820" s="148"/>
      <c r="G820" s="148"/>
      <c r="H820" s="148"/>
      <c r="I820" s="148"/>
      <c r="J820" s="148"/>
      <c r="K820" s="149"/>
      <c r="L820" s="150"/>
      <c r="M820" s="150"/>
      <c r="N820" s="150"/>
      <c r="O820" s="150"/>
      <c r="P820" s="150"/>
      <c r="Q820" s="150"/>
      <c r="R820" s="150"/>
      <c r="S820" s="150"/>
      <c r="T820" s="150"/>
      <c r="U820" s="150"/>
      <c r="V820" s="150"/>
      <c r="W820" s="150"/>
      <c r="X820" s="150"/>
      <c r="Y820" s="247"/>
      <c r="Z820" s="247"/>
      <c r="AA820" s="247"/>
      <c r="AB820" s="247"/>
      <c r="AC820" s="196"/>
      <c r="AD820" s="197"/>
      <c r="AE820" s="198"/>
      <c r="AF820" s="151"/>
      <c r="AH820" s="143" t="str">
        <f t="shared" si="48"/>
        <v xml:space="preserve"> </v>
      </c>
      <c r="AI820" s="143" t="str">
        <f t="shared" si="49"/>
        <v xml:space="preserve">  </v>
      </c>
      <c r="AJ820" s="141" t="str">
        <f t="shared" si="50"/>
        <v/>
      </c>
      <c r="AK820" s="142"/>
      <c r="AL820" s="142"/>
      <c r="AM820" s="142"/>
      <c r="AN820" s="142"/>
      <c r="AO820" s="154"/>
      <c r="AP820" s="171"/>
      <c r="AQ820" s="172"/>
      <c r="AR820" s="179"/>
      <c r="AS820" s="174"/>
      <c r="AT820" s="174"/>
      <c r="AU820" s="156"/>
      <c r="AW820" s="175"/>
      <c r="AX820" s="180"/>
      <c r="AZ820" s="177"/>
      <c r="BA820" s="178"/>
    </row>
    <row r="821" spans="3:53" ht="30" customHeight="1">
      <c r="C821" s="160"/>
      <c r="D821" s="161"/>
      <c r="E821" s="148"/>
      <c r="F821" s="148"/>
      <c r="G821" s="148"/>
      <c r="H821" s="148"/>
      <c r="I821" s="148"/>
      <c r="J821" s="148"/>
      <c r="K821" s="149"/>
      <c r="L821" s="150"/>
      <c r="M821" s="150"/>
      <c r="N821" s="150"/>
      <c r="O821" s="150"/>
      <c r="P821" s="150"/>
      <c r="Q821" s="150"/>
      <c r="R821" s="150"/>
      <c r="S821" s="150"/>
      <c r="T821" s="150"/>
      <c r="U821" s="150"/>
      <c r="V821" s="150"/>
      <c r="W821" s="150"/>
      <c r="X821" s="150"/>
      <c r="Y821" s="247"/>
      <c r="Z821" s="247"/>
      <c r="AA821" s="247"/>
      <c r="AB821" s="247"/>
      <c r="AC821" s="196"/>
      <c r="AD821" s="197"/>
      <c r="AE821" s="198"/>
      <c r="AF821" s="151"/>
      <c r="AH821" s="143" t="str">
        <f t="shared" si="48"/>
        <v xml:space="preserve"> </v>
      </c>
      <c r="AI821" s="143" t="str">
        <f t="shared" si="49"/>
        <v xml:space="preserve">  </v>
      </c>
      <c r="AJ821" s="141" t="str">
        <f t="shared" si="50"/>
        <v/>
      </c>
      <c r="AK821" s="142"/>
      <c r="AL821" s="142"/>
      <c r="AM821" s="142"/>
      <c r="AN821" s="142"/>
      <c r="AO821" s="154"/>
      <c r="AP821" s="171"/>
      <c r="AQ821" s="172"/>
      <c r="AR821" s="179"/>
      <c r="AS821" s="174"/>
      <c r="AT821" s="174"/>
      <c r="AU821" s="156"/>
      <c r="AW821" s="182"/>
      <c r="AZ821" s="177"/>
      <c r="BA821" s="178"/>
    </row>
    <row r="822" spans="3:53" ht="30" customHeight="1">
      <c r="C822" s="160"/>
      <c r="D822" s="161"/>
      <c r="E822" s="148"/>
      <c r="F822" s="148"/>
      <c r="G822" s="148"/>
      <c r="H822" s="148"/>
      <c r="I822" s="148"/>
      <c r="J822" s="148"/>
      <c r="K822" s="149"/>
      <c r="L822" s="150"/>
      <c r="M822" s="150"/>
      <c r="N822" s="150"/>
      <c r="O822" s="150"/>
      <c r="P822" s="150"/>
      <c r="Q822" s="150"/>
      <c r="R822" s="150"/>
      <c r="S822" s="150"/>
      <c r="T822" s="150"/>
      <c r="U822" s="150"/>
      <c r="V822" s="150"/>
      <c r="W822" s="150"/>
      <c r="X822" s="150"/>
      <c r="Y822" s="247"/>
      <c r="Z822" s="247"/>
      <c r="AA822" s="247"/>
      <c r="AB822" s="247"/>
      <c r="AC822" s="196"/>
      <c r="AD822" s="197"/>
      <c r="AE822" s="198"/>
      <c r="AF822" s="151"/>
      <c r="AH822" s="143" t="str">
        <f t="shared" si="48"/>
        <v xml:space="preserve"> </v>
      </c>
      <c r="AI822" s="143" t="str">
        <f t="shared" si="49"/>
        <v xml:space="preserve">  </v>
      </c>
      <c r="AJ822" s="141" t="str">
        <f t="shared" si="50"/>
        <v/>
      </c>
      <c r="AK822" s="142"/>
      <c r="AL822" s="142"/>
      <c r="AM822" s="142"/>
      <c r="AN822" s="142"/>
      <c r="AO822" s="154"/>
      <c r="AP822" s="171"/>
      <c r="AQ822" s="172"/>
      <c r="AR822" s="179"/>
      <c r="AS822" s="174"/>
      <c r="AT822" s="174"/>
      <c r="AU822" s="156"/>
      <c r="AW822" s="182"/>
      <c r="AZ822" s="177"/>
      <c r="BA822" s="178"/>
    </row>
    <row r="823" spans="3:53" ht="30" customHeight="1">
      <c r="C823" s="160"/>
      <c r="D823" s="161"/>
      <c r="E823" s="148"/>
      <c r="F823" s="148"/>
      <c r="G823" s="148"/>
      <c r="H823" s="148"/>
      <c r="I823" s="148"/>
      <c r="J823" s="148"/>
      <c r="K823" s="149"/>
      <c r="L823" s="150"/>
      <c r="M823" s="150"/>
      <c r="N823" s="150"/>
      <c r="O823" s="150"/>
      <c r="P823" s="150"/>
      <c r="Q823" s="150"/>
      <c r="R823" s="150"/>
      <c r="S823" s="150"/>
      <c r="T823" s="150"/>
      <c r="U823" s="150"/>
      <c r="V823" s="150"/>
      <c r="W823" s="150"/>
      <c r="X823" s="150"/>
      <c r="Y823" s="247"/>
      <c r="Z823" s="247"/>
      <c r="AA823" s="247"/>
      <c r="AB823" s="247"/>
      <c r="AC823" s="196"/>
      <c r="AD823" s="197"/>
      <c r="AE823" s="198"/>
      <c r="AF823" s="151"/>
      <c r="AH823" s="143" t="str">
        <f t="shared" si="48"/>
        <v xml:space="preserve"> </v>
      </c>
      <c r="AI823" s="143" t="str">
        <f t="shared" si="49"/>
        <v xml:space="preserve">  </v>
      </c>
      <c r="AJ823" s="141" t="str">
        <f t="shared" si="50"/>
        <v/>
      </c>
      <c r="AK823" s="142"/>
      <c r="AL823" s="142"/>
      <c r="AM823" s="142"/>
      <c r="AN823" s="142"/>
      <c r="AO823" s="154"/>
      <c r="AP823" s="171"/>
      <c r="AQ823" s="172"/>
      <c r="AR823" s="174"/>
      <c r="AS823" s="174"/>
      <c r="AT823" s="174"/>
      <c r="AU823" s="156"/>
      <c r="AW823" s="182"/>
      <c r="AZ823" s="177"/>
      <c r="BA823" s="178"/>
    </row>
    <row r="824" spans="3:53" ht="30" customHeight="1">
      <c r="C824" s="160"/>
      <c r="D824" s="161"/>
      <c r="E824" s="148"/>
      <c r="F824" s="148"/>
      <c r="G824" s="148"/>
      <c r="H824" s="148"/>
      <c r="I824" s="148"/>
      <c r="J824" s="148"/>
      <c r="K824" s="149"/>
      <c r="L824" s="150"/>
      <c r="M824" s="150"/>
      <c r="N824" s="150"/>
      <c r="O824" s="150"/>
      <c r="P824" s="150"/>
      <c r="Q824" s="150"/>
      <c r="R824" s="150"/>
      <c r="S824" s="150"/>
      <c r="T824" s="150"/>
      <c r="U824" s="150"/>
      <c r="V824" s="150"/>
      <c r="W824" s="150"/>
      <c r="X824" s="150"/>
      <c r="Y824" s="247"/>
      <c r="Z824" s="247"/>
      <c r="AA824" s="247"/>
      <c r="AB824" s="247"/>
      <c r="AC824" s="196"/>
      <c r="AD824" s="197"/>
      <c r="AE824" s="198"/>
      <c r="AF824" s="151"/>
      <c r="AH824" s="143" t="str">
        <f t="shared" si="48"/>
        <v xml:space="preserve"> </v>
      </c>
      <c r="AI824" s="143" t="str">
        <f t="shared" si="49"/>
        <v xml:space="preserve">  </v>
      </c>
      <c r="AJ824" s="141" t="str">
        <f t="shared" si="50"/>
        <v/>
      </c>
      <c r="AK824" s="142"/>
      <c r="AL824" s="142"/>
      <c r="AM824" s="142"/>
      <c r="AN824" s="142"/>
      <c r="AO824" s="154"/>
      <c r="AP824" s="171"/>
      <c r="AQ824" s="172"/>
      <c r="AR824" s="179"/>
      <c r="AS824" s="174"/>
      <c r="AT824" s="174"/>
      <c r="AU824" s="156"/>
      <c r="AW824" s="182"/>
      <c r="AZ824" s="177"/>
      <c r="BA824" s="178"/>
    </row>
    <row r="825" spans="3:53" ht="30" customHeight="1">
      <c r="C825" s="160"/>
      <c r="D825" s="161"/>
      <c r="E825" s="148"/>
      <c r="F825" s="148"/>
      <c r="G825" s="148"/>
      <c r="H825" s="148"/>
      <c r="I825" s="148"/>
      <c r="J825" s="148"/>
      <c r="K825" s="149"/>
      <c r="L825" s="150"/>
      <c r="M825" s="150"/>
      <c r="N825" s="150"/>
      <c r="O825" s="150"/>
      <c r="P825" s="150"/>
      <c r="Q825" s="150"/>
      <c r="R825" s="150"/>
      <c r="S825" s="150"/>
      <c r="T825" s="150"/>
      <c r="U825" s="150"/>
      <c r="V825" s="150"/>
      <c r="W825" s="150"/>
      <c r="X825" s="150"/>
      <c r="Y825" s="247"/>
      <c r="Z825" s="247"/>
      <c r="AA825" s="247"/>
      <c r="AB825" s="247"/>
      <c r="AC825" s="196"/>
      <c r="AD825" s="197"/>
      <c r="AE825" s="198"/>
      <c r="AF825" s="151"/>
      <c r="AH825" s="143" t="str">
        <f t="shared" si="48"/>
        <v xml:space="preserve"> </v>
      </c>
      <c r="AI825" s="143" t="str">
        <f t="shared" si="49"/>
        <v xml:space="preserve">  </v>
      </c>
      <c r="AJ825" s="141" t="str">
        <f t="shared" si="50"/>
        <v/>
      </c>
      <c r="AK825" s="142"/>
      <c r="AL825" s="142"/>
      <c r="AM825" s="142"/>
      <c r="AN825" s="142"/>
      <c r="AO825" s="154"/>
      <c r="AP825" s="171"/>
      <c r="AQ825" s="172"/>
      <c r="AR825" s="179"/>
      <c r="AS825" s="174"/>
      <c r="AT825" s="174"/>
      <c r="AU825" s="156"/>
      <c r="AW825" s="182"/>
      <c r="AZ825" s="177"/>
      <c r="BA825" s="178"/>
    </row>
    <row r="826" spans="3:53" ht="30" customHeight="1" thickBot="1">
      <c r="C826" s="160"/>
      <c r="D826" s="161"/>
      <c r="E826" s="162"/>
      <c r="F826" s="162"/>
      <c r="G826" s="162"/>
      <c r="H826" s="162"/>
      <c r="I826" s="162"/>
      <c r="J826" s="162"/>
      <c r="K826" s="163"/>
      <c r="L826" s="164"/>
      <c r="M826" s="164"/>
      <c r="N826" s="164"/>
      <c r="O826" s="150"/>
      <c r="P826" s="164"/>
      <c r="Q826" s="164"/>
      <c r="R826" s="164"/>
      <c r="S826" s="164"/>
      <c r="T826" s="164"/>
      <c r="U826" s="164"/>
      <c r="V826" s="164"/>
      <c r="W826" s="164"/>
      <c r="X826" s="164"/>
      <c r="Y826" s="247"/>
      <c r="Z826" s="247"/>
      <c r="AA826" s="247"/>
      <c r="AB826" s="247"/>
      <c r="AC826" s="196"/>
      <c r="AD826" s="197"/>
      <c r="AE826" s="198"/>
      <c r="AF826" s="151"/>
      <c r="AH826" s="143" t="str">
        <f t="shared" si="48"/>
        <v xml:space="preserve"> </v>
      </c>
      <c r="AI826" s="143" t="str">
        <f t="shared" si="49"/>
        <v xml:space="preserve">  </v>
      </c>
      <c r="AJ826" s="141" t="str">
        <f t="shared" si="50"/>
        <v/>
      </c>
      <c r="AK826" s="183"/>
      <c r="AL826" s="183"/>
      <c r="AM826" s="183"/>
      <c r="AN826" s="183"/>
      <c r="AO826" s="184"/>
      <c r="AP826" s="171"/>
      <c r="AQ826" s="172"/>
      <c r="AR826" s="179"/>
      <c r="AS826" s="174"/>
      <c r="AT826" s="174"/>
      <c r="AU826" s="185"/>
      <c r="AW826" s="186"/>
      <c r="AX826" s="187"/>
      <c r="AY826" s="187"/>
      <c r="AZ826" s="188"/>
      <c r="BA826" s="189"/>
    </row>
    <row r="827" spans="3:53" ht="30" customHeight="1" thickBot="1">
      <c r="C827" s="146"/>
      <c r="D827" s="147"/>
      <c r="E827" s="148"/>
      <c r="F827" s="148"/>
      <c r="G827" s="148"/>
      <c r="H827" s="148"/>
      <c r="I827" s="148"/>
      <c r="J827" s="148"/>
      <c r="K827" s="149"/>
      <c r="L827" s="150"/>
      <c r="M827" s="150"/>
      <c r="N827" s="150"/>
      <c r="O827" s="150"/>
      <c r="P827" s="150"/>
      <c r="Q827" s="150"/>
      <c r="R827" s="150"/>
      <c r="S827" s="150"/>
      <c r="T827" s="150"/>
      <c r="U827" s="150"/>
      <c r="V827" s="150"/>
      <c r="W827" s="150"/>
      <c r="X827" s="150"/>
      <c r="Y827" s="247"/>
      <c r="Z827" s="247"/>
      <c r="AA827" s="247"/>
      <c r="AB827" s="247"/>
      <c r="AC827" s="196"/>
      <c r="AD827" s="197"/>
      <c r="AE827" s="198"/>
      <c r="AF827" s="151"/>
      <c r="AH827" s="143" t="str">
        <f t="shared" si="48"/>
        <v xml:space="preserve"> </v>
      </c>
      <c r="AI827" s="143" t="str">
        <f t="shared" si="49"/>
        <v xml:space="preserve">  </v>
      </c>
      <c r="AJ827" s="141" t="str">
        <f t="shared" si="50"/>
        <v/>
      </c>
      <c r="AK827" s="153"/>
      <c r="AL827" s="153"/>
      <c r="AM827" s="153"/>
      <c r="AN827" s="153"/>
      <c r="AO827" s="154"/>
      <c r="AP827" s="143"/>
      <c r="AQ827" s="143"/>
      <c r="AR827" s="143"/>
      <c r="AS827" s="155"/>
      <c r="AT827" s="155"/>
      <c r="AU827" s="156"/>
      <c r="AW827" s="157"/>
      <c r="AX827" s="158"/>
      <c r="AY827" s="158"/>
      <c r="AZ827" s="158"/>
      <c r="BA827" s="159"/>
    </row>
    <row r="828" spans="3:53" ht="30" customHeight="1">
      <c r="C828" s="160"/>
      <c r="D828" s="161"/>
      <c r="E828" s="148"/>
      <c r="F828" s="148"/>
      <c r="G828" s="148"/>
      <c r="H828" s="148"/>
      <c r="I828" s="148"/>
      <c r="J828" s="148"/>
      <c r="K828" s="149"/>
      <c r="L828" s="150"/>
      <c r="M828" s="150"/>
      <c r="N828" s="150"/>
      <c r="O828" s="150"/>
      <c r="P828" s="150"/>
      <c r="Q828" s="150"/>
      <c r="R828" s="150"/>
      <c r="S828" s="150"/>
      <c r="T828" s="150"/>
      <c r="U828" s="150"/>
      <c r="V828" s="150"/>
      <c r="W828" s="150"/>
      <c r="X828" s="150"/>
      <c r="Y828" s="247"/>
      <c r="Z828" s="247"/>
      <c r="AA828" s="247"/>
      <c r="AB828" s="247"/>
      <c r="AC828" s="196"/>
      <c r="AD828" s="197"/>
      <c r="AE828" s="198"/>
      <c r="AF828" s="151"/>
      <c r="AH828" s="143" t="str">
        <f t="shared" si="48"/>
        <v xml:space="preserve"> </v>
      </c>
      <c r="AI828" s="143" t="str">
        <f t="shared" si="49"/>
        <v xml:space="preserve">  </v>
      </c>
      <c r="AJ828" s="141" t="str">
        <f t="shared" si="50"/>
        <v/>
      </c>
      <c r="AK828" s="142"/>
      <c r="AL828" s="142"/>
      <c r="AM828" s="142"/>
      <c r="AN828" s="142"/>
      <c r="AO828" s="154"/>
      <c r="AP828" s="165"/>
      <c r="AQ828" s="165"/>
      <c r="AR828" s="166"/>
      <c r="AS828" s="140"/>
      <c r="AT828" s="167"/>
      <c r="AU828" s="168"/>
      <c r="AW828" s="169"/>
      <c r="AX828" s="170"/>
      <c r="AY828" s="158"/>
      <c r="AZ828" s="158"/>
      <c r="BA828" s="159"/>
    </row>
    <row r="829" spans="3:53" ht="30" customHeight="1">
      <c r="C829" s="160"/>
      <c r="D829" s="161"/>
      <c r="E829" s="148"/>
      <c r="F829" s="148"/>
      <c r="G829" s="148"/>
      <c r="H829" s="148"/>
      <c r="I829" s="148"/>
      <c r="J829" s="148"/>
      <c r="K829" s="149"/>
      <c r="L829" s="150"/>
      <c r="M829" s="150"/>
      <c r="N829" s="150"/>
      <c r="O829" s="150"/>
      <c r="P829" s="150"/>
      <c r="Q829" s="150"/>
      <c r="R829" s="150"/>
      <c r="S829" s="150"/>
      <c r="T829" s="150"/>
      <c r="U829" s="150"/>
      <c r="V829" s="150"/>
      <c r="W829" s="150"/>
      <c r="X829" s="150"/>
      <c r="Y829" s="247"/>
      <c r="Z829" s="247"/>
      <c r="AA829" s="247"/>
      <c r="AB829" s="247"/>
      <c r="AC829" s="196"/>
      <c r="AD829" s="197"/>
      <c r="AE829" s="198"/>
      <c r="AF829" s="151"/>
      <c r="AH829" s="143" t="str">
        <f t="shared" si="48"/>
        <v xml:space="preserve"> </v>
      </c>
      <c r="AI829" s="143" t="str">
        <f t="shared" si="49"/>
        <v xml:space="preserve">  </v>
      </c>
      <c r="AJ829" s="141" t="str">
        <f t="shared" si="50"/>
        <v/>
      </c>
      <c r="AK829" s="142"/>
      <c r="AL829" s="142"/>
      <c r="AM829" s="142"/>
      <c r="AN829" s="142"/>
      <c r="AO829" s="154"/>
      <c r="AP829" s="171"/>
      <c r="AQ829" s="172"/>
      <c r="AR829" s="172"/>
      <c r="AS829" s="173"/>
      <c r="AT829" s="174"/>
      <c r="AU829" s="174"/>
      <c r="AW829" s="175"/>
      <c r="AX829" s="176"/>
      <c r="AZ829" s="177"/>
      <c r="BA829" s="178"/>
    </row>
    <row r="830" spans="3:53" ht="30" customHeight="1">
      <c r="C830" s="160"/>
      <c r="D830" s="161"/>
      <c r="E830" s="148"/>
      <c r="F830" s="148"/>
      <c r="G830" s="148"/>
      <c r="H830" s="148"/>
      <c r="I830" s="148"/>
      <c r="J830" s="148"/>
      <c r="K830" s="149"/>
      <c r="L830" s="150"/>
      <c r="M830" s="150"/>
      <c r="N830" s="150"/>
      <c r="O830" s="150"/>
      <c r="P830" s="150"/>
      <c r="Q830" s="150"/>
      <c r="R830" s="150"/>
      <c r="S830" s="150"/>
      <c r="T830" s="150"/>
      <c r="U830" s="150"/>
      <c r="V830" s="150"/>
      <c r="W830" s="150"/>
      <c r="X830" s="150"/>
      <c r="Y830" s="247"/>
      <c r="Z830" s="247"/>
      <c r="AA830" s="247"/>
      <c r="AB830" s="247"/>
      <c r="AC830" s="196"/>
      <c r="AD830" s="197"/>
      <c r="AE830" s="198"/>
      <c r="AF830" s="151"/>
      <c r="AH830" s="143" t="str">
        <f t="shared" si="48"/>
        <v xml:space="preserve"> </v>
      </c>
      <c r="AI830" s="143" t="str">
        <f t="shared" si="49"/>
        <v xml:space="preserve">  </v>
      </c>
      <c r="AJ830" s="141" t="str">
        <f t="shared" si="50"/>
        <v/>
      </c>
      <c r="AK830" s="142"/>
      <c r="AL830" s="142"/>
      <c r="AM830" s="142"/>
      <c r="AN830" s="142"/>
      <c r="AO830" s="154"/>
      <c r="AP830" s="171"/>
      <c r="AQ830" s="172"/>
      <c r="AR830" s="179"/>
      <c r="AS830" s="174"/>
      <c r="AT830" s="174"/>
      <c r="AU830" s="156"/>
      <c r="AW830" s="175"/>
      <c r="AX830" s="180"/>
      <c r="AZ830" s="177"/>
      <c r="BA830" s="178"/>
    </row>
    <row r="831" spans="3:53" ht="30" customHeight="1">
      <c r="C831" s="160"/>
      <c r="D831" s="161"/>
      <c r="E831" s="148"/>
      <c r="F831" s="148"/>
      <c r="G831" s="148"/>
      <c r="H831" s="148"/>
      <c r="I831" s="148"/>
      <c r="J831" s="148"/>
      <c r="K831" s="149"/>
      <c r="L831" s="150"/>
      <c r="M831" s="150"/>
      <c r="N831" s="150"/>
      <c r="O831" s="150"/>
      <c r="P831" s="150"/>
      <c r="Q831" s="150"/>
      <c r="R831" s="150"/>
      <c r="S831" s="150"/>
      <c r="T831" s="150"/>
      <c r="U831" s="150"/>
      <c r="V831" s="150"/>
      <c r="W831" s="150"/>
      <c r="X831" s="150"/>
      <c r="Y831" s="247"/>
      <c r="Z831" s="247"/>
      <c r="AA831" s="247"/>
      <c r="AB831" s="247"/>
      <c r="AC831" s="196"/>
      <c r="AD831" s="197"/>
      <c r="AE831" s="198"/>
      <c r="AF831" s="151"/>
      <c r="AH831" s="143" t="str">
        <f t="shared" si="48"/>
        <v xml:space="preserve"> </v>
      </c>
      <c r="AI831" s="143" t="str">
        <f t="shared" si="49"/>
        <v xml:space="preserve">  </v>
      </c>
      <c r="AJ831" s="141" t="str">
        <f t="shared" si="50"/>
        <v/>
      </c>
      <c r="AK831" s="142"/>
      <c r="AL831" s="142"/>
      <c r="AM831" s="142"/>
      <c r="AN831" s="142"/>
      <c r="AO831" s="154"/>
      <c r="AP831" s="171"/>
      <c r="AQ831" s="172"/>
      <c r="AR831" s="179"/>
      <c r="AS831" s="174"/>
      <c r="AT831" s="174"/>
      <c r="AU831" s="156"/>
      <c r="AW831" s="182"/>
      <c r="AZ831" s="177"/>
      <c r="BA831" s="178"/>
    </row>
    <row r="832" spans="3:53" ht="30" customHeight="1">
      <c r="C832" s="160"/>
      <c r="D832" s="161"/>
      <c r="E832" s="148"/>
      <c r="F832" s="148"/>
      <c r="G832" s="148"/>
      <c r="H832" s="148"/>
      <c r="I832" s="148"/>
      <c r="J832" s="148"/>
      <c r="K832" s="149"/>
      <c r="L832" s="150"/>
      <c r="M832" s="150"/>
      <c r="N832" s="150"/>
      <c r="O832" s="150"/>
      <c r="P832" s="150"/>
      <c r="Q832" s="150"/>
      <c r="R832" s="150"/>
      <c r="S832" s="150"/>
      <c r="T832" s="150"/>
      <c r="U832" s="150"/>
      <c r="V832" s="150"/>
      <c r="W832" s="150"/>
      <c r="X832" s="150"/>
      <c r="Y832" s="247"/>
      <c r="Z832" s="247"/>
      <c r="AA832" s="247"/>
      <c r="AB832" s="247"/>
      <c r="AC832" s="196"/>
      <c r="AD832" s="197"/>
      <c r="AE832" s="198"/>
      <c r="AF832" s="151"/>
      <c r="AH832" s="143" t="str">
        <f t="shared" si="48"/>
        <v xml:space="preserve"> </v>
      </c>
      <c r="AI832" s="143" t="str">
        <f t="shared" si="49"/>
        <v xml:space="preserve">  </v>
      </c>
      <c r="AJ832" s="141" t="str">
        <f t="shared" si="50"/>
        <v/>
      </c>
      <c r="AK832" s="142"/>
      <c r="AL832" s="142"/>
      <c r="AM832" s="142"/>
      <c r="AN832" s="142"/>
      <c r="AO832" s="154"/>
      <c r="AP832" s="171"/>
      <c r="AQ832" s="172"/>
      <c r="AR832" s="179"/>
      <c r="AS832" s="174"/>
      <c r="AT832" s="174"/>
      <c r="AU832" s="156"/>
      <c r="AW832" s="182"/>
      <c r="AZ832" s="177"/>
      <c r="BA832" s="178"/>
    </row>
    <row r="833" spans="3:53" ht="30" customHeight="1">
      <c r="C833" s="160"/>
      <c r="D833" s="161"/>
      <c r="E833" s="148"/>
      <c r="F833" s="148"/>
      <c r="G833" s="148"/>
      <c r="H833" s="148"/>
      <c r="I833" s="148"/>
      <c r="J833" s="148"/>
      <c r="K833" s="149"/>
      <c r="L833" s="150"/>
      <c r="M833" s="150"/>
      <c r="N833" s="150"/>
      <c r="O833" s="150"/>
      <c r="P833" s="150"/>
      <c r="Q833" s="150"/>
      <c r="R833" s="150"/>
      <c r="S833" s="150"/>
      <c r="T833" s="150"/>
      <c r="U833" s="150"/>
      <c r="V833" s="150"/>
      <c r="W833" s="150"/>
      <c r="X833" s="150"/>
      <c r="Y833" s="247"/>
      <c r="Z833" s="247"/>
      <c r="AA833" s="247"/>
      <c r="AB833" s="247"/>
      <c r="AC833" s="196"/>
      <c r="AD833" s="197"/>
      <c r="AE833" s="198"/>
      <c r="AF833" s="151"/>
      <c r="AH833" s="143" t="str">
        <f t="shared" si="48"/>
        <v xml:space="preserve"> </v>
      </c>
      <c r="AI833" s="143" t="str">
        <f t="shared" si="49"/>
        <v xml:space="preserve">  </v>
      </c>
      <c r="AJ833" s="141" t="str">
        <f t="shared" si="50"/>
        <v/>
      </c>
      <c r="AK833" s="142"/>
      <c r="AL833" s="142"/>
      <c r="AM833" s="142"/>
      <c r="AN833" s="142"/>
      <c r="AO833" s="154"/>
      <c r="AP833" s="171"/>
      <c r="AQ833" s="172"/>
      <c r="AR833" s="174"/>
      <c r="AS833" s="174"/>
      <c r="AT833" s="174"/>
      <c r="AU833" s="156"/>
      <c r="AW833" s="182"/>
      <c r="AZ833" s="177"/>
      <c r="BA833" s="178"/>
    </row>
    <row r="834" spans="3:53" ht="30" customHeight="1">
      <c r="C834" s="160"/>
      <c r="D834" s="161"/>
      <c r="E834" s="148"/>
      <c r="F834" s="148"/>
      <c r="G834" s="148"/>
      <c r="H834" s="148"/>
      <c r="I834" s="148"/>
      <c r="J834" s="148"/>
      <c r="K834" s="149"/>
      <c r="L834" s="150"/>
      <c r="M834" s="150"/>
      <c r="N834" s="150"/>
      <c r="O834" s="150"/>
      <c r="P834" s="150"/>
      <c r="Q834" s="150"/>
      <c r="R834" s="150"/>
      <c r="S834" s="150"/>
      <c r="T834" s="150"/>
      <c r="U834" s="150"/>
      <c r="V834" s="150"/>
      <c r="W834" s="150"/>
      <c r="X834" s="150"/>
      <c r="Y834" s="247"/>
      <c r="Z834" s="247"/>
      <c r="AA834" s="247"/>
      <c r="AB834" s="247"/>
      <c r="AC834" s="196"/>
      <c r="AD834" s="197"/>
      <c r="AE834" s="198"/>
      <c r="AF834" s="151"/>
      <c r="AH834" s="143" t="str">
        <f t="shared" si="48"/>
        <v xml:space="preserve"> </v>
      </c>
      <c r="AI834" s="143" t="str">
        <f t="shared" si="49"/>
        <v xml:space="preserve">  </v>
      </c>
      <c r="AJ834" s="141" t="str">
        <f t="shared" si="50"/>
        <v/>
      </c>
      <c r="AK834" s="142"/>
      <c r="AL834" s="142"/>
      <c r="AM834" s="142"/>
      <c r="AN834" s="142"/>
      <c r="AO834" s="154"/>
      <c r="AP834" s="171"/>
      <c r="AQ834" s="172"/>
      <c r="AR834" s="179"/>
      <c r="AS834" s="174"/>
      <c r="AT834" s="174"/>
      <c r="AU834" s="156"/>
      <c r="AW834" s="182"/>
      <c r="AZ834" s="177"/>
      <c r="BA834" s="178"/>
    </row>
    <row r="835" spans="3:53" ht="30" customHeight="1">
      <c r="C835" s="160"/>
      <c r="D835" s="161"/>
      <c r="E835" s="148"/>
      <c r="F835" s="148"/>
      <c r="G835" s="148"/>
      <c r="H835" s="148"/>
      <c r="I835" s="148"/>
      <c r="J835" s="148"/>
      <c r="K835" s="149"/>
      <c r="L835" s="150"/>
      <c r="M835" s="150"/>
      <c r="N835" s="150"/>
      <c r="O835" s="150"/>
      <c r="P835" s="150"/>
      <c r="Q835" s="150"/>
      <c r="R835" s="150"/>
      <c r="S835" s="150"/>
      <c r="T835" s="150"/>
      <c r="U835" s="150"/>
      <c r="V835" s="150"/>
      <c r="W835" s="150"/>
      <c r="X835" s="150"/>
      <c r="Y835" s="247"/>
      <c r="Z835" s="247"/>
      <c r="AA835" s="247"/>
      <c r="AB835" s="247"/>
      <c r="AC835" s="196"/>
      <c r="AD835" s="197"/>
      <c r="AE835" s="198"/>
      <c r="AF835" s="151"/>
      <c r="AH835" s="143" t="str">
        <f t="shared" si="48"/>
        <v xml:space="preserve"> </v>
      </c>
      <c r="AI835" s="143" t="str">
        <f t="shared" si="49"/>
        <v xml:space="preserve">  </v>
      </c>
      <c r="AJ835" s="141" t="str">
        <f t="shared" si="50"/>
        <v/>
      </c>
      <c r="AK835" s="142"/>
      <c r="AL835" s="142"/>
      <c r="AM835" s="142"/>
      <c r="AN835" s="142"/>
      <c r="AO835" s="154"/>
      <c r="AP835" s="171"/>
      <c r="AQ835" s="172"/>
      <c r="AR835" s="179"/>
      <c r="AS835" s="174"/>
      <c r="AT835" s="174"/>
      <c r="AU835" s="156"/>
      <c r="AW835" s="182"/>
      <c r="AZ835" s="177"/>
      <c r="BA835" s="178"/>
    </row>
    <row r="836" spans="3:53" ht="30" customHeight="1" thickBot="1">
      <c r="C836" s="160"/>
      <c r="D836" s="161"/>
      <c r="E836" s="148"/>
      <c r="F836" s="148"/>
      <c r="G836" s="148"/>
      <c r="H836" s="148"/>
      <c r="I836" s="148"/>
      <c r="J836" s="148"/>
      <c r="K836" s="149"/>
      <c r="L836" s="150"/>
      <c r="M836" s="150"/>
      <c r="N836" s="150"/>
      <c r="O836" s="150"/>
      <c r="P836" s="150"/>
      <c r="Q836" s="150"/>
      <c r="R836" s="150"/>
      <c r="S836" s="150"/>
      <c r="T836" s="150"/>
      <c r="U836" s="150"/>
      <c r="V836" s="150"/>
      <c r="W836" s="150"/>
      <c r="X836" s="150"/>
      <c r="Y836" s="247"/>
      <c r="Z836" s="247"/>
      <c r="AA836" s="247"/>
      <c r="AB836" s="247"/>
      <c r="AC836" s="196"/>
      <c r="AD836" s="197"/>
      <c r="AE836" s="198"/>
      <c r="AF836" s="151"/>
      <c r="AH836" s="143" t="str">
        <f t="shared" si="48"/>
        <v xml:space="preserve"> </v>
      </c>
      <c r="AI836" s="143" t="str">
        <f t="shared" si="49"/>
        <v xml:space="preserve">  </v>
      </c>
      <c r="AJ836" s="141" t="str">
        <f t="shared" si="50"/>
        <v/>
      </c>
      <c r="AK836" s="183"/>
      <c r="AL836" s="183"/>
      <c r="AM836" s="183"/>
      <c r="AN836" s="183"/>
      <c r="AO836" s="184"/>
      <c r="AP836" s="171"/>
      <c r="AQ836" s="172"/>
      <c r="AR836" s="179"/>
      <c r="AS836" s="174"/>
      <c r="AT836" s="174"/>
      <c r="AU836" s="185"/>
      <c r="AW836" s="186"/>
      <c r="AX836" s="187"/>
      <c r="AY836" s="187"/>
      <c r="AZ836" s="188"/>
      <c r="BA836" s="189"/>
    </row>
    <row r="837" spans="3:53" ht="30" customHeight="1" thickBot="1">
      <c r="C837" s="146"/>
      <c r="D837" s="147"/>
      <c r="E837" s="148"/>
      <c r="F837" s="148"/>
      <c r="G837" s="148"/>
      <c r="H837" s="148"/>
      <c r="I837" s="148"/>
      <c r="J837" s="148"/>
      <c r="K837" s="149"/>
      <c r="L837" s="150"/>
      <c r="M837" s="150"/>
      <c r="N837" s="150"/>
      <c r="O837" s="150"/>
      <c r="P837" s="150"/>
      <c r="Q837" s="150"/>
      <c r="R837" s="150"/>
      <c r="S837" s="150"/>
      <c r="T837" s="150"/>
      <c r="U837" s="150"/>
      <c r="V837" s="150"/>
      <c r="W837" s="150"/>
      <c r="X837" s="150"/>
      <c r="Y837" s="247"/>
      <c r="Z837" s="247"/>
      <c r="AA837" s="247"/>
      <c r="AB837" s="247"/>
      <c r="AC837" s="196"/>
      <c r="AD837" s="197"/>
      <c r="AE837" s="198"/>
      <c r="AF837" s="151"/>
      <c r="AH837" s="143" t="str">
        <f t="shared" si="48"/>
        <v xml:space="preserve"> </v>
      </c>
      <c r="AI837" s="143" t="str">
        <f t="shared" si="49"/>
        <v xml:space="preserve">  </v>
      </c>
      <c r="AJ837" s="141" t="str">
        <f t="shared" si="50"/>
        <v/>
      </c>
      <c r="AK837" s="153"/>
      <c r="AL837" s="153"/>
      <c r="AM837" s="153"/>
      <c r="AN837" s="153"/>
      <c r="AO837" s="154"/>
      <c r="AP837" s="143"/>
      <c r="AQ837" s="143"/>
      <c r="AR837" s="143"/>
      <c r="AS837" s="155"/>
      <c r="AT837" s="155"/>
      <c r="AU837" s="156"/>
      <c r="AW837" s="157"/>
      <c r="AX837" s="158"/>
      <c r="AY837" s="158"/>
      <c r="AZ837" s="158"/>
      <c r="BA837" s="159"/>
    </row>
    <row r="838" spans="3:53" ht="30" customHeight="1">
      <c r="C838" s="160"/>
      <c r="D838" s="161"/>
      <c r="E838" s="148"/>
      <c r="F838" s="148"/>
      <c r="G838" s="148"/>
      <c r="H838" s="148"/>
      <c r="I838" s="148"/>
      <c r="J838" s="148"/>
      <c r="K838" s="149"/>
      <c r="L838" s="150"/>
      <c r="M838" s="150"/>
      <c r="N838" s="150"/>
      <c r="O838" s="150"/>
      <c r="P838" s="150"/>
      <c r="Q838" s="150"/>
      <c r="R838" s="150"/>
      <c r="S838" s="150"/>
      <c r="T838" s="150"/>
      <c r="U838" s="150"/>
      <c r="V838" s="150"/>
      <c r="W838" s="150"/>
      <c r="X838" s="150"/>
      <c r="Y838" s="247"/>
      <c r="Z838" s="247"/>
      <c r="AA838" s="247"/>
      <c r="AB838" s="247"/>
      <c r="AC838" s="196"/>
      <c r="AD838" s="197"/>
      <c r="AE838" s="198"/>
      <c r="AF838" s="151"/>
      <c r="AH838" s="143" t="str">
        <f t="shared" si="48"/>
        <v xml:space="preserve"> </v>
      </c>
      <c r="AI838" s="143" t="str">
        <f t="shared" si="49"/>
        <v xml:space="preserve">  </v>
      </c>
      <c r="AJ838" s="141" t="str">
        <f t="shared" si="50"/>
        <v/>
      </c>
      <c r="AK838" s="142"/>
      <c r="AL838" s="142"/>
      <c r="AM838" s="142"/>
      <c r="AN838" s="142"/>
      <c r="AO838" s="154"/>
      <c r="AP838" s="165"/>
      <c r="AQ838" s="165"/>
      <c r="AR838" s="166"/>
      <c r="AS838" s="140"/>
      <c r="AT838" s="167"/>
      <c r="AU838" s="168"/>
      <c r="AW838" s="169"/>
      <c r="AX838" s="170"/>
      <c r="AY838" s="158"/>
      <c r="AZ838" s="158"/>
      <c r="BA838" s="159"/>
    </row>
    <row r="839" spans="3:53" ht="30" customHeight="1">
      <c r="C839" s="160"/>
      <c r="D839" s="161"/>
      <c r="E839" s="148"/>
      <c r="F839" s="148"/>
      <c r="G839" s="148"/>
      <c r="H839" s="148"/>
      <c r="I839" s="148"/>
      <c r="J839" s="148"/>
      <c r="K839" s="149"/>
      <c r="L839" s="150"/>
      <c r="M839" s="150"/>
      <c r="N839" s="150"/>
      <c r="O839" s="150"/>
      <c r="P839" s="150"/>
      <c r="Q839" s="150"/>
      <c r="R839" s="150"/>
      <c r="S839" s="150"/>
      <c r="T839" s="150"/>
      <c r="U839" s="150"/>
      <c r="V839" s="150"/>
      <c r="W839" s="150"/>
      <c r="X839" s="150"/>
      <c r="Y839" s="247"/>
      <c r="Z839" s="247"/>
      <c r="AA839" s="247"/>
      <c r="AB839" s="247"/>
      <c r="AC839" s="196"/>
      <c r="AD839" s="197"/>
      <c r="AE839" s="198"/>
      <c r="AF839" s="151"/>
      <c r="AH839" s="143" t="str">
        <f t="shared" si="48"/>
        <v xml:space="preserve"> </v>
      </c>
      <c r="AI839" s="143" t="str">
        <f t="shared" si="49"/>
        <v xml:space="preserve">  </v>
      </c>
      <c r="AJ839" s="141" t="str">
        <f t="shared" si="50"/>
        <v/>
      </c>
      <c r="AK839" s="142"/>
      <c r="AL839" s="142"/>
      <c r="AM839" s="142"/>
      <c r="AN839" s="142"/>
      <c r="AO839" s="154"/>
      <c r="AP839" s="171"/>
      <c r="AQ839" s="172"/>
      <c r="AR839" s="172"/>
      <c r="AS839" s="173"/>
      <c r="AT839" s="174"/>
      <c r="AU839" s="174"/>
      <c r="AW839" s="175"/>
      <c r="AX839" s="176"/>
      <c r="AZ839" s="177"/>
      <c r="BA839" s="178"/>
    </row>
    <row r="840" spans="3:53" ht="30" customHeight="1">
      <c r="C840" s="160"/>
      <c r="D840" s="161"/>
      <c r="E840" s="148"/>
      <c r="F840" s="148"/>
      <c r="G840" s="148"/>
      <c r="H840" s="148"/>
      <c r="I840" s="148"/>
      <c r="J840" s="148"/>
      <c r="K840" s="149"/>
      <c r="L840" s="150"/>
      <c r="M840" s="150"/>
      <c r="N840" s="150"/>
      <c r="O840" s="150"/>
      <c r="P840" s="150"/>
      <c r="Q840" s="150"/>
      <c r="R840" s="150"/>
      <c r="S840" s="150"/>
      <c r="T840" s="150"/>
      <c r="U840" s="150"/>
      <c r="V840" s="150"/>
      <c r="W840" s="150"/>
      <c r="X840" s="150"/>
      <c r="Y840" s="247"/>
      <c r="Z840" s="247"/>
      <c r="AA840" s="247"/>
      <c r="AB840" s="247"/>
      <c r="AC840" s="196"/>
      <c r="AD840" s="197"/>
      <c r="AE840" s="198"/>
      <c r="AF840" s="151"/>
      <c r="AH840" s="143" t="str">
        <f t="shared" si="48"/>
        <v xml:space="preserve"> </v>
      </c>
      <c r="AI840" s="143" t="str">
        <f t="shared" si="49"/>
        <v xml:space="preserve">  </v>
      </c>
      <c r="AJ840" s="141" t="str">
        <f t="shared" si="50"/>
        <v/>
      </c>
      <c r="AK840" s="142"/>
      <c r="AL840" s="142"/>
      <c r="AM840" s="142"/>
      <c r="AN840" s="142"/>
      <c r="AO840" s="154"/>
      <c r="AP840" s="171"/>
      <c r="AQ840" s="172"/>
      <c r="AR840" s="179"/>
      <c r="AS840" s="174"/>
      <c r="AT840" s="174"/>
      <c r="AU840" s="156"/>
      <c r="AW840" s="175"/>
      <c r="AX840" s="180"/>
      <c r="AZ840" s="177"/>
      <c r="BA840" s="178"/>
    </row>
    <row r="841" spans="3:53" ht="30" customHeight="1">
      <c r="C841" s="160"/>
      <c r="D841" s="161"/>
      <c r="E841" s="148"/>
      <c r="F841" s="148"/>
      <c r="G841" s="148"/>
      <c r="H841" s="148"/>
      <c r="I841" s="148"/>
      <c r="J841" s="148"/>
      <c r="K841" s="149"/>
      <c r="L841" s="150"/>
      <c r="M841" s="150"/>
      <c r="N841" s="150"/>
      <c r="O841" s="150"/>
      <c r="P841" s="150"/>
      <c r="Q841" s="150"/>
      <c r="R841" s="150"/>
      <c r="S841" s="150"/>
      <c r="T841" s="150"/>
      <c r="U841" s="150"/>
      <c r="V841" s="150"/>
      <c r="W841" s="150"/>
      <c r="X841" s="150"/>
      <c r="Y841" s="247"/>
      <c r="Z841" s="247"/>
      <c r="AA841" s="247"/>
      <c r="AB841" s="247"/>
      <c r="AC841" s="196"/>
      <c r="AD841" s="197"/>
      <c r="AE841" s="198"/>
      <c r="AF841" s="151"/>
      <c r="AH841" s="143" t="str">
        <f t="shared" si="48"/>
        <v xml:space="preserve"> </v>
      </c>
      <c r="AI841" s="143" t="str">
        <f t="shared" si="49"/>
        <v xml:space="preserve">  </v>
      </c>
      <c r="AJ841" s="141" t="str">
        <f t="shared" si="50"/>
        <v/>
      </c>
      <c r="AK841" s="142"/>
      <c r="AL841" s="142"/>
      <c r="AM841" s="142"/>
      <c r="AN841" s="142"/>
      <c r="AO841" s="154"/>
      <c r="AP841" s="171"/>
      <c r="AQ841" s="172"/>
      <c r="AR841" s="179"/>
      <c r="AS841" s="174"/>
      <c r="AT841" s="174"/>
      <c r="AU841" s="156"/>
      <c r="AW841" s="182"/>
      <c r="AZ841" s="177"/>
      <c r="BA841" s="178"/>
    </row>
    <row r="842" spans="3:53" ht="30" customHeight="1">
      <c r="C842" s="160"/>
      <c r="D842" s="161"/>
      <c r="E842" s="148"/>
      <c r="F842" s="148"/>
      <c r="G842" s="148"/>
      <c r="H842" s="148"/>
      <c r="I842" s="148"/>
      <c r="J842" s="148"/>
      <c r="K842" s="149"/>
      <c r="L842" s="150"/>
      <c r="M842" s="150"/>
      <c r="N842" s="150"/>
      <c r="O842" s="150"/>
      <c r="P842" s="150"/>
      <c r="Q842" s="150"/>
      <c r="R842" s="150"/>
      <c r="S842" s="150"/>
      <c r="T842" s="150"/>
      <c r="U842" s="150"/>
      <c r="V842" s="150"/>
      <c r="W842" s="150"/>
      <c r="X842" s="150"/>
      <c r="Y842" s="247"/>
      <c r="Z842" s="247"/>
      <c r="AA842" s="247"/>
      <c r="AB842" s="247"/>
      <c r="AC842" s="196"/>
      <c r="AD842" s="197"/>
      <c r="AE842" s="198"/>
      <c r="AF842" s="151"/>
      <c r="AH842" s="143" t="str">
        <f t="shared" si="48"/>
        <v xml:space="preserve"> </v>
      </c>
      <c r="AI842" s="143" t="str">
        <f t="shared" si="49"/>
        <v xml:space="preserve">  </v>
      </c>
      <c r="AJ842" s="141" t="str">
        <f t="shared" si="50"/>
        <v/>
      </c>
      <c r="AK842" s="142"/>
      <c r="AL842" s="142"/>
      <c r="AM842" s="142"/>
      <c r="AN842" s="142"/>
      <c r="AO842" s="154"/>
      <c r="AP842" s="171"/>
      <c r="AQ842" s="172"/>
      <c r="AR842" s="179"/>
      <c r="AS842" s="174"/>
      <c r="AT842" s="174"/>
      <c r="AU842" s="156"/>
      <c r="AW842" s="182"/>
      <c r="AZ842" s="177"/>
      <c r="BA842" s="178"/>
    </row>
    <row r="843" spans="3:53" ht="30" customHeight="1">
      <c r="C843" s="160"/>
      <c r="D843" s="161"/>
      <c r="E843" s="148"/>
      <c r="F843" s="148"/>
      <c r="G843" s="148"/>
      <c r="H843" s="148"/>
      <c r="I843" s="148"/>
      <c r="J843" s="148"/>
      <c r="K843" s="149"/>
      <c r="L843" s="150"/>
      <c r="M843" s="150"/>
      <c r="N843" s="150"/>
      <c r="O843" s="150"/>
      <c r="P843" s="150"/>
      <c r="Q843" s="150"/>
      <c r="R843" s="150"/>
      <c r="S843" s="150"/>
      <c r="T843" s="150"/>
      <c r="U843" s="150"/>
      <c r="V843" s="150"/>
      <c r="W843" s="150"/>
      <c r="X843" s="150"/>
      <c r="Y843" s="247"/>
      <c r="Z843" s="247"/>
      <c r="AA843" s="247"/>
      <c r="AB843" s="247"/>
      <c r="AC843" s="196"/>
      <c r="AD843" s="197"/>
      <c r="AE843" s="198"/>
      <c r="AF843" s="151"/>
      <c r="AH843" s="143" t="str">
        <f t="shared" si="48"/>
        <v xml:space="preserve"> </v>
      </c>
      <c r="AI843" s="143" t="str">
        <f t="shared" si="49"/>
        <v xml:space="preserve">  </v>
      </c>
      <c r="AJ843" s="141" t="str">
        <f t="shared" si="50"/>
        <v/>
      </c>
      <c r="AK843" s="142"/>
      <c r="AL843" s="142"/>
      <c r="AM843" s="142"/>
      <c r="AN843" s="142"/>
      <c r="AO843" s="154"/>
      <c r="AP843" s="171"/>
      <c r="AQ843" s="172"/>
      <c r="AR843" s="174"/>
      <c r="AS843" s="174"/>
      <c r="AT843" s="174"/>
      <c r="AU843" s="156"/>
      <c r="AW843" s="182"/>
      <c r="AZ843" s="177"/>
      <c r="BA843" s="178"/>
    </row>
    <row r="844" spans="3:53" ht="30" customHeight="1">
      <c r="C844" s="160"/>
      <c r="D844" s="161"/>
      <c r="E844" s="148"/>
      <c r="F844" s="148"/>
      <c r="G844" s="148"/>
      <c r="H844" s="148"/>
      <c r="I844" s="148"/>
      <c r="J844" s="148"/>
      <c r="K844" s="149"/>
      <c r="L844" s="150"/>
      <c r="M844" s="150"/>
      <c r="N844" s="150"/>
      <c r="O844" s="150"/>
      <c r="P844" s="150"/>
      <c r="Q844" s="150"/>
      <c r="R844" s="150"/>
      <c r="S844" s="150"/>
      <c r="T844" s="150"/>
      <c r="U844" s="150"/>
      <c r="V844" s="150"/>
      <c r="W844" s="150"/>
      <c r="X844" s="150"/>
      <c r="Y844" s="247"/>
      <c r="Z844" s="247"/>
      <c r="AA844" s="247"/>
      <c r="AB844" s="247"/>
      <c r="AC844" s="196"/>
      <c r="AD844" s="197"/>
      <c r="AE844" s="198"/>
      <c r="AF844" s="151"/>
      <c r="AH844" s="143" t="str">
        <f t="shared" si="48"/>
        <v xml:space="preserve"> </v>
      </c>
      <c r="AI844" s="143" t="str">
        <f t="shared" si="49"/>
        <v xml:space="preserve">  </v>
      </c>
      <c r="AJ844" s="141" t="str">
        <f t="shared" si="50"/>
        <v/>
      </c>
      <c r="AK844" s="142"/>
      <c r="AL844" s="142"/>
      <c r="AM844" s="142"/>
      <c r="AN844" s="142"/>
      <c r="AO844" s="154"/>
      <c r="AP844" s="171"/>
      <c r="AQ844" s="172"/>
      <c r="AR844" s="179"/>
      <c r="AS844" s="174"/>
      <c r="AT844" s="174"/>
      <c r="AU844" s="156"/>
      <c r="AW844" s="182"/>
      <c r="AZ844" s="177"/>
      <c r="BA844" s="178"/>
    </row>
    <row r="845" spans="3:53" ht="30" customHeight="1">
      <c r="C845" s="160"/>
      <c r="D845" s="161"/>
      <c r="E845" s="148"/>
      <c r="F845" s="148"/>
      <c r="G845" s="148"/>
      <c r="H845" s="148"/>
      <c r="I845" s="148"/>
      <c r="J845" s="148"/>
      <c r="K845" s="149"/>
      <c r="L845" s="150"/>
      <c r="M845" s="150"/>
      <c r="N845" s="150"/>
      <c r="O845" s="150"/>
      <c r="P845" s="150"/>
      <c r="Q845" s="150"/>
      <c r="R845" s="150"/>
      <c r="S845" s="150"/>
      <c r="T845" s="150"/>
      <c r="U845" s="150"/>
      <c r="V845" s="150"/>
      <c r="W845" s="150"/>
      <c r="X845" s="150"/>
      <c r="Y845" s="247"/>
      <c r="Z845" s="247"/>
      <c r="AA845" s="247"/>
      <c r="AB845" s="247"/>
      <c r="AC845" s="196"/>
      <c r="AD845" s="197"/>
      <c r="AE845" s="198"/>
      <c r="AF845" s="151"/>
      <c r="AH845" s="143" t="str">
        <f t="shared" si="48"/>
        <v xml:space="preserve"> </v>
      </c>
      <c r="AI845" s="143" t="str">
        <f t="shared" si="49"/>
        <v xml:space="preserve">  </v>
      </c>
      <c r="AJ845" s="141" t="str">
        <f t="shared" si="50"/>
        <v/>
      </c>
      <c r="AK845" s="142"/>
      <c r="AL845" s="142"/>
      <c r="AM845" s="142"/>
      <c r="AN845" s="142"/>
      <c r="AO845" s="154"/>
      <c r="AP845" s="171"/>
      <c r="AQ845" s="172"/>
      <c r="AR845" s="179"/>
      <c r="AS845" s="174"/>
      <c r="AT845" s="174"/>
      <c r="AU845" s="156"/>
      <c r="AW845" s="182"/>
      <c r="AZ845" s="177"/>
      <c r="BA845" s="178"/>
    </row>
    <row r="846" spans="3:53" ht="30" customHeight="1" thickBot="1">
      <c r="C846" s="160"/>
      <c r="D846" s="161"/>
      <c r="E846" s="148"/>
      <c r="F846" s="148"/>
      <c r="G846" s="148"/>
      <c r="H846" s="148"/>
      <c r="I846" s="148"/>
      <c r="J846" s="148"/>
      <c r="K846" s="149"/>
      <c r="L846" s="150"/>
      <c r="M846" s="150"/>
      <c r="N846" s="150"/>
      <c r="O846" s="150"/>
      <c r="P846" s="150"/>
      <c r="Q846" s="150"/>
      <c r="R846" s="150"/>
      <c r="S846" s="150"/>
      <c r="T846" s="150"/>
      <c r="U846" s="150"/>
      <c r="V846" s="150"/>
      <c r="W846" s="150"/>
      <c r="X846" s="150"/>
      <c r="Y846" s="247"/>
      <c r="Z846" s="247"/>
      <c r="AA846" s="247"/>
      <c r="AB846" s="247"/>
      <c r="AC846" s="196"/>
      <c r="AD846" s="197"/>
      <c r="AE846" s="198"/>
      <c r="AF846" s="151"/>
      <c r="AH846" s="143" t="str">
        <f t="shared" si="48"/>
        <v xml:space="preserve"> </v>
      </c>
      <c r="AI846" s="143" t="str">
        <f t="shared" si="49"/>
        <v xml:space="preserve">  </v>
      </c>
      <c r="AJ846" s="141" t="str">
        <f t="shared" si="50"/>
        <v/>
      </c>
      <c r="AK846" s="183"/>
      <c r="AL846" s="183"/>
      <c r="AM846" s="183"/>
      <c r="AN846" s="183"/>
      <c r="AO846" s="184"/>
      <c r="AP846" s="171"/>
      <c r="AQ846" s="172"/>
      <c r="AR846" s="179"/>
      <c r="AS846" s="174"/>
      <c r="AT846" s="174"/>
      <c r="AU846" s="185"/>
      <c r="AW846" s="186"/>
      <c r="AX846" s="187"/>
      <c r="AY846" s="187"/>
      <c r="AZ846" s="188"/>
      <c r="BA846" s="189"/>
    </row>
  </sheetData>
  <sheetProtection formatCells="0" selectLockedCells="1"/>
  <mergeCells count="37">
    <mergeCell ref="C2:G7"/>
    <mergeCell ref="H2:J2"/>
    <mergeCell ref="Y2:AE2"/>
    <mergeCell ref="X3:X4"/>
    <mergeCell ref="H4:J4"/>
    <mergeCell ref="Y4:AE4"/>
    <mergeCell ref="H6:J6"/>
    <mergeCell ref="Y6:AE6"/>
    <mergeCell ref="C12:C16"/>
    <mergeCell ref="D12:D16"/>
    <mergeCell ref="E12:N12"/>
    <mergeCell ref="O12:X12"/>
    <mergeCell ref="Y12:AA12"/>
    <mergeCell ref="I14:I15"/>
    <mergeCell ref="J14:J15"/>
    <mergeCell ref="K14:L14"/>
    <mergeCell ref="F8:G8"/>
    <mergeCell ref="H8:I8"/>
    <mergeCell ref="J8:K8"/>
    <mergeCell ref="P8:T8"/>
    <mergeCell ref="C10:AE10"/>
    <mergeCell ref="AC12:AE12"/>
    <mergeCell ref="E13:J13"/>
    <mergeCell ref="K13:N13"/>
    <mergeCell ref="O13:R13"/>
    <mergeCell ref="S13:X14"/>
    <mergeCell ref="Y13:AB14"/>
    <mergeCell ref="AC13:AC16"/>
    <mergeCell ref="AD13:AD16"/>
    <mergeCell ref="AE13:AE16"/>
    <mergeCell ref="E14:E15"/>
    <mergeCell ref="M14:N14"/>
    <mergeCell ref="O14:P14"/>
    <mergeCell ref="Q14:R14"/>
    <mergeCell ref="F14:F15"/>
    <mergeCell ref="G14:G15"/>
    <mergeCell ref="H14:H15"/>
  </mergeCells>
  <printOptions horizontalCentered="1" verticalCentered="1" gridLines="1" gridLinesSet="0"/>
  <pageMargins left="0.11811023622047245" right="0.11811023622047245" top="0.39370078740157483" bottom="0.78740157480314965" header="0.39370078740157483" footer="0.39370078740157483"/>
  <pageSetup paperSize="9" scale="32" firstPageNumber="41" orientation="portrait" useFirstPageNumber="1" r:id="rId1"/>
  <headerFooter alignWithMargins="0"/>
  <rowBreaks count="3" manualBreakCount="3">
    <brk id="49" min="2" max="30" man="1"/>
    <brk id="102" min="2" max="30" man="1"/>
    <brk id="156" min="2" max="30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00FF"/>
  </sheetPr>
  <dimension ref="A1:BA940"/>
  <sheetViews>
    <sheetView topLeftCell="A2" workbookViewId="0"/>
  </sheetViews>
  <sheetFormatPr defaultColWidth="11.42578125" defaultRowHeight="12.75" zeroHeight="1"/>
  <cols>
    <col min="1" max="1" width="15.42578125" style="40" customWidth="1"/>
    <col min="2" max="2" width="16" style="40" customWidth="1"/>
    <col min="3" max="3" width="18.42578125" style="193" bestFit="1" customWidth="1"/>
    <col min="4" max="4" width="11.140625" style="40" customWidth="1"/>
    <col min="5" max="11" width="10.7109375" style="194" customWidth="1"/>
    <col min="12" max="24" width="10.7109375" style="195" customWidth="1"/>
    <col min="25" max="28" width="8.7109375" style="248" customWidth="1"/>
    <col min="29" max="29" width="12" style="195" bestFit="1" customWidth="1"/>
    <col min="30" max="30" width="14.42578125" style="195" bestFit="1" customWidth="1"/>
    <col min="31" max="31" width="8.7109375" style="195" customWidth="1"/>
    <col min="32" max="32" width="11.42578125" style="38" customWidth="1"/>
    <col min="33" max="33" width="11.42578125" style="40" customWidth="1"/>
    <col min="34" max="34" width="29.42578125" style="40" customWidth="1"/>
    <col min="35" max="41" width="11.42578125" style="40" customWidth="1"/>
    <col min="42" max="42" width="43.42578125" style="40" customWidth="1"/>
    <col min="43" max="43" width="46" style="40" customWidth="1"/>
    <col min="44" max="44" width="33.140625" style="40" customWidth="1"/>
    <col min="45" max="48" width="11.42578125" style="40" customWidth="1"/>
    <col min="49" max="49" width="73.42578125" style="40" customWidth="1"/>
    <col min="50" max="51" width="11.42578125" style="40" customWidth="1"/>
    <col min="52" max="52" width="35.42578125" style="40" customWidth="1"/>
    <col min="53" max="53" width="11.42578125" style="40" customWidth="1"/>
    <col min="54" max="16384" width="11.42578125" style="40"/>
  </cols>
  <sheetData>
    <row r="1" spans="3:47" s="38" customFormat="1" ht="15.75" hidden="1" customHeight="1" thickBot="1">
      <c r="C1" s="136"/>
      <c r="E1" s="137"/>
      <c r="F1" s="137"/>
      <c r="G1" s="137"/>
      <c r="H1" s="137"/>
      <c r="I1" s="137"/>
      <c r="J1" s="137"/>
      <c r="K1" s="137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239"/>
      <c r="Z1" s="239"/>
      <c r="AA1" s="239"/>
      <c r="AB1" s="239"/>
      <c r="AC1" s="138"/>
      <c r="AD1" s="138"/>
      <c r="AE1" s="138"/>
    </row>
    <row r="2" spans="3:47" ht="21.75" customHeight="1">
      <c r="C2" s="867"/>
      <c r="D2" s="868"/>
      <c r="E2" s="868"/>
      <c r="F2" s="868"/>
      <c r="G2" s="869"/>
      <c r="H2" s="876" t="s">
        <v>86</v>
      </c>
      <c r="I2" s="877"/>
      <c r="J2" s="877"/>
      <c r="K2" s="202" t="str">
        <f>IF('LVC - FICHA CAMPO - Crescente'!C5="","",'LVC - FICHA CAMPO - Crescente'!C5)</f>
        <v>GO-020</v>
      </c>
      <c r="L2" s="202"/>
      <c r="M2" s="202"/>
      <c r="N2" s="202"/>
      <c r="O2" s="202"/>
      <c r="P2" s="203"/>
      <c r="Q2" s="205"/>
      <c r="R2" s="203"/>
      <c r="S2" s="202"/>
      <c r="T2" s="204"/>
      <c r="U2" s="205"/>
      <c r="V2" s="205"/>
      <c r="W2" s="205"/>
      <c r="X2" s="249"/>
      <c r="Y2" s="878" t="s">
        <v>88</v>
      </c>
      <c r="Z2" s="878"/>
      <c r="AA2" s="878"/>
      <c r="AB2" s="878"/>
      <c r="AC2" s="878"/>
      <c r="AD2" s="878"/>
      <c r="AE2" s="879"/>
      <c r="AG2" s="38"/>
      <c r="AH2" s="38"/>
      <c r="AI2" s="38"/>
    </row>
    <row r="3" spans="3:47" ht="4.5" customHeight="1">
      <c r="C3" s="870"/>
      <c r="D3" s="871"/>
      <c r="E3" s="871"/>
      <c r="F3" s="871"/>
      <c r="G3" s="872"/>
      <c r="H3" s="206"/>
      <c r="I3" s="207"/>
      <c r="J3" s="207"/>
      <c r="K3" s="207"/>
      <c r="L3" s="207"/>
      <c r="M3" s="207"/>
      <c r="N3" s="207"/>
      <c r="O3" s="207"/>
      <c r="P3" s="208"/>
      <c r="Q3" s="251"/>
      <c r="R3" s="208"/>
      <c r="S3" s="208"/>
      <c r="T3" s="208"/>
      <c r="U3" s="209"/>
      <c r="V3" s="210"/>
      <c r="W3" s="210"/>
      <c r="X3" s="880"/>
      <c r="Y3" s="240"/>
      <c r="Z3" s="240"/>
      <c r="AA3" s="240"/>
      <c r="AB3" s="240"/>
      <c r="AC3" s="208"/>
      <c r="AD3" s="208"/>
      <c r="AE3" s="211"/>
      <c r="AG3" s="38"/>
      <c r="AH3" s="38"/>
      <c r="AI3" s="38"/>
    </row>
    <row r="4" spans="3:47" ht="18" customHeight="1">
      <c r="C4" s="870"/>
      <c r="D4" s="871"/>
      <c r="E4" s="871"/>
      <c r="F4" s="871"/>
      <c r="G4" s="872"/>
      <c r="H4" s="881" t="s">
        <v>170</v>
      </c>
      <c r="I4" s="882"/>
      <c r="J4" s="882"/>
      <c r="K4" s="212" t="str">
        <f>IFERROR(CONCATENATE('LVC - FICHA CAMPO - Crescente'!C6," ",'LVC - FICHA CAMPO - Crescente'!F6),"")</f>
        <v xml:space="preserve">020EGO0010 </v>
      </c>
      <c r="L4" s="212"/>
      <c r="M4" s="212"/>
      <c r="N4" s="212"/>
      <c r="O4" s="212"/>
      <c r="P4" s="213"/>
      <c r="Q4" s="252"/>
      <c r="R4" s="213"/>
      <c r="S4" s="213"/>
      <c r="T4" s="212"/>
      <c r="U4" s="252"/>
      <c r="V4" s="252"/>
      <c r="W4" s="252"/>
      <c r="X4" s="880"/>
      <c r="Y4" s="883">
        <v>44551</v>
      </c>
      <c r="Z4" s="883"/>
      <c r="AA4" s="883"/>
      <c r="AB4" s="883"/>
      <c r="AC4" s="883"/>
      <c r="AD4" s="883"/>
      <c r="AE4" s="884"/>
      <c r="AG4" s="38"/>
      <c r="AH4" s="38"/>
      <c r="AI4" s="38"/>
    </row>
    <row r="5" spans="3:47" ht="6" customHeight="1">
      <c r="C5" s="870"/>
      <c r="D5" s="871"/>
      <c r="E5" s="871"/>
      <c r="F5" s="871"/>
      <c r="G5" s="872"/>
      <c r="H5" s="206"/>
      <c r="I5" s="207"/>
      <c r="J5" s="207"/>
      <c r="K5" s="207"/>
      <c r="L5" s="207"/>
      <c r="M5" s="207"/>
      <c r="N5" s="207"/>
      <c r="O5" s="207"/>
      <c r="P5" s="208"/>
      <c r="Q5" s="251"/>
      <c r="R5" s="250"/>
      <c r="S5" s="208"/>
      <c r="T5" s="208"/>
      <c r="U5" s="209"/>
      <c r="V5" s="251"/>
      <c r="W5" s="251"/>
      <c r="X5" s="250"/>
      <c r="Y5" s="240"/>
      <c r="Z5" s="240"/>
      <c r="AA5" s="240"/>
      <c r="AB5" s="240"/>
      <c r="AC5" s="208"/>
      <c r="AD5" s="208"/>
      <c r="AE5" s="211"/>
      <c r="AG5" s="38"/>
      <c r="AH5" s="38"/>
      <c r="AI5" s="38"/>
    </row>
    <row r="6" spans="3:47" ht="18" customHeight="1">
      <c r="C6" s="870"/>
      <c r="D6" s="871"/>
      <c r="E6" s="871"/>
      <c r="F6" s="871"/>
      <c r="G6" s="872"/>
      <c r="H6" s="881" t="s">
        <v>90</v>
      </c>
      <c r="I6" s="882"/>
      <c r="J6" s="882"/>
      <c r="K6" s="212" t="str">
        <f>IFERROR(IF(VLOOKUP('LVC - FICHA CAMPO - Crescente'!C6,'CADASTRO RODOVIAS'!$B$2:$I$98,3,0)="","",VLOOKUP('LVC - FICHA CAMPO - Crescente'!C6,'CADASTRO RODOVIAS'!$B$2:$I$98,3,0)),"")</f>
        <v>Entr. GO-536</v>
      </c>
      <c r="L6" s="212"/>
      <c r="M6" s="212"/>
      <c r="N6" s="212"/>
      <c r="O6" s="212"/>
      <c r="P6" s="213"/>
      <c r="Q6" s="252"/>
      <c r="R6" s="213"/>
      <c r="S6" s="213"/>
      <c r="T6" s="213"/>
      <c r="U6" s="212"/>
      <c r="V6" s="214"/>
      <c r="W6" s="232"/>
      <c r="X6" s="250"/>
      <c r="Y6" s="885" t="s">
        <v>173</v>
      </c>
      <c r="Z6" s="885"/>
      <c r="AA6" s="885"/>
      <c r="AB6" s="885"/>
      <c r="AC6" s="885"/>
      <c r="AD6" s="885"/>
      <c r="AE6" s="886"/>
      <c r="AG6" s="38"/>
      <c r="AH6" s="38"/>
      <c r="AI6" s="38"/>
    </row>
    <row r="7" spans="3:47" ht="6" customHeight="1">
      <c r="C7" s="873"/>
      <c r="D7" s="874"/>
      <c r="E7" s="874"/>
      <c r="F7" s="874"/>
      <c r="G7" s="875"/>
      <c r="H7" s="215"/>
      <c r="I7" s="216"/>
      <c r="J7" s="216"/>
      <c r="K7" s="216"/>
      <c r="L7" s="216"/>
      <c r="M7" s="216"/>
      <c r="N7" s="216"/>
      <c r="O7" s="216"/>
      <c r="P7" s="216"/>
      <c r="Q7" s="219"/>
      <c r="R7" s="216"/>
      <c r="S7" s="216"/>
      <c r="T7" s="216"/>
      <c r="U7" s="217"/>
      <c r="V7" s="218"/>
      <c r="W7" s="218"/>
      <c r="X7" s="216"/>
      <c r="Y7" s="241"/>
      <c r="Z7" s="241"/>
      <c r="AA7" s="241"/>
      <c r="AB7" s="241"/>
      <c r="AC7" s="216"/>
      <c r="AD7" s="216"/>
      <c r="AE7" s="220"/>
      <c r="AG7" s="38"/>
      <c r="AH7" s="38"/>
      <c r="AI7" s="38"/>
    </row>
    <row r="8" spans="3:47" ht="30" customHeight="1" thickBot="1">
      <c r="C8" s="221"/>
      <c r="D8" s="222" t="s">
        <v>92</v>
      </c>
      <c r="E8" s="253"/>
      <c r="F8" s="856">
        <f>IF('LVC - FICHA CAMPO - Crescente'!N6="","",'LVC - FICHA CAMPO - Crescente'!N6)</f>
        <v>0</v>
      </c>
      <c r="G8" s="856"/>
      <c r="H8" s="857" t="s">
        <v>93</v>
      </c>
      <c r="I8" s="857"/>
      <c r="J8" s="856">
        <f>IF('LVC - FICHA CAMPO - Crescente'!P6="","",'LVC - FICHA CAMPO - Crescente'!P6)</f>
        <v>10.696999999999999</v>
      </c>
      <c r="K8" s="856"/>
      <c r="L8" s="223"/>
      <c r="M8" s="223"/>
      <c r="N8" s="222"/>
      <c r="O8" s="224"/>
      <c r="P8" s="858"/>
      <c r="Q8" s="858"/>
      <c r="R8" s="858"/>
      <c r="S8" s="858"/>
      <c r="T8" s="858"/>
      <c r="U8" s="225"/>
      <c r="V8" s="224"/>
      <c r="W8" s="225"/>
      <c r="X8" s="224"/>
      <c r="Y8" s="242"/>
      <c r="Z8" s="242"/>
      <c r="AA8" s="242"/>
      <c r="AB8" s="242"/>
      <c r="AC8" s="222"/>
      <c r="AD8" s="226"/>
      <c r="AE8" s="227"/>
      <c r="AG8" s="38"/>
      <c r="AH8" s="38"/>
      <c r="AI8" s="38"/>
    </row>
    <row r="9" spans="3:47" ht="4.5" customHeight="1">
      <c r="C9" s="228"/>
      <c r="D9" s="135"/>
      <c r="E9" s="229"/>
      <c r="F9" s="229"/>
      <c r="G9" s="229"/>
      <c r="H9" s="229"/>
      <c r="I9" s="229"/>
      <c r="J9" s="229"/>
      <c r="K9" s="229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43"/>
      <c r="Z9" s="243"/>
      <c r="AA9" s="243"/>
      <c r="AB9" s="243"/>
      <c r="AC9" s="230"/>
      <c r="AD9" s="230"/>
      <c r="AE9" s="231"/>
      <c r="AG9" s="38"/>
      <c r="AH9" s="38"/>
      <c r="AI9" s="38"/>
    </row>
    <row r="10" spans="3:47" ht="18.95" customHeight="1">
      <c r="C10" s="859" t="s">
        <v>94</v>
      </c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0"/>
      <c r="O10" s="860"/>
      <c r="P10" s="860"/>
      <c r="Q10" s="860"/>
      <c r="R10" s="860"/>
      <c r="S10" s="860"/>
      <c r="T10" s="860"/>
      <c r="U10" s="860"/>
      <c r="V10" s="860"/>
      <c r="W10" s="860"/>
      <c r="X10" s="860"/>
      <c r="Y10" s="860"/>
      <c r="Z10" s="860"/>
      <c r="AA10" s="860"/>
      <c r="AB10" s="860"/>
      <c r="AC10" s="860"/>
      <c r="AD10" s="860"/>
      <c r="AE10" s="861"/>
      <c r="AG10" s="38"/>
      <c r="AH10" s="38"/>
      <c r="AI10" s="38"/>
    </row>
    <row r="11" spans="3:47" ht="4.5" customHeight="1">
      <c r="C11" s="233"/>
      <c r="D11" s="135"/>
      <c r="E11" s="234"/>
      <c r="F11" s="234"/>
      <c r="G11" s="234"/>
      <c r="H11" s="234"/>
      <c r="I11" s="234"/>
      <c r="J11" s="234"/>
      <c r="K11" s="234"/>
      <c r="L11" s="234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4"/>
      <c r="X11" s="234"/>
      <c r="Y11" s="244"/>
      <c r="Z11" s="244"/>
      <c r="AA11" s="244"/>
      <c r="AB11" s="244"/>
      <c r="AC11" s="234"/>
      <c r="AD11" s="230"/>
      <c r="AE11" s="231"/>
      <c r="AG11" s="38"/>
      <c r="AH11" s="38"/>
      <c r="AI11" s="38"/>
    </row>
    <row r="12" spans="3:47" ht="35.1" customHeight="1">
      <c r="C12" s="862" t="s">
        <v>99</v>
      </c>
      <c r="D12" s="863" t="s">
        <v>180</v>
      </c>
      <c r="E12" s="831" t="s">
        <v>17</v>
      </c>
      <c r="F12" s="832"/>
      <c r="G12" s="832"/>
      <c r="H12" s="832"/>
      <c r="I12" s="832"/>
      <c r="J12" s="832"/>
      <c r="K12" s="832"/>
      <c r="L12" s="832"/>
      <c r="M12" s="832"/>
      <c r="N12" s="833"/>
      <c r="O12" s="834" t="s">
        <v>185</v>
      </c>
      <c r="P12" s="835"/>
      <c r="Q12" s="835"/>
      <c r="R12" s="836"/>
      <c r="S12" s="834" t="s">
        <v>20</v>
      </c>
      <c r="T12" s="835"/>
      <c r="U12" s="835"/>
      <c r="V12" s="835"/>
      <c r="W12" s="835"/>
      <c r="X12" s="836"/>
      <c r="Y12" s="840" t="s">
        <v>188</v>
      </c>
      <c r="Z12" s="841"/>
      <c r="AA12" s="841"/>
      <c r="AB12" s="842"/>
      <c r="AC12" s="846" t="s">
        <v>109</v>
      </c>
      <c r="AD12" s="846" t="s">
        <v>110</v>
      </c>
      <c r="AE12" s="852" t="s">
        <v>111</v>
      </c>
      <c r="AG12" s="38"/>
      <c r="AH12" s="38"/>
      <c r="AI12" s="38"/>
    </row>
    <row r="13" spans="3:47" ht="99.95" customHeight="1">
      <c r="C13" s="862"/>
      <c r="D13" s="863"/>
      <c r="E13" s="827" t="s">
        <v>181</v>
      </c>
      <c r="F13" s="828"/>
      <c r="G13" s="828"/>
      <c r="H13" s="828"/>
      <c r="I13" s="828"/>
      <c r="J13" s="829"/>
      <c r="K13" s="830" t="s">
        <v>184</v>
      </c>
      <c r="L13" s="830"/>
      <c r="M13" s="830"/>
      <c r="N13" s="830"/>
      <c r="O13" s="837"/>
      <c r="P13" s="838"/>
      <c r="Q13" s="838"/>
      <c r="R13" s="839"/>
      <c r="S13" s="887"/>
      <c r="T13" s="888"/>
      <c r="U13" s="888"/>
      <c r="V13" s="888"/>
      <c r="W13" s="888"/>
      <c r="X13" s="889"/>
      <c r="Y13" s="890"/>
      <c r="Z13" s="891"/>
      <c r="AA13" s="891"/>
      <c r="AB13" s="892"/>
      <c r="AC13" s="847"/>
      <c r="AD13" s="847"/>
      <c r="AE13" s="853"/>
      <c r="AG13" s="38"/>
      <c r="AH13" s="38"/>
      <c r="AI13" s="38"/>
    </row>
    <row r="14" spans="3:47" ht="99.95" customHeight="1">
      <c r="C14" s="862"/>
      <c r="D14" s="863"/>
      <c r="E14" s="855" t="s">
        <v>100</v>
      </c>
      <c r="F14" s="855" t="s">
        <v>101</v>
      </c>
      <c r="G14" s="855" t="s">
        <v>102</v>
      </c>
      <c r="H14" s="855" t="s">
        <v>103</v>
      </c>
      <c r="I14" s="855" t="s">
        <v>104</v>
      </c>
      <c r="J14" s="855" t="s">
        <v>105</v>
      </c>
      <c r="K14" s="831" t="s">
        <v>182</v>
      </c>
      <c r="L14" s="832"/>
      <c r="M14" s="831" t="s">
        <v>183</v>
      </c>
      <c r="N14" s="832"/>
      <c r="O14" s="831" t="s">
        <v>186</v>
      </c>
      <c r="P14" s="833"/>
      <c r="Q14" s="831" t="s">
        <v>187</v>
      </c>
      <c r="R14" s="833"/>
      <c r="S14" s="837"/>
      <c r="T14" s="838"/>
      <c r="U14" s="838"/>
      <c r="V14" s="838"/>
      <c r="W14" s="838"/>
      <c r="X14" s="839"/>
      <c r="Y14" s="843"/>
      <c r="Z14" s="844"/>
      <c r="AA14" s="844"/>
      <c r="AB14" s="845"/>
      <c r="AC14" s="847"/>
      <c r="AD14" s="847"/>
      <c r="AE14" s="853"/>
      <c r="AG14" s="38"/>
      <c r="AH14" s="38"/>
      <c r="AI14" s="38"/>
    </row>
    <row r="15" spans="3:47" ht="50.1" customHeight="1">
      <c r="C15" s="862"/>
      <c r="D15" s="863"/>
      <c r="E15" s="855"/>
      <c r="F15" s="855"/>
      <c r="G15" s="855"/>
      <c r="H15" s="855"/>
      <c r="I15" s="855"/>
      <c r="J15" s="855"/>
      <c r="K15" s="199" t="s">
        <v>106</v>
      </c>
      <c r="L15" s="199" t="s">
        <v>26</v>
      </c>
      <c r="M15" s="199" t="s">
        <v>107</v>
      </c>
      <c r="N15" s="199" t="s">
        <v>108</v>
      </c>
      <c r="O15" s="200" t="s">
        <v>95</v>
      </c>
      <c r="P15" s="200" t="s">
        <v>96</v>
      </c>
      <c r="Q15" s="200" t="s">
        <v>97</v>
      </c>
      <c r="R15" s="200" t="s">
        <v>98</v>
      </c>
      <c r="S15" s="200" t="s">
        <v>28</v>
      </c>
      <c r="T15" s="200" t="s">
        <v>16</v>
      </c>
      <c r="U15" s="200" t="s">
        <v>30</v>
      </c>
      <c r="V15" s="200" t="s">
        <v>29</v>
      </c>
      <c r="W15" s="200" t="s">
        <v>18</v>
      </c>
      <c r="X15" s="200" t="s">
        <v>31</v>
      </c>
      <c r="Y15" s="245" t="s">
        <v>177</v>
      </c>
      <c r="Z15" s="245" t="s">
        <v>178</v>
      </c>
      <c r="AA15" s="245" t="s">
        <v>176</v>
      </c>
      <c r="AB15" s="245" t="s">
        <v>175</v>
      </c>
      <c r="AC15" s="847"/>
      <c r="AD15" s="847"/>
      <c r="AE15" s="853"/>
      <c r="AG15" s="38"/>
      <c r="AH15" s="139">
        <v>0.2</v>
      </c>
      <c r="AI15" s="139">
        <v>0.5</v>
      </c>
      <c r="AJ15" s="139">
        <v>0.8</v>
      </c>
      <c r="AK15" s="139">
        <v>0.9</v>
      </c>
      <c r="AL15" s="140">
        <v>1</v>
      </c>
      <c r="AM15" s="139">
        <v>0.5</v>
      </c>
      <c r="AN15" s="139">
        <v>0.3</v>
      </c>
      <c r="AO15" s="139">
        <v>0.6</v>
      </c>
      <c r="AP15" s="141"/>
      <c r="AQ15" s="142"/>
      <c r="AR15" s="142"/>
      <c r="AS15" s="142"/>
    </row>
    <row r="16" spans="3:47" ht="50.1" customHeight="1" thickBot="1">
      <c r="C16" s="862"/>
      <c r="D16" s="863"/>
      <c r="E16" s="201" t="s">
        <v>112</v>
      </c>
      <c r="F16" s="201" t="s">
        <v>112</v>
      </c>
      <c r="G16" s="201" t="s">
        <v>112</v>
      </c>
      <c r="H16" s="201" t="s">
        <v>112</v>
      </c>
      <c r="I16" s="201" t="s">
        <v>112</v>
      </c>
      <c r="J16" s="201" t="s">
        <v>112</v>
      </c>
      <c r="K16" s="201" t="s">
        <v>113</v>
      </c>
      <c r="L16" s="201" t="s">
        <v>113</v>
      </c>
      <c r="M16" s="201" t="s">
        <v>114</v>
      </c>
      <c r="N16" s="201" t="s">
        <v>114</v>
      </c>
      <c r="O16" s="201" t="s">
        <v>115</v>
      </c>
      <c r="P16" s="201" t="s">
        <v>115</v>
      </c>
      <c r="Q16" s="201" t="s">
        <v>120</v>
      </c>
      <c r="R16" s="201" t="s">
        <v>121</v>
      </c>
      <c r="S16" s="201" t="s">
        <v>116</v>
      </c>
      <c r="T16" s="201" t="s">
        <v>116</v>
      </c>
      <c r="U16" s="201" t="s">
        <v>117</v>
      </c>
      <c r="V16" s="201" t="s">
        <v>118</v>
      </c>
      <c r="W16" s="201" t="s">
        <v>119</v>
      </c>
      <c r="X16" s="201" t="s">
        <v>122</v>
      </c>
      <c r="Y16" s="246" t="s">
        <v>123</v>
      </c>
      <c r="Z16" s="246" t="s">
        <v>123</v>
      </c>
      <c r="AA16" s="246" t="s">
        <v>123</v>
      </c>
      <c r="AB16" s="246" t="s">
        <v>123</v>
      </c>
      <c r="AC16" s="848"/>
      <c r="AD16" s="848"/>
      <c r="AE16" s="854"/>
      <c r="AH16" s="143" t="s">
        <v>124</v>
      </c>
      <c r="AI16" s="143" t="s">
        <v>125</v>
      </c>
      <c r="AJ16" s="143" t="s">
        <v>126</v>
      </c>
      <c r="AK16" s="143" t="s">
        <v>127</v>
      </c>
      <c r="AL16" s="143" t="s">
        <v>128</v>
      </c>
      <c r="AM16" s="143" t="s">
        <v>129</v>
      </c>
      <c r="AN16" s="143" t="s">
        <v>130</v>
      </c>
      <c r="AO16" s="143" t="s">
        <v>131</v>
      </c>
      <c r="AP16" s="144"/>
      <c r="AQ16" s="144"/>
      <c r="AR16" s="144"/>
      <c r="AS16" s="144"/>
      <c r="AT16" s="144"/>
      <c r="AU16" s="145"/>
    </row>
    <row r="17" spans="1:53" ht="30" customHeight="1" thickBot="1">
      <c r="A17" s="40">
        <v>1</v>
      </c>
      <c r="C17" s="254">
        <f>IF(F8="","",F8)</f>
        <v>0</v>
      </c>
      <c r="D17" s="255"/>
      <c r="E17" s="148"/>
      <c r="F17" s="148"/>
      <c r="G17" s="148"/>
      <c r="H17" s="148"/>
      <c r="I17" s="148"/>
      <c r="J17" s="148"/>
      <c r="K17" s="149"/>
      <c r="L17" s="150"/>
      <c r="M17" s="150"/>
      <c r="N17" s="150"/>
      <c r="O17" s="150"/>
      <c r="P17" s="150" t="s">
        <v>179</v>
      </c>
      <c r="Q17" s="150"/>
      <c r="R17" s="150"/>
      <c r="S17" s="150"/>
      <c r="T17" s="150"/>
      <c r="U17" s="150"/>
      <c r="V17" s="150"/>
      <c r="W17" s="150"/>
      <c r="X17" s="150"/>
      <c r="Y17" s="247"/>
      <c r="Z17" s="247">
        <v>6</v>
      </c>
      <c r="AA17" s="247"/>
      <c r="AB17" s="247">
        <v>12</v>
      </c>
      <c r="AC17" s="196" t="s">
        <v>172</v>
      </c>
      <c r="AD17" s="197" t="s">
        <v>64</v>
      </c>
      <c r="AE17" s="198">
        <v>1</v>
      </c>
      <c r="AF17" s="151">
        <f>IF(C17="","",IF(COUNT(Y17:AA17)=0,"",IFERROR(MAX(Y17:AB17),"")))</f>
        <v>12</v>
      </c>
      <c r="AH17" s="143" t="str">
        <f t="shared" ref="AH17:AH26" si="0">IF(OR(M17="x",N17="x"),"FC3",IF(OR(L17="x",K17="x"),"FC2",IF(OR(J17="x",I17="x",H17="x",G17="x",E17="x",F17="x"),"FC1"," ")))</f>
        <v xml:space="preserve"> </v>
      </c>
      <c r="AI17" s="143" t="str">
        <f t="shared" ref="AI17:AI26" si="1">IF(OR(S17="x",T17="x"),"OPA","  ")</f>
        <v xml:space="preserve">  </v>
      </c>
      <c r="AJ17" s="152"/>
      <c r="AK17" s="153"/>
      <c r="AL17" s="153"/>
      <c r="AM17" s="153"/>
      <c r="AN17" s="153"/>
      <c r="AO17" s="154"/>
      <c r="AP17" s="143" t="s">
        <v>132</v>
      </c>
      <c r="AQ17" s="143" t="s">
        <v>133</v>
      </c>
      <c r="AR17" s="143" t="s">
        <v>134</v>
      </c>
      <c r="AS17" s="155"/>
      <c r="AT17" s="155"/>
      <c r="AU17" s="156"/>
      <c r="AW17" s="157"/>
      <c r="AX17" s="158"/>
      <c r="AY17" s="158"/>
      <c r="AZ17" s="158"/>
      <c r="BA17" s="159"/>
    </row>
    <row r="18" spans="1:53" ht="30" customHeight="1">
      <c r="A18" s="40">
        <v>1</v>
      </c>
      <c r="C18" s="160">
        <f t="shared" ref="C18:C26" si="2">IF(C17="","",IF(C17+0.02&lt;$J$8,C17+0.02,""))</f>
        <v>0.02</v>
      </c>
      <c r="D18" s="161"/>
      <c r="E18" s="162"/>
      <c r="F18" s="162"/>
      <c r="G18" s="162"/>
      <c r="H18" s="162"/>
      <c r="I18" s="162"/>
      <c r="J18" s="162"/>
      <c r="K18" s="163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247">
        <v>2</v>
      </c>
      <c r="Z18" s="247"/>
      <c r="AA18" s="247">
        <v>0</v>
      </c>
      <c r="AB18" s="247"/>
      <c r="AC18" s="196" t="s">
        <v>172</v>
      </c>
      <c r="AD18" s="197" t="s">
        <v>64</v>
      </c>
      <c r="AE18" s="198">
        <v>1</v>
      </c>
      <c r="AF18" s="151">
        <f t="shared" ref="AF18:AF81" si="3">IF(C18="","",IF(COUNT(Y18:AA18)=0,"",IFERROR(MAX(Y18:AB18),"")))</f>
        <v>2</v>
      </c>
      <c r="AH18" s="143" t="str">
        <f t="shared" si="0"/>
        <v xml:space="preserve"> </v>
      </c>
      <c r="AI18" s="143" t="str">
        <f t="shared" si="1"/>
        <v xml:space="preserve">  </v>
      </c>
      <c r="AJ18" s="141">
        <f t="shared" ref="AJ18:AJ26" si="4">IF(A18="","",A18)</f>
        <v>1</v>
      </c>
      <c r="AK18" s="142"/>
      <c r="AL18" s="142"/>
      <c r="AM18" s="142"/>
      <c r="AN18" s="142"/>
      <c r="AO18" s="154"/>
      <c r="AP18" s="165" t="str">
        <f>IFERROR(AVERAGE(AF17:AF934),"")</f>
        <v/>
      </c>
      <c r="AQ18" s="165" t="e">
        <f>_xlfn.VAR.S(AF17:AF934)</f>
        <v>#VALUE!</v>
      </c>
      <c r="AR18" s="166">
        <f>COUNT(AF17:AF934)</f>
        <v>121</v>
      </c>
      <c r="AS18" s="140">
        <f>IF(AP18&gt;30,40,AP18*4/3)</f>
        <v>40</v>
      </c>
      <c r="AT18" s="167" t="e">
        <f>IF(AQ18&gt;50,50,AQ18)</f>
        <v>#VALUE!</v>
      </c>
      <c r="AU18" s="168" t="e">
        <f>IF((AU19-INT(AU19))&lt;=0.4,INT(AU19),INT(AU19)+1)</f>
        <v>#VALUE!</v>
      </c>
      <c r="AW18" s="169" t="str">
        <f>IF(AJ18="","",IFERROR(CONCATENATE($AJ18,$AP$17),""))</f>
        <v>1Média aritmética dos valores médios das flechas medidas em mm nas TRI e TRE</v>
      </c>
      <c r="AX18" s="170" t="str">
        <f>IF(AW18="","",IFERROR(AP18,""))</f>
        <v/>
      </c>
      <c r="AY18" s="158"/>
      <c r="AZ18" s="158"/>
      <c r="BA18" s="159"/>
    </row>
    <row r="19" spans="1:53" ht="30" customHeight="1">
      <c r="A19" s="40">
        <v>1</v>
      </c>
      <c r="C19" s="160">
        <f t="shared" si="2"/>
        <v>0.04</v>
      </c>
      <c r="D19" s="161"/>
      <c r="E19" s="148"/>
      <c r="F19" s="148"/>
      <c r="G19" s="148"/>
      <c r="H19" s="148"/>
      <c r="I19" s="148"/>
      <c r="J19" s="148"/>
      <c r="K19" s="149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47"/>
      <c r="Z19" s="247">
        <v>4</v>
      </c>
      <c r="AA19" s="247"/>
      <c r="AB19" s="247">
        <v>4</v>
      </c>
      <c r="AC19" s="196" t="s">
        <v>172</v>
      </c>
      <c r="AD19" s="197" t="s">
        <v>64</v>
      </c>
      <c r="AE19" s="198">
        <v>1</v>
      </c>
      <c r="AF19" s="151">
        <f t="shared" si="3"/>
        <v>4</v>
      </c>
      <c r="AH19" s="143" t="str">
        <f t="shared" si="0"/>
        <v xml:space="preserve"> </v>
      </c>
      <c r="AI19" s="143" t="str">
        <f t="shared" si="1"/>
        <v xml:space="preserve">  </v>
      </c>
      <c r="AJ19" s="141">
        <f t="shared" si="4"/>
        <v>1</v>
      </c>
      <c r="AK19" s="142"/>
      <c r="AL19" s="142"/>
      <c r="AM19" s="142"/>
      <c r="AN19" s="142"/>
      <c r="AO19" s="154"/>
      <c r="AP19" s="171" t="s">
        <v>161</v>
      </c>
      <c r="AQ19" s="172">
        <f>COUNTIF(AH17:AH934,"FC1")</f>
        <v>0</v>
      </c>
      <c r="AR19" s="172">
        <v>0.2</v>
      </c>
      <c r="AS19" s="173">
        <f>INT(AQ19*100/AR18)</f>
        <v>0</v>
      </c>
      <c r="AT19" s="174">
        <f>AS19*AR19</f>
        <v>0</v>
      </c>
      <c r="AU19" s="174" t="e">
        <f>SUM(AT18:AT26,AS18)</f>
        <v>#VALUE!</v>
      </c>
      <c r="AW19" s="175" t="str">
        <f>IF(AJ18="","",IFERROR(CONCATENATE($AJ18,$AQ$17),""))</f>
        <v>1Média aritmética das variâncias das flechas medidas em ambas as trilhas</v>
      </c>
      <c r="AX19" s="176" t="str">
        <f>IF(AW19="","",IFERROR(AQ18,""))</f>
        <v/>
      </c>
      <c r="AZ19" s="177" t="str">
        <f>IF(AJ19="","",IFERROR(CONCATENATE(AJ19,AP19),""))</f>
        <v>1(FC-1),FI, TTC, TTL, TLC, TLL, TRR</v>
      </c>
      <c r="BA19" s="178">
        <f>IF(AZ19="","",IFERROR(AQ19,""))</f>
        <v>0</v>
      </c>
    </row>
    <row r="20" spans="1:53" ht="30" customHeight="1">
      <c r="A20" s="40">
        <v>1</v>
      </c>
      <c r="C20" s="160">
        <f t="shared" si="2"/>
        <v>0.06</v>
      </c>
      <c r="D20" s="161"/>
      <c r="E20" s="148"/>
      <c r="F20" s="148"/>
      <c r="G20" s="148"/>
      <c r="H20" s="148"/>
      <c r="I20" s="148"/>
      <c r="J20" s="148"/>
      <c r="K20" s="149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47">
        <v>4</v>
      </c>
      <c r="Z20" s="247"/>
      <c r="AA20" s="247">
        <v>1</v>
      </c>
      <c r="AB20" s="247"/>
      <c r="AC20" s="196" t="s">
        <v>172</v>
      </c>
      <c r="AD20" s="197" t="s">
        <v>64</v>
      </c>
      <c r="AE20" s="198">
        <v>1</v>
      </c>
      <c r="AF20" s="151">
        <f t="shared" si="3"/>
        <v>4</v>
      </c>
      <c r="AH20" s="143" t="str">
        <f t="shared" si="0"/>
        <v xml:space="preserve"> </v>
      </c>
      <c r="AI20" s="143" t="str">
        <f t="shared" si="1"/>
        <v xml:space="preserve">  </v>
      </c>
      <c r="AJ20" s="141">
        <f t="shared" si="4"/>
        <v>1</v>
      </c>
      <c r="AK20" s="142"/>
      <c r="AL20" s="142"/>
      <c r="AM20" s="142"/>
      <c r="AN20" s="142"/>
      <c r="AO20" s="154"/>
      <c r="AP20" s="171" t="s">
        <v>162</v>
      </c>
      <c r="AQ20" s="172">
        <f>COUNTIF(AH17:AH934,"FC2")</f>
        <v>0</v>
      </c>
      <c r="AR20" s="179">
        <v>0.5</v>
      </c>
      <c r="AS20" s="174">
        <f>INT(AQ20*100/AR18)</f>
        <v>0</v>
      </c>
      <c r="AT20" s="174">
        <f t="shared" ref="AT20:AT26" si="5">AS20*AR20</f>
        <v>0</v>
      </c>
      <c r="AU20" s="156"/>
      <c r="AW20" s="175" t="str">
        <f>IF($AJ18="","",IFERROR(CONCATENATE($AJ18,$AR$17),""))</f>
        <v>1NÚMERO  TOTAL DE ESTAÇÕES INVENTARIADAS</v>
      </c>
      <c r="AX20" s="180">
        <f>IF(AW20="","",IFERROR(AR18,""))</f>
        <v>121</v>
      </c>
      <c r="AZ20" s="177" t="str">
        <f t="shared" ref="AZ20:AZ26" si="6">IF(AJ20="","",IFERROR(CONCATENATE(AJ20,AP20),""))</f>
        <v>1(FC-2) J, TB</v>
      </c>
      <c r="BA20" s="178">
        <f t="shared" ref="BA20:BA26" si="7">IF(AZ20="","",IFERROR(AQ20,""))</f>
        <v>0</v>
      </c>
    </row>
    <row r="21" spans="1:53" ht="30" customHeight="1">
      <c r="A21" s="40">
        <v>1</v>
      </c>
      <c r="C21" s="160">
        <f t="shared" si="2"/>
        <v>0.08</v>
      </c>
      <c r="D21" s="161"/>
      <c r="E21" s="148"/>
      <c r="F21" s="148"/>
      <c r="G21" s="148"/>
      <c r="H21" s="148"/>
      <c r="I21" s="148"/>
      <c r="J21" s="148"/>
      <c r="K21" s="149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47"/>
      <c r="Z21" s="247">
        <v>3</v>
      </c>
      <c r="AA21" s="247"/>
      <c r="AB21" s="247">
        <v>4</v>
      </c>
      <c r="AC21" s="196" t="s">
        <v>172</v>
      </c>
      <c r="AD21" s="197" t="s">
        <v>64</v>
      </c>
      <c r="AE21" s="198">
        <v>1</v>
      </c>
      <c r="AF21" s="151">
        <f t="shared" si="3"/>
        <v>4</v>
      </c>
      <c r="AH21" s="143" t="str">
        <f t="shared" si="0"/>
        <v xml:space="preserve"> </v>
      </c>
      <c r="AI21" s="143" t="str">
        <f t="shared" si="1"/>
        <v xml:space="preserve">  </v>
      </c>
      <c r="AJ21" s="141">
        <f t="shared" si="4"/>
        <v>1</v>
      </c>
      <c r="AK21" s="142"/>
      <c r="AL21" s="142"/>
      <c r="AM21" s="142"/>
      <c r="AN21" s="142"/>
      <c r="AO21" s="154"/>
      <c r="AP21" s="171" t="s">
        <v>163</v>
      </c>
      <c r="AQ21" s="172">
        <f>COUNTIF(AH17:AH934,"FC3")</f>
        <v>0</v>
      </c>
      <c r="AR21" s="179">
        <v>0.8</v>
      </c>
      <c r="AS21" s="174">
        <f>INT(AQ21*100/AR18)</f>
        <v>0</v>
      </c>
      <c r="AT21" s="174">
        <f t="shared" si="5"/>
        <v>0</v>
      </c>
      <c r="AU21" s="156"/>
      <c r="AV21" s="181"/>
      <c r="AW21" s="182"/>
      <c r="AZ21" s="177" t="str">
        <f t="shared" si="6"/>
        <v>1(FC-3) JE, TBE</v>
      </c>
      <c r="BA21" s="178">
        <f t="shared" si="7"/>
        <v>0</v>
      </c>
    </row>
    <row r="22" spans="1:53" ht="30" customHeight="1">
      <c r="A22" s="40">
        <v>1</v>
      </c>
      <c r="C22" s="160">
        <f t="shared" si="2"/>
        <v>0.1</v>
      </c>
      <c r="D22" s="161"/>
      <c r="E22" s="162"/>
      <c r="F22" s="162"/>
      <c r="G22" s="162"/>
      <c r="H22" s="148"/>
      <c r="I22" s="162"/>
      <c r="J22" s="162"/>
      <c r="K22" s="163"/>
      <c r="L22" s="164"/>
      <c r="M22" s="164"/>
      <c r="N22" s="164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247">
        <v>3</v>
      </c>
      <c r="Z22" s="247"/>
      <c r="AA22" s="247">
        <v>2</v>
      </c>
      <c r="AB22" s="247"/>
      <c r="AC22" s="196" t="s">
        <v>172</v>
      </c>
      <c r="AD22" s="197" t="s">
        <v>64</v>
      </c>
      <c r="AE22" s="198">
        <v>1</v>
      </c>
      <c r="AF22" s="151">
        <f t="shared" si="3"/>
        <v>3</v>
      </c>
      <c r="AH22" s="143" t="str">
        <f t="shared" si="0"/>
        <v xml:space="preserve"> </v>
      </c>
      <c r="AI22" s="143" t="str">
        <f t="shared" si="1"/>
        <v xml:space="preserve">  </v>
      </c>
      <c r="AJ22" s="141">
        <f t="shared" si="4"/>
        <v>1</v>
      </c>
      <c r="AK22" s="142"/>
      <c r="AL22" s="142"/>
      <c r="AM22" s="142"/>
      <c r="AN22" s="142"/>
      <c r="AO22" s="154"/>
      <c r="AP22" s="171" t="s">
        <v>164</v>
      </c>
      <c r="AQ22" s="172">
        <f>COUNTIF(O17:R934,"x")</f>
        <v>2</v>
      </c>
      <c r="AR22" s="179">
        <v>0.9</v>
      </c>
      <c r="AS22" s="174">
        <f>INT(AQ22*100/AR18)</f>
        <v>1</v>
      </c>
      <c r="AT22" s="174">
        <f t="shared" si="5"/>
        <v>0.9</v>
      </c>
      <c r="AU22" s="156"/>
      <c r="AV22" s="181"/>
      <c r="AW22" s="182"/>
      <c r="AZ22" s="177" t="str">
        <f t="shared" si="6"/>
        <v>1ALP, ATP</v>
      </c>
      <c r="BA22" s="178">
        <f t="shared" si="7"/>
        <v>2</v>
      </c>
    </row>
    <row r="23" spans="1:53" ht="30" customHeight="1">
      <c r="A23" s="40">
        <v>1</v>
      </c>
      <c r="C23" s="160">
        <f t="shared" si="2"/>
        <v>0.12000000000000001</v>
      </c>
      <c r="D23" s="161"/>
      <c r="E23" s="148"/>
      <c r="F23" s="148"/>
      <c r="G23" s="148"/>
      <c r="H23" s="148"/>
      <c r="I23" s="148"/>
      <c r="J23" s="148"/>
      <c r="K23" s="149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47"/>
      <c r="Z23" s="247">
        <v>2</v>
      </c>
      <c r="AA23" s="247"/>
      <c r="AB23" s="247">
        <v>3</v>
      </c>
      <c r="AC23" s="196" t="s">
        <v>172</v>
      </c>
      <c r="AD23" s="197" t="s">
        <v>64</v>
      </c>
      <c r="AE23" s="198">
        <v>1</v>
      </c>
      <c r="AF23" s="151">
        <f t="shared" si="3"/>
        <v>3</v>
      </c>
      <c r="AH23" s="143" t="str">
        <f t="shared" si="0"/>
        <v xml:space="preserve"> </v>
      </c>
      <c r="AI23" s="143" t="str">
        <f t="shared" si="1"/>
        <v xml:space="preserve">  </v>
      </c>
      <c r="AJ23" s="141">
        <f t="shared" si="4"/>
        <v>1</v>
      </c>
      <c r="AK23" s="142"/>
      <c r="AL23" s="142"/>
      <c r="AM23" s="142"/>
      <c r="AN23" s="142"/>
      <c r="AO23" s="154"/>
      <c r="AP23" s="171" t="s">
        <v>165</v>
      </c>
      <c r="AQ23" s="172">
        <f>COUNTIF(S17:T934,"x")</f>
        <v>3</v>
      </c>
      <c r="AR23" s="174">
        <v>1</v>
      </c>
      <c r="AS23" s="174">
        <f>INT(AQ23*100/AR18)</f>
        <v>2</v>
      </c>
      <c r="AT23" s="174">
        <f t="shared" si="5"/>
        <v>2</v>
      </c>
      <c r="AU23" s="156"/>
      <c r="AW23" s="182"/>
      <c r="AZ23" s="177" t="str">
        <f t="shared" si="6"/>
        <v>1O e P</v>
      </c>
      <c r="BA23" s="178">
        <f t="shared" si="7"/>
        <v>3</v>
      </c>
    </row>
    <row r="24" spans="1:53" ht="30" customHeight="1">
      <c r="A24" s="40">
        <v>1</v>
      </c>
      <c r="C24" s="160">
        <f t="shared" si="2"/>
        <v>0.14000000000000001</v>
      </c>
      <c r="D24" s="161"/>
      <c r="E24" s="148"/>
      <c r="F24" s="148"/>
      <c r="G24" s="148"/>
      <c r="H24" s="148"/>
      <c r="I24" s="148"/>
      <c r="J24" s="148"/>
      <c r="K24" s="149"/>
      <c r="L24" s="150"/>
      <c r="M24" s="150"/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47">
        <v>2</v>
      </c>
      <c r="Z24" s="247"/>
      <c r="AA24" s="247">
        <v>3</v>
      </c>
      <c r="AB24" s="247"/>
      <c r="AC24" s="196" t="s">
        <v>172</v>
      </c>
      <c r="AD24" s="197" t="s">
        <v>64</v>
      </c>
      <c r="AE24" s="198">
        <v>1</v>
      </c>
      <c r="AF24" s="151">
        <f t="shared" si="3"/>
        <v>3</v>
      </c>
      <c r="AH24" s="143" t="str">
        <f t="shared" si="0"/>
        <v xml:space="preserve"> </v>
      </c>
      <c r="AI24" s="143" t="str">
        <f t="shared" si="1"/>
        <v xml:space="preserve">  </v>
      </c>
      <c r="AJ24" s="141">
        <f t="shared" si="4"/>
        <v>1</v>
      </c>
      <c r="AK24" s="142"/>
      <c r="AL24" s="142"/>
      <c r="AM24" s="142"/>
      <c r="AN24" s="142"/>
      <c r="AO24" s="154"/>
      <c r="AP24" s="171" t="s">
        <v>166</v>
      </c>
      <c r="AQ24" s="172">
        <f>COUNTIF(U17:U934,"x")</f>
        <v>2</v>
      </c>
      <c r="AR24" s="179">
        <v>0.5</v>
      </c>
      <c r="AS24" s="174">
        <f>INT(AQ24*100/AR18)</f>
        <v>1</v>
      </c>
      <c r="AT24" s="174">
        <f t="shared" si="5"/>
        <v>0.5</v>
      </c>
      <c r="AU24" s="156"/>
      <c r="AW24" s="182"/>
      <c r="AZ24" s="177" t="str">
        <f t="shared" si="6"/>
        <v>1Ex</v>
      </c>
      <c r="BA24" s="178">
        <f t="shared" si="7"/>
        <v>2</v>
      </c>
    </row>
    <row r="25" spans="1:53" ht="30" customHeight="1">
      <c r="A25" s="40">
        <v>1</v>
      </c>
      <c r="C25" s="160">
        <f t="shared" si="2"/>
        <v>0.16</v>
      </c>
      <c r="D25" s="161"/>
      <c r="E25" s="148"/>
      <c r="F25" s="148"/>
      <c r="G25" s="148"/>
      <c r="H25" s="148"/>
      <c r="I25" s="148"/>
      <c r="J25" s="148"/>
      <c r="K25" s="149"/>
      <c r="L25" s="150"/>
      <c r="M25" s="150"/>
      <c r="N25" s="150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47"/>
      <c r="Z25" s="247">
        <v>2</v>
      </c>
      <c r="AA25" s="247"/>
      <c r="AB25" s="247">
        <v>4</v>
      </c>
      <c r="AC25" s="196" t="s">
        <v>172</v>
      </c>
      <c r="AD25" s="197" t="s">
        <v>64</v>
      </c>
      <c r="AE25" s="198">
        <v>1</v>
      </c>
      <c r="AF25" s="151">
        <f t="shared" si="3"/>
        <v>4</v>
      </c>
      <c r="AH25" s="143" t="str">
        <f t="shared" si="0"/>
        <v xml:space="preserve"> </v>
      </c>
      <c r="AI25" s="143" t="str">
        <f t="shared" si="1"/>
        <v xml:space="preserve">  </v>
      </c>
      <c r="AJ25" s="141">
        <f t="shared" si="4"/>
        <v>1</v>
      </c>
      <c r="AK25" s="142"/>
      <c r="AL25" s="142"/>
      <c r="AM25" s="142"/>
      <c r="AN25" s="142"/>
      <c r="AO25" s="154"/>
      <c r="AP25" s="171" t="s">
        <v>29</v>
      </c>
      <c r="AQ25" s="172">
        <f>COUNTIF(V17:V934,"x")</f>
        <v>0</v>
      </c>
      <c r="AR25" s="179">
        <v>0.3</v>
      </c>
      <c r="AS25" s="174">
        <f>INT(AQ25*100/AR18)</f>
        <v>0</v>
      </c>
      <c r="AT25" s="174">
        <f t="shared" si="5"/>
        <v>0</v>
      </c>
      <c r="AU25" s="156"/>
      <c r="AW25" s="182"/>
      <c r="AZ25" s="177" t="str">
        <f t="shared" si="6"/>
        <v>1D</v>
      </c>
      <c r="BA25" s="178">
        <f t="shared" si="7"/>
        <v>0</v>
      </c>
    </row>
    <row r="26" spans="1:53" ht="30" customHeight="1" thickBot="1">
      <c r="A26" s="40">
        <v>1</v>
      </c>
      <c r="C26" s="160">
        <f t="shared" si="2"/>
        <v>0.18</v>
      </c>
      <c r="D26" s="161"/>
      <c r="E26" s="148"/>
      <c r="F26" s="148"/>
      <c r="G26" s="148"/>
      <c r="H26" s="148"/>
      <c r="I26" s="148"/>
      <c r="J26" s="148"/>
      <c r="K26" s="149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47">
        <v>3</v>
      </c>
      <c r="Z26" s="247"/>
      <c r="AA26" s="247">
        <v>2</v>
      </c>
      <c r="AB26" s="247"/>
      <c r="AC26" s="196" t="s">
        <v>172</v>
      </c>
      <c r="AD26" s="197" t="s">
        <v>64</v>
      </c>
      <c r="AE26" s="198">
        <v>1</v>
      </c>
      <c r="AF26" s="151">
        <f t="shared" si="3"/>
        <v>3</v>
      </c>
      <c r="AH26" s="143" t="str">
        <f t="shared" si="0"/>
        <v xml:space="preserve"> </v>
      </c>
      <c r="AI26" s="143" t="str">
        <f t="shared" si="1"/>
        <v xml:space="preserve">  </v>
      </c>
      <c r="AJ26" s="141">
        <f t="shared" si="4"/>
        <v>1</v>
      </c>
      <c r="AK26" s="183"/>
      <c r="AL26" s="183"/>
      <c r="AM26" s="183"/>
      <c r="AN26" s="183"/>
      <c r="AO26" s="184"/>
      <c r="AP26" s="171" t="s">
        <v>18</v>
      </c>
      <c r="AQ26" s="172">
        <f>COUNTIF(W17:W934,"x")</f>
        <v>4</v>
      </c>
      <c r="AR26" s="179">
        <v>0.6</v>
      </c>
      <c r="AS26" s="174">
        <f>INT(AQ26*100/AR18)</f>
        <v>3</v>
      </c>
      <c r="AT26" s="174">
        <f t="shared" si="5"/>
        <v>1.7999999999999998</v>
      </c>
      <c r="AU26" s="185"/>
      <c r="AW26" s="186"/>
      <c r="AX26" s="187"/>
      <c r="AY26" s="187"/>
      <c r="AZ26" s="188" t="str">
        <f t="shared" si="6"/>
        <v>1R</v>
      </c>
      <c r="BA26" s="189">
        <f t="shared" si="7"/>
        <v>4</v>
      </c>
    </row>
    <row r="27" spans="1:53" ht="30" customHeight="1" thickBot="1">
      <c r="A27" s="40">
        <v>1</v>
      </c>
      <c r="C27" s="257">
        <f>C26+0.02</f>
        <v>0.19999999999999998</v>
      </c>
      <c r="D27" s="258"/>
      <c r="E27" s="148"/>
      <c r="F27" s="148"/>
      <c r="G27" s="148"/>
      <c r="H27" s="148"/>
      <c r="I27" s="148"/>
      <c r="J27" s="148"/>
      <c r="K27" s="149"/>
      <c r="L27" s="150"/>
      <c r="M27" s="150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47"/>
      <c r="Z27" s="247"/>
      <c r="AA27" s="247"/>
      <c r="AB27" s="247"/>
      <c r="AC27" s="196" t="s">
        <v>172</v>
      </c>
      <c r="AD27" s="197" t="s">
        <v>64</v>
      </c>
      <c r="AE27" s="198">
        <v>1</v>
      </c>
      <c r="AF27" s="151" t="str">
        <f t="shared" si="3"/>
        <v/>
      </c>
      <c r="AH27" s="143" t="str">
        <f>IF(OR(M27="x",N27="x"),"FC3",IF(OR(L27="x",K27="x"),"FC2",IF(OR(J27="x",I27="x",H27="x",G27="x",E27="x",F27="x"),"FC1"," ")))</f>
        <v xml:space="preserve"> </v>
      </c>
      <c r="AI27" s="143" t="str">
        <f>IF(OR(S27="x",T27="x"),"OPA","  ")</f>
        <v xml:space="preserve">  </v>
      </c>
      <c r="AJ27" s="141">
        <f>IF(A27="","",A27)</f>
        <v>1</v>
      </c>
      <c r="AK27" s="153"/>
      <c r="AL27" s="153"/>
      <c r="AM27" s="153"/>
      <c r="AN27" s="153"/>
      <c r="AO27" s="154"/>
      <c r="AP27" s="143"/>
      <c r="AQ27" s="143"/>
      <c r="AR27" s="143"/>
      <c r="AS27" s="155"/>
      <c r="AT27" s="155"/>
      <c r="AU27" s="156"/>
      <c r="AW27" s="157"/>
      <c r="AX27" s="158"/>
      <c r="AY27" s="158"/>
      <c r="AZ27" s="158"/>
      <c r="BA27" s="159"/>
    </row>
    <row r="28" spans="1:53" ht="30" customHeight="1">
      <c r="A28" s="40">
        <v>1</v>
      </c>
      <c r="C28" s="160">
        <f>C27+0.2</f>
        <v>0.4</v>
      </c>
      <c r="D28" s="161"/>
      <c r="E28" s="148"/>
      <c r="F28" s="148"/>
      <c r="G28" s="148"/>
      <c r="H28" s="148"/>
      <c r="I28" s="148"/>
      <c r="J28" s="148"/>
      <c r="K28" s="149"/>
      <c r="L28" s="150"/>
      <c r="M28" s="150"/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47"/>
      <c r="Z28" s="247"/>
      <c r="AA28" s="247"/>
      <c r="AB28" s="247"/>
      <c r="AC28" s="196" t="s">
        <v>172</v>
      </c>
      <c r="AD28" s="197" t="s">
        <v>64</v>
      </c>
      <c r="AE28" s="198">
        <v>1</v>
      </c>
      <c r="AF28" s="151" t="str">
        <f t="shared" si="3"/>
        <v/>
      </c>
      <c r="AH28" s="143" t="str">
        <f>IF(OR(M28="x",N28="x"),"FC3",IF(OR(L28="x",K28="x"),"FC2",IF(OR(J28="x",I28="x",H28="x",G28="x",E28="x",F28="x"),"FC1"," ")))</f>
        <v xml:space="preserve"> </v>
      </c>
      <c r="AI28" s="143" t="str">
        <f>IF(OR(S28="x",T28="x"),"OPA","  ")</f>
        <v xml:space="preserve">  </v>
      </c>
      <c r="AJ28" s="141">
        <f>IF(A28="","",A28)</f>
        <v>1</v>
      </c>
      <c r="AK28" s="142"/>
      <c r="AL28" s="142"/>
      <c r="AM28" s="142"/>
      <c r="AN28" s="142"/>
      <c r="AO28" s="154"/>
      <c r="AP28" s="165"/>
      <c r="AQ28" s="165"/>
      <c r="AR28" s="166"/>
      <c r="AS28" s="140"/>
      <c r="AT28" s="167"/>
      <c r="AU28" s="168"/>
      <c r="AW28" s="169"/>
      <c r="AX28" s="170"/>
      <c r="AY28" s="158"/>
      <c r="AZ28" s="158"/>
      <c r="BA28" s="159"/>
    </row>
    <row r="29" spans="1:53" ht="30" customHeight="1">
      <c r="A29" s="40">
        <v>1</v>
      </c>
      <c r="C29" s="160">
        <f>C28+0.2</f>
        <v>0.60000000000000009</v>
      </c>
      <c r="D29" s="161"/>
      <c r="E29" s="162"/>
      <c r="F29" s="162"/>
      <c r="G29" s="162"/>
      <c r="H29" s="162"/>
      <c r="I29" s="162"/>
      <c r="J29" s="162"/>
      <c r="K29" s="163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247"/>
      <c r="Z29" s="247"/>
      <c r="AA29" s="247"/>
      <c r="AB29" s="247"/>
      <c r="AC29" s="196" t="s">
        <v>172</v>
      </c>
      <c r="AD29" s="197" t="s">
        <v>64</v>
      </c>
      <c r="AE29" s="198">
        <v>1</v>
      </c>
      <c r="AF29" s="151" t="str">
        <f t="shared" si="3"/>
        <v/>
      </c>
      <c r="AH29" s="143" t="str">
        <f>IF(OR(M29="x",N29="x"),"FC3",IF(OR(L29="x",K29="x"),"FC2",IF(OR(J29="x",I29="x",H29="x",G29="x",E29="x",F29="x"),"FC1"," ")))</f>
        <v xml:space="preserve"> </v>
      </c>
      <c r="AI29" s="143" t="str">
        <f>IF(OR(S29="x",T29="x"),"OPA","  ")</f>
        <v xml:space="preserve">  </v>
      </c>
      <c r="AJ29" s="141">
        <f>IF(A29="","",A29)</f>
        <v>1</v>
      </c>
      <c r="AK29" s="142"/>
      <c r="AL29" s="142"/>
      <c r="AM29" s="142"/>
      <c r="AN29" s="142"/>
      <c r="AO29" s="154"/>
      <c r="AP29" s="171"/>
      <c r="AQ29" s="172"/>
      <c r="AR29" s="172"/>
      <c r="AS29" s="173"/>
      <c r="AT29" s="174"/>
      <c r="AU29" s="174"/>
      <c r="AW29" s="175"/>
      <c r="AX29" s="176"/>
      <c r="AZ29" s="177"/>
      <c r="BA29" s="178"/>
    </row>
    <row r="30" spans="1:53" ht="30" customHeight="1" thickBot="1">
      <c r="A30" s="40">
        <v>1</v>
      </c>
      <c r="C30" s="160">
        <f>C29+0.2</f>
        <v>0.8</v>
      </c>
      <c r="D30" s="161"/>
      <c r="E30" s="148"/>
      <c r="F30" s="148"/>
      <c r="G30" s="148"/>
      <c r="H30" s="148"/>
      <c r="I30" s="148"/>
      <c r="J30" s="148"/>
      <c r="K30" s="149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47"/>
      <c r="Z30" s="247"/>
      <c r="AA30" s="247"/>
      <c r="AB30" s="247"/>
      <c r="AC30" s="196" t="s">
        <v>172</v>
      </c>
      <c r="AD30" s="197" t="s">
        <v>64</v>
      </c>
      <c r="AE30" s="198">
        <v>1</v>
      </c>
      <c r="AF30" s="151" t="str">
        <f t="shared" si="3"/>
        <v/>
      </c>
      <c r="AH30" s="143" t="str">
        <f>IF(OR(M30="x",N30="x"),"FC3",IF(OR(L30="x",K30="x"),"FC2",IF(OR(J30="x",I30="x",H30="x",G30="x",E30="x",F30="x"),"FC1"," ")))</f>
        <v xml:space="preserve"> </v>
      </c>
      <c r="AI30" s="143" t="str">
        <f>IF(OR(S30="x",T30="x"),"OPA","  ")</f>
        <v xml:space="preserve">  </v>
      </c>
      <c r="AJ30" s="141">
        <f>IF(A30="","",A30)</f>
        <v>1</v>
      </c>
      <c r="AK30" s="142"/>
      <c r="AL30" s="142"/>
      <c r="AM30" s="142"/>
      <c r="AN30" s="142"/>
      <c r="AO30" s="154"/>
      <c r="AP30" s="171"/>
      <c r="AQ30" s="172"/>
      <c r="AR30" s="179"/>
      <c r="AS30" s="174"/>
      <c r="AT30" s="174"/>
      <c r="AU30" s="156"/>
      <c r="AW30" s="175"/>
      <c r="AX30" s="180"/>
      <c r="AZ30" s="177"/>
      <c r="BA30" s="178"/>
    </row>
    <row r="31" spans="1:53" ht="30" customHeight="1" thickBot="1">
      <c r="A31" s="40">
        <v>1</v>
      </c>
      <c r="C31" s="146">
        <f>IF(C17="","",C17+1)</f>
        <v>1</v>
      </c>
      <c r="D31" s="147"/>
      <c r="E31" s="148"/>
      <c r="F31" s="148"/>
      <c r="G31" s="148"/>
      <c r="H31" s="148"/>
      <c r="I31" s="148"/>
      <c r="J31" s="148"/>
      <c r="K31" s="149"/>
      <c r="L31" s="150"/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47"/>
      <c r="Z31" s="247">
        <v>4</v>
      </c>
      <c r="AA31" s="247"/>
      <c r="AB31" s="247">
        <v>3</v>
      </c>
      <c r="AC31" s="196" t="s">
        <v>172</v>
      </c>
      <c r="AD31" s="197" t="s">
        <v>64</v>
      </c>
      <c r="AE31" s="198">
        <v>1</v>
      </c>
      <c r="AF31" s="151">
        <f t="shared" si="3"/>
        <v>4</v>
      </c>
      <c r="AH31" s="143" t="str">
        <f t="shared" ref="AH31:AH118" si="8">IF(OR(M31="x",N31="x"),"FC3",IF(OR(L31="x",K31="x"),"FC2",IF(OR(J31="x",I31="x",H31="x",G31="x",E31="x",F31="x"),"FC1"," ")))</f>
        <v xml:space="preserve"> </v>
      </c>
      <c r="AI31" s="143" t="str">
        <f t="shared" ref="AI31:AI118" si="9">IF(OR(S31="x",T31="x"),"OPA","  ")</f>
        <v xml:space="preserve">  </v>
      </c>
      <c r="AJ31" s="141">
        <f t="shared" ref="AJ31:AJ118" si="10">IF(A31="","",A31)</f>
        <v>1</v>
      </c>
      <c r="AK31" s="153"/>
      <c r="AL31" s="153"/>
      <c r="AM31" s="153"/>
      <c r="AN31" s="153"/>
      <c r="AO31" s="154"/>
      <c r="AP31" s="143"/>
      <c r="AQ31" s="143"/>
      <c r="AR31" s="143"/>
      <c r="AS31" s="155"/>
      <c r="AT31" s="155"/>
      <c r="AU31" s="156"/>
      <c r="AW31" s="157"/>
      <c r="AX31" s="158"/>
      <c r="AY31" s="158"/>
      <c r="AZ31" s="158"/>
      <c r="BA31" s="159"/>
    </row>
    <row r="32" spans="1:53" ht="30" customHeight="1">
      <c r="A32" s="40">
        <v>1</v>
      </c>
      <c r="C32" s="160">
        <f>IF(C31="","",IF(C31+0.02&lt;$J$8,C31+0.02,""))</f>
        <v>1.02</v>
      </c>
      <c r="D32" s="161"/>
      <c r="E32" s="148"/>
      <c r="F32" s="148"/>
      <c r="G32" s="148"/>
      <c r="H32" s="148"/>
      <c r="I32" s="148"/>
      <c r="J32" s="148"/>
      <c r="K32" s="149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47">
        <v>1</v>
      </c>
      <c r="Z32" s="247"/>
      <c r="AA32" s="247">
        <v>1</v>
      </c>
      <c r="AB32" s="247"/>
      <c r="AC32" s="196" t="s">
        <v>172</v>
      </c>
      <c r="AD32" s="197" t="s">
        <v>64</v>
      </c>
      <c r="AE32" s="198">
        <v>1</v>
      </c>
      <c r="AF32" s="151">
        <f t="shared" si="3"/>
        <v>1</v>
      </c>
      <c r="AH32" s="143" t="str">
        <f t="shared" si="8"/>
        <v xml:space="preserve"> </v>
      </c>
      <c r="AI32" s="143" t="str">
        <f t="shared" si="9"/>
        <v xml:space="preserve">  </v>
      </c>
      <c r="AJ32" s="141">
        <f t="shared" si="10"/>
        <v>1</v>
      </c>
      <c r="AK32" s="142"/>
      <c r="AL32" s="142"/>
      <c r="AM32" s="142"/>
      <c r="AN32" s="142"/>
      <c r="AO32" s="154"/>
      <c r="AP32" s="165"/>
      <c r="AQ32" s="165"/>
      <c r="AR32" s="166"/>
      <c r="AS32" s="140"/>
      <c r="AT32" s="167"/>
      <c r="AU32" s="168"/>
      <c r="AW32" s="169"/>
      <c r="AX32" s="170"/>
      <c r="AY32" s="158"/>
      <c r="AZ32" s="158"/>
      <c r="BA32" s="159"/>
    </row>
    <row r="33" spans="1:53" ht="30" customHeight="1">
      <c r="A33" s="40">
        <v>1</v>
      </c>
      <c r="C33" s="160">
        <f t="shared" ref="C33:C40" si="11">IF(C32="","",IF(C32+0.02&lt;$J$8,C32+0.02,""))</f>
        <v>1.04</v>
      </c>
      <c r="D33" s="161"/>
      <c r="E33" s="162"/>
      <c r="F33" s="162"/>
      <c r="G33" s="162"/>
      <c r="H33" s="162"/>
      <c r="I33" s="162"/>
      <c r="J33" s="162"/>
      <c r="K33" s="163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247"/>
      <c r="Z33" s="247">
        <v>1</v>
      </c>
      <c r="AA33" s="247"/>
      <c r="AB33" s="247">
        <v>3</v>
      </c>
      <c r="AC33" s="196" t="s">
        <v>172</v>
      </c>
      <c r="AD33" s="197" t="s">
        <v>64</v>
      </c>
      <c r="AE33" s="198">
        <v>1</v>
      </c>
      <c r="AF33" s="151">
        <f t="shared" si="3"/>
        <v>3</v>
      </c>
      <c r="AH33" s="143" t="str">
        <f t="shared" si="8"/>
        <v xml:space="preserve"> </v>
      </c>
      <c r="AI33" s="143" t="str">
        <f t="shared" si="9"/>
        <v xml:space="preserve">  </v>
      </c>
      <c r="AJ33" s="141">
        <f t="shared" si="10"/>
        <v>1</v>
      </c>
      <c r="AK33" s="142"/>
      <c r="AL33" s="142"/>
      <c r="AM33" s="142"/>
      <c r="AN33" s="142"/>
      <c r="AO33" s="154"/>
      <c r="AP33" s="171"/>
      <c r="AQ33" s="172"/>
      <c r="AR33" s="172"/>
      <c r="AS33" s="173"/>
      <c r="AT33" s="174"/>
      <c r="AU33" s="174"/>
      <c r="AW33" s="175"/>
      <c r="AX33" s="176"/>
      <c r="AZ33" s="177"/>
      <c r="BA33" s="178"/>
    </row>
    <row r="34" spans="1:53" ht="30" customHeight="1">
      <c r="A34" s="40">
        <v>1</v>
      </c>
      <c r="C34" s="160">
        <f t="shared" si="11"/>
        <v>1.06</v>
      </c>
      <c r="D34" s="161"/>
      <c r="E34" s="148"/>
      <c r="F34" s="148"/>
      <c r="G34" s="148"/>
      <c r="H34" s="148"/>
      <c r="I34" s="148"/>
      <c r="J34" s="148"/>
      <c r="K34" s="149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47">
        <v>3</v>
      </c>
      <c r="Z34" s="247"/>
      <c r="AA34" s="247">
        <v>2</v>
      </c>
      <c r="AB34" s="247"/>
      <c r="AC34" s="196" t="s">
        <v>172</v>
      </c>
      <c r="AD34" s="197" t="s">
        <v>64</v>
      </c>
      <c r="AE34" s="198">
        <v>1</v>
      </c>
      <c r="AF34" s="151">
        <f t="shared" si="3"/>
        <v>3</v>
      </c>
      <c r="AH34" s="143" t="str">
        <f t="shared" si="8"/>
        <v xml:space="preserve"> </v>
      </c>
      <c r="AI34" s="143" t="str">
        <f t="shared" si="9"/>
        <v xml:space="preserve">  </v>
      </c>
      <c r="AJ34" s="141">
        <f t="shared" si="10"/>
        <v>1</v>
      </c>
      <c r="AK34" s="142"/>
      <c r="AL34" s="142"/>
      <c r="AM34" s="142"/>
      <c r="AN34" s="142"/>
      <c r="AO34" s="154"/>
      <c r="AP34" s="171"/>
      <c r="AQ34" s="172"/>
      <c r="AR34" s="179"/>
      <c r="AS34" s="174"/>
      <c r="AT34" s="174"/>
      <c r="AU34" s="156"/>
      <c r="AW34" s="175"/>
      <c r="AX34" s="180"/>
      <c r="AZ34" s="177"/>
      <c r="BA34" s="178"/>
    </row>
    <row r="35" spans="1:53" ht="30" customHeight="1">
      <c r="A35" s="40">
        <v>1</v>
      </c>
      <c r="C35" s="160">
        <f t="shared" si="11"/>
        <v>1.08</v>
      </c>
      <c r="D35" s="161"/>
      <c r="E35" s="148"/>
      <c r="F35" s="148"/>
      <c r="G35" s="148"/>
      <c r="H35" s="148"/>
      <c r="I35" s="148"/>
      <c r="J35" s="148"/>
      <c r="K35" s="149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47"/>
      <c r="Z35" s="247">
        <v>2</v>
      </c>
      <c r="AA35" s="247"/>
      <c r="AB35" s="247">
        <v>2</v>
      </c>
      <c r="AC35" s="196" t="s">
        <v>172</v>
      </c>
      <c r="AD35" s="197" t="s">
        <v>64</v>
      </c>
      <c r="AE35" s="198">
        <v>1</v>
      </c>
      <c r="AF35" s="151">
        <f t="shared" si="3"/>
        <v>2</v>
      </c>
      <c r="AH35" s="143" t="str">
        <f t="shared" si="8"/>
        <v xml:space="preserve"> </v>
      </c>
      <c r="AI35" s="143" t="str">
        <f t="shared" si="9"/>
        <v xml:space="preserve">  </v>
      </c>
      <c r="AJ35" s="141">
        <f t="shared" si="10"/>
        <v>1</v>
      </c>
      <c r="AK35" s="142"/>
      <c r="AL35" s="142"/>
      <c r="AM35" s="142"/>
      <c r="AN35" s="142"/>
      <c r="AO35" s="154"/>
      <c r="AP35" s="171"/>
      <c r="AQ35" s="172"/>
      <c r="AR35" s="179"/>
      <c r="AS35" s="174"/>
      <c r="AT35" s="174"/>
      <c r="AU35" s="156"/>
      <c r="AW35" s="182"/>
      <c r="AZ35" s="177"/>
      <c r="BA35" s="178"/>
    </row>
    <row r="36" spans="1:53" ht="30" customHeight="1">
      <c r="A36" s="40">
        <v>1</v>
      </c>
      <c r="C36" s="160">
        <f t="shared" si="11"/>
        <v>1.1000000000000001</v>
      </c>
      <c r="D36" s="161"/>
      <c r="E36" s="148"/>
      <c r="F36" s="148"/>
      <c r="G36" s="148"/>
      <c r="H36" s="148"/>
      <c r="I36" s="148"/>
      <c r="J36" s="148"/>
      <c r="K36" s="149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47">
        <v>2</v>
      </c>
      <c r="Z36" s="247"/>
      <c r="AA36" s="247">
        <v>1</v>
      </c>
      <c r="AB36" s="247"/>
      <c r="AC36" s="196" t="s">
        <v>172</v>
      </c>
      <c r="AD36" s="197" t="s">
        <v>64</v>
      </c>
      <c r="AE36" s="198">
        <v>1</v>
      </c>
      <c r="AF36" s="151">
        <f t="shared" si="3"/>
        <v>2</v>
      </c>
      <c r="AH36" s="143" t="str">
        <f t="shared" si="8"/>
        <v xml:space="preserve"> </v>
      </c>
      <c r="AI36" s="143" t="str">
        <f t="shared" si="9"/>
        <v xml:space="preserve">  </v>
      </c>
      <c r="AJ36" s="141">
        <f t="shared" si="10"/>
        <v>1</v>
      </c>
      <c r="AK36" s="142"/>
      <c r="AL36" s="142"/>
      <c r="AM36" s="142"/>
      <c r="AN36" s="142"/>
      <c r="AO36" s="154"/>
      <c r="AP36" s="171"/>
      <c r="AQ36" s="172"/>
      <c r="AR36" s="179"/>
      <c r="AS36" s="174"/>
      <c r="AT36" s="174"/>
      <c r="AU36" s="156"/>
      <c r="AW36" s="182"/>
      <c r="AZ36" s="177"/>
      <c r="BA36" s="178"/>
    </row>
    <row r="37" spans="1:53" ht="30" customHeight="1">
      <c r="A37" s="40">
        <v>1</v>
      </c>
      <c r="C37" s="160">
        <f t="shared" si="11"/>
        <v>1.1200000000000001</v>
      </c>
      <c r="D37" s="161"/>
      <c r="E37" s="162"/>
      <c r="F37" s="162"/>
      <c r="G37" s="162"/>
      <c r="H37" s="148"/>
      <c r="I37" s="162"/>
      <c r="J37" s="162"/>
      <c r="K37" s="163"/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247"/>
      <c r="Z37" s="247">
        <v>3</v>
      </c>
      <c r="AA37" s="247"/>
      <c r="AB37" s="247">
        <v>1</v>
      </c>
      <c r="AC37" s="196" t="s">
        <v>172</v>
      </c>
      <c r="AD37" s="197" t="s">
        <v>64</v>
      </c>
      <c r="AE37" s="198">
        <v>1</v>
      </c>
      <c r="AF37" s="151">
        <f t="shared" si="3"/>
        <v>3</v>
      </c>
      <c r="AH37" s="143" t="str">
        <f t="shared" si="8"/>
        <v xml:space="preserve"> </v>
      </c>
      <c r="AI37" s="143" t="str">
        <f t="shared" si="9"/>
        <v xml:space="preserve">  </v>
      </c>
      <c r="AJ37" s="141">
        <f t="shared" si="10"/>
        <v>1</v>
      </c>
      <c r="AK37" s="142"/>
      <c r="AL37" s="142"/>
      <c r="AM37" s="142"/>
      <c r="AN37" s="142"/>
      <c r="AO37" s="154"/>
      <c r="AP37" s="171"/>
      <c r="AQ37" s="172"/>
      <c r="AR37" s="174"/>
      <c r="AS37" s="174"/>
      <c r="AT37" s="174"/>
      <c r="AU37" s="156"/>
      <c r="AW37" s="182"/>
      <c r="AZ37" s="177"/>
      <c r="BA37" s="178"/>
    </row>
    <row r="38" spans="1:53" ht="30" customHeight="1">
      <c r="A38" s="40">
        <v>1</v>
      </c>
      <c r="C38" s="160">
        <f t="shared" si="11"/>
        <v>1.1400000000000001</v>
      </c>
      <c r="D38" s="161"/>
      <c r="E38" s="148"/>
      <c r="F38" s="148"/>
      <c r="G38" s="148"/>
      <c r="H38" s="148"/>
      <c r="I38" s="148"/>
      <c r="J38" s="148"/>
      <c r="K38" s="149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47">
        <v>1</v>
      </c>
      <c r="Z38" s="247"/>
      <c r="AA38" s="247">
        <v>0</v>
      </c>
      <c r="AB38" s="247"/>
      <c r="AC38" s="196" t="s">
        <v>172</v>
      </c>
      <c r="AD38" s="197" t="s">
        <v>64</v>
      </c>
      <c r="AE38" s="198">
        <v>1</v>
      </c>
      <c r="AF38" s="151">
        <f t="shared" si="3"/>
        <v>1</v>
      </c>
      <c r="AH38" s="143" t="str">
        <f t="shared" si="8"/>
        <v xml:space="preserve"> </v>
      </c>
      <c r="AI38" s="143" t="str">
        <f t="shared" si="9"/>
        <v xml:space="preserve">  </v>
      </c>
      <c r="AJ38" s="141">
        <f t="shared" si="10"/>
        <v>1</v>
      </c>
      <c r="AK38" s="142"/>
      <c r="AL38" s="142"/>
      <c r="AM38" s="142"/>
      <c r="AN38" s="142"/>
      <c r="AO38" s="154"/>
      <c r="AP38" s="171"/>
      <c r="AQ38" s="172"/>
      <c r="AR38" s="179"/>
      <c r="AS38" s="174"/>
      <c r="AT38" s="174"/>
      <c r="AU38" s="156"/>
      <c r="AW38" s="182"/>
      <c r="AZ38" s="177"/>
      <c r="BA38" s="178"/>
    </row>
    <row r="39" spans="1:53" ht="30" customHeight="1">
      <c r="A39" s="40">
        <v>1</v>
      </c>
      <c r="C39" s="160">
        <f t="shared" si="11"/>
        <v>1.1600000000000001</v>
      </c>
      <c r="D39" s="161"/>
      <c r="E39" s="148"/>
      <c r="F39" s="148"/>
      <c r="G39" s="148"/>
      <c r="H39" s="148"/>
      <c r="I39" s="148"/>
      <c r="J39" s="148"/>
      <c r="K39" s="149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47"/>
      <c r="Z39" s="247">
        <v>1</v>
      </c>
      <c r="AA39" s="247"/>
      <c r="AB39" s="247">
        <v>3</v>
      </c>
      <c r="AC39" s="196" t="s">
        <v>172</v>
      </c>
      <c r="AD39" s="197" t="s">
        <v>64</v>
      </c>
      <c r="AE39" s="198">
        <v>1</v>
      </c>
      <c r="AF39" s="151">
        <f t="shared" si="3"/>
        <v>3</v>
      </c>
      <c r="AH39" s="143" t="str">
        <f t="shared" si="8"/>
        <v xml:space="preserve"> </v>
      </c>
      <c r="AI39" s="143" t="str">
        <f t="shared" si="9"/>
        <v xml:space="preserve">  </v>
      </c>
      <c r="AJ39" s="141">
        <f t="shared" si="10"/>
        <v>1</v>
      </c>
      <c r="AK39" s="142"/>
      <c r="AL39" s="142"/>
      <c r="AM39" s="142"/>
      <c r="AN39" s="142"/>
      <c r="AO39" s="154"/>
      <c r="AP39" s="171"/>
      <c r="AQ39" s="172"/>
      <c r="AR39" s="179"/>
      <c r="AS39" s="174"/>
      <c r="AT39" s="174"/>
      <c r="AU39" s="156"/>
      <c r="AW39" s="182"/>
      <c r="AZ39" s="177"/>
      <c r="BA39" s="178"/>
    </row>
    <row r="40" spans="1:53" ht="30" customHeight="1" thickBot="1">
      <c r="A40" s="40">
        <v>1</v>
      </c>
      <c r="C40" s="160">
        <f t="shared" si="11"/>
        <v>1.1800000000000002</v>
      </c>
      <c r="D40" s="161"/>
      <c r="E40" s="148"/>
      <c r="F40" s="148"/>
      <c r="G40" s="148"/>
      <c r="H40" s="148"/>
      <c r="I40" s="148"/>
      <c r="J40" s="148"/>
      <c r="K40" s="149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47">
        <v>2</v>
      </c>
      <c r="Z40" s="247"/>
      <c r="AA40" s="247">
        <v>3</v>
      </c>
      <c r="AB40" s="247"/>
      <c r="AC40" s="196" t="s">
        <v>172</v>
      </c>
      <c r="AD40" s="197" t="s">
        <v>64</v>
      </c>
      <c r="AE40" s="198">
        <v>1</v>
      </c>
      <c r="AF40" s="151">
        <f t="shared" si="3"/>
        <v>3</v>
      </c>
      <c r="AH40" s="143" t="str">
        <f t="shared" si="8"/>
        <v xml:space="preserve"> </v>
      </c>
      <c r="AI40" s="143" t="str">
        <f t="shared" si="9"/>
        <v xml:space="preserve">  </v>
      </c>
      <c r="AJ40" s="141">
        <f t="shared" si="10"/>
        <v>1</v>
      </c>
      <c r="AK40" s="183"/>
      <c r="AL40" s="183"/>
      <c r="AM40" s="183"/>
      <c r="AN40" s="183"/>
      <c r="AO40" s="184"/>
      <c r="AP40" s="171"/>
      <c r="AQ40" s="172"/>
      <c r="AR40" s="179"/>
      <c r="AS40" s="174"/>
      <c r="AT40" s="174"/>
      <c r="AU40" s="185"/>
      <c r="AW40" s="186"/>
      <c r="AX40" s="187"/>
      <c r="AY40" s="187"/>
      <c r="AZ40" s="188"/>
      <c r="BA40" s="189"/>
    </row>
    <row r="41" spans="1:53" ht="30" customHeight="1" thickBot="1">
      <c r="A41" s="40">
        <v>1</v>
      </c>
      <c r="C41" s="257">
        <f>C40+0.02</f>
        <v>1.2000000000000002</v>
      </c>
      <c r="D41" s="258"/>
      <c r="E41" s="148"/>
      <c r="F41" s="148"/>
      <c r="G41" s="148"/>
      <c r="H41" s="148"/>
      <c r="I41" s="148"/>
      <c r="J41" s="148"/>
      <c r="K41" s="149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47"/>
      <c r="Z41" s="247"/>
      <c r="AA41" s="247"/>
      <c r="AB41" s="247"/>
      <c r="AC41" s="196" t="s">
        <v>172</v>
      </c>
      <c r="AD41" s="197" t="s">
        <v>64</v>
      </c>
      <c r="AE41" s="198">
        <v>1</v>
      </c>
      <c r="AF41" s="151" t="str">
        <f t="shared" si="3"/>
        <v/>
      </c>
      <c r="AH41" s="143" t="str">
        <f t="shared" si="8"/>
        <v xml:space="preserve"> </v>
      </c>
      <c r="AI41" s="143" t="str">
        <f t="shared" si="9"/>
        <v xml:space="preserve">  </v>
      </c>
      <c r="AJ41" s="141">
        <f t="shared" si="10"/>
        <v>1</v>
      </c>
      <c r="AK41" s="153"/>
      <c r="AL41" s="153"/>
      <c r="AM41" s="153"/>
      <c r="AN41" s="153"/>
      <c r="AO41" s="154"/>
      <c r="AP41" s="143"/>
      <c r="AQ41" s="143"/>
      <c r="AR41" s="143"/>
      <c r="AS41" s="155"/>
      <c r="AT41" s="155"/>
      <c r="AU41" s="156"/>
      <c r="AW41" s="157"/>
      <c r="AX41" s="158"/>
      <c r="AY41" s="158"/>
      <c r="AZ41" s="158"/>
      <c r="BA41" s="159"/>
    </row>
    <row r="42" spans="1:53" ht="30" customHeight="1">
      <c r="A42" s="40">
        <v>1</v>
      </c>
      <c r="C42" s="160">
        <f>C41+0.2</f>
        <v>1.4000000000000001</v>
      </c>
      <c r="D42" s="161"/>
      <c r="E42" s="148"/>
      <c r="F42" s="148"/>
      <c r="G42" s="148"/>
      <c r="H42" s="148"/>
      <c r="I42" s="148"/>
      <c r="J42" s="148"/>
      <c r="K42" s="149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47"/>
      <c r="Z42" s="247"/>
      <c r="AA42" s="247"/>
      <c r="AB42" s="247"/>
      <c r="AC42" s="196" t="s">
        <v>172</v>
      </c>
      <c r="AD42" s="197" t="s">
        <v>64</v>
      </c>
      <c r="AE42" s="198">
        <v>1</v>
      </c>
      <c r="AF42" s="151" t="str">
        <f t="shared" si="3"/>
        <v/>
      </c>
      <c r="AH42" s="143" t="str">
        <f t="shared" si="8"/>
        <v xml:space="preserve"> </v>
      </c>
      <c r="AI42" s="143" t="str">
        <f t="shared" si="9"/>
        <v xml:space="preserve">  </v>
      </c>
      <c r="AJ42" s="141">
        <f t="shared" si="10"/>
        <v>1</v>
      </c>
      <c r="AK42" s="142"/>
      <c r="AL42" s="142"/>
      <c r="AM42" s="142"/>
      <c r="AN42" s="142"/>
      <c r="AO42" s="154"/>
      <c r="AP42" s="165"/>
      <c r="AQ42" s="165"/>
      <c r="AR42" s="166"/>
      <c r="AS42" s="140"/>
      <c r="AT42" s="167"/>
      <c r="AU42" s="168"/>
      <c r="AW42" s="169"/>
      <c r="AX42" s="170"/>
      <c r="AY42" s="158"/>
      <c r="AZ42" s="158"/>
      <c r="BA42" s="159"/>
    </row>
    <row r="43" spans="1:53" ht="30" customHeight="1">
      <c r="A43" s="40">
        <v>1</v>
      </c>
      <c r="C43" s="160">
        <f>C42+0.2</f>
        <v>1.6</v>
      </c>
      <c r="D43" s="161"/>
      <c r="E43" s="162"/>
      <c r="F43" s="162"/>
      <c r="G43" s="162"/>
      <c r="H43" s="162"/>
      <c r="I43" s="162"/>
      <c r="J43" s="162"/>
      <c r="K43" s="163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247"/>
      <c r="Z43" s="247"/>
      <c r="AA43" s="247"/>
      <c r="AB43" s="247"/>
      <c r="AC43" s="196" t="s">
        <v>172</v>
      </c>
      <c r="AD43" s="197" t="s">
        <v>64</v>
      </c>
      <c r="AE43" s="198">
        <v>1</v>
      </c>
      <c r="AF43" s="151" t="str">
        <f t="shared" si="3"/>
        <v/>
      </c>
      <c r="AH43" s="143" t="str">
        <f t="shared" si="8"/>
        <v xml:space="preserve"> </v>
      </c>
      <c r="AI43" s="143" t="str">
        <f t="shared" si="9"/>
        <v xml:space="preserve">  </v>
      </c>
      <c r="AJ43" s="141">
        <f t="shared" si="10"/>
        <v>1</v>
      </c>
      <c r="AK43" s="142"/>
      <c r="AL43" s="142"/>
      <c r="AM43" s="142"/>
      <c r="AN43" s="142"/>
      <c r="AO43" s="154"/>
      <c r="AP43" s="171"/>
      <c r="AQ43" s="172"/>
      <c r="AR43" s="172"/>
      <c r="AS43" s="173"/>
      <c r="AT43" s="174"/>
      <c r="AU43" s="174"/>
      <c r="AW43" s="175"/>
      <c r="AX43" s="176"/>
      <c r="AZ43" s="177"/>
      <c r="BA43" s="178"/>
    </row>
    <row r="44" spans="1:53" ht="30" customHeight="1" thickBot="1">
      <c r="A44" s="40">
        <v>1</v>
      </c>
      <c r="C44" s="160">
        <f>C43+0.2</f>
        <v>1.8</v>
      </c>
      <c r="D44" s="161"/>
      <c r="E44" s="148"/>
      <c r="F44" s="148"/>
      <c r="G44" s="148"/>
      <c r="H44" s="148"/>
      <c r="I44" s="148"/>
      <c r="J44" s="148"/>
      <c r="K44" s="149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47"/>
      <c r="Z44" s="247"/>
      <c r="AA44" s="247"/>
      <c r="AB44" s="247"/>
      <c r="AC44" s="196" t="s">
        <v>172</v>
      </c>
      <c r="AD44" s="197" t="s">
        <v>64</v>
      </c>
      <c r="AE44" s="198">
        <v>1</v>
      </c>
      <c r="AF44" s="151" t="str">
        <f t="shared" si="3"/>
        <v/>
      </c>
      <c r="AH44" s="143" t="str">
        <f t="shared" si="8"/>
        <v xml:space="preserve"> </v>
      </c>
      <c r="AI44" s="143" t="str">
        <f t="shared" si="9"/>
        <v xml:space="preserve">  </v>
      </c>
      <c r="AJ44" s="141">
        <f t="shared" si="10"/>
        <v>1</v>
      </c>
      <c r="AK44" s="142"/>
      <c r="AL44" s="142"/>
      <c r="AM44" s="142"/>
      <c r="AN44" s="142"/>
      <c r="AO44" s="154"/>
      <c r="AP44" s="171"/>
      <c r="AQ44" s="172"/>
      <c r="AR44" s="179"/>
      <c r="AS44" s="174"/>
      <c r="AT44" s="174"/>
      <c r="AU44" s="156"/>
      <c r="AW44" s="175"/>
      <c r="AX44" s="180"/>
      <c r="AZ44" s="177"/>
      <c r="BA44" s="178"/>
    </row>
    <row r="45" spans="1:53" ht="30" customHeight="1" thickBot="1">
      <c r="A45" s="40">
        <v>1</v>
      </c>
      <c r="C45" s="146">
        <f>IF(C31="","",C31+1)</f>
        <v>2</v>
      </c>
      <c r="D45" s="147"/>
      <c r="E45" s="148"/>
      <c r="F45" s="148"/>
      <c r="G45" s="148"/>
      <c r="H45" s="148"/>
      <c r="I45" s="148"/>
      <c r="J45" s="148"/>
      <c r="K45" s="149"/>
      <c r="L45" s="150"/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47"/>
      <c r="Z45" s="247">
        <v>2</v>
      </c>
      <c r="AA45" s="247"/>
      <c r="AB45" s="247">
        <v>2</v>
      </c>
      <c r="AC45" s="196" t="s">
        <v>172</v>
      </c>
      <c r="AD45" s="197" t="s">
        <v>64</v>
      </c>
      <c r="AE45" s="198">
        <v>1</v>
      </c>
      <c r="AF45" s="151">
        <f t="shared" si="3"/>
        <v>2</v>
      </c>
      <c r="AH45" s="143" t="str">
        <f t="shared" si="8"/>
        <v xml:space="preserve"> </v>
      </c>
      <c r="AI45" s="143" t="str">
        <f t="shared" si="9"/>
        <v xml:space="preserve">  </v>
      </c>
      <c r="AJ45" s="141">
        <f t="shared" si="10"/>
        <v>1</v>
      </c>
      <c r="AK45" s="153"/>
      <c r="AL45" s="153"/>
      <c r="AM45" s="153"/>
      <c r="AN45" s="153"/>
      <c r="AO45" s="154"/>
      <c r="AP45" s="143"/>
      <c r="AQ45" s="143"/>
      <c r="AR45" s="143"/>
      <c r="AS45" s="155"/>
      <c r="AT45" s="155"/>
      <c r="AU45" s="156"/>
      <c r="AW45" s="157"/>
      <c r="AX45" s="158"/>
      <c r="AY45" s="158"/>
      <c r="AZ45" s="158"/>
      <c r="BA45" s="159"/>
    </row>
    <row r="46" spans="1:53" ht="30" customHeight="1">
      <c r="A46" s="40">
        <v>1</v>
      </c>
      <c r="C46" s="160">
        <f t="shared" ref="C46:C109" si="12">IF(C45="","",IF(C45+0.02&lt;$J$8,C45+0.02,""))</f>
        <v>2.02</v>
      </c>
      <c r="D46" s="161"/>
      <c r="E46" s="148"/>
      <c r="F46" s="148"/>
      <c r="G46" s="148"/>
      <c r="H46" s="148"/>
      <c r="I46" s="148"/>
      <c r="J46" s="148"/>
      <c r="K46" s="149"/>
      <c r="L46" s="150"/>
      <c r="M46" s="150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47">
        <v>3</v>
      </c>
      <c r="Z46" s="247"/>
      <c r="AA46" s="247">
        <v>2</v>
      </c>
      <c r="AB46" s="247"/>
      <c r="AC46" s="196" t="s">
        <v>172</v>
      </c>
      <c r="AD46" s="197" t="s">
        <v>64</v>
      </c>
      <c r="AE46" s="198">
        <v>1</v>
      </c>
      <c r="AF46" s="151">
        <f t="shared" si="3"/>
        <v>3</v>
      </c>
      <c r="AH46" s="143" t="str">
        <f t="shared" si="8"/>
        <v xml:space="preserve"> </v>
      </c>
      <c r="AI46" s="143" t="str">
        <f t="shared" si="9"/>
        <v xml:space="preserve">  </v>
      </c>
      <c r="AJ46" s="141">
        <f t="shared" si="10"/>
        <v>1</v>
      </c>
      <c r="AK46" s="142"/>
      <c r="AL46" s="142"/>
      <c r="AM46" s="142"/>
      <c r="AN46" s="142"/>
      <c r="AO46" s="154"/>
      <c r="AP46" s="165"/>
      <c r="AQ46" s="165"/>
      <c r="AR46" s="166"/>
      <c r="AS46" s="140"/>
      <c r="AT46" s="167"/>
      <c r="AU46" s="168"/>
      <c r="AW46" s="169"/>
      <c r="AX46" s="170"/>
      <c r="AY46" s="158"/>
      <c r="AZ46" s="158"/>
      <c r="BA46" s="159"/>
    </row>
    <row r="47" spans="1:53" ht="30" customHeight="1">
      <c r="A47" s="40">
        <v>1</v>
      </c>
      <c r="C47" s="160">
        <f t="shared" si="12"/>
        <v>2.04</v>
      </c>
      <c r="D47" s="161"/>
      <c r="E47" s="148"/>
      <c r="F47" s="148"/>
      <c r="G47" s="148"/>
      <c r="H47" s="148"/>
      <c r="I47" s="148"/>
      <c r="J47" s="148"/>
      <c r="K47" s="149"/>
      <c r="L47" s="150"/>
      <c r="M47" s="150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47"/>
      <c r="Z47" s="247">
        <v>2</v>
      </c>
      <c r="AA47" s="247"/>
      <c r="AB47" s="247">
        <v>2</v>
      </c>
      <c r="AC47" s="196" t="s">
        <v>172</v>
      </c>
      <c r="AD47" s="197" t="s">
        <v>64</v>
      </c>
      <c r="AE47" s="198">
        <v>1</v>
      </c>
      <c r="AF47" s="151">
        <f t="shared" si="3"/>
        <v>2</v>
      </c>
      <c r="AH47" s="143" t="str">
        <f t="shared" si="8"/>
        <v xml:space="preserve"> </v>
      </c>
      <c r="AI47" s="143" t="str">
        <f t="shared" si="9"/>
        <v xml:space="preserve">  </v>
      </c>
      <c r="AJ47" s="141">
        <f t="shared" si="10"/>
        <v>1</v>
      </c>
      <c r="AK47" s="142"/>
      <c r="AL47" s="142"/>
      <c r="AM47" s="142"/>
      <c r="AN47" s="142"/>
      <c r="AO47" s="154"/>
      <c r="AP47" s="171"/>
      <c r="AQ47" s="172"/>
      <c r="AR47" s="172"/>
      <c r="AS47" s="173"/>
      <c r="AT47" s="174"/>
      <c r="AU47" s="174"/>
      <c r="AW47" s="175"/>
      <c r="AX47" s="176"/>
      <c r="AZ47" s="177"/>
      <c r="BA47" s="178"/>
    </row>
    <row r="48" spans="1:53" ht="30" customHeight="1">
      <c r="A48" s="40">
        <v>1</v>
      </c>
      <c r="C48" s="160">
        <f t="shared" si="12"/>
        <v>2.06</v>
      </c>
      <c r="D48" s="161"/>
      <c r="E48" s="148"/>
      <c r="F48" s="148"/>
      <c r="G48" s="148"/>
      <c r="H48" s="148"/>
      <c r="I48" s="148"/>
      <c r="J48" s="148"/>
      <c r="K48" s="149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47">
        <v>2</v>
      </c>
      <c r="Z48" s="247"/>
      <c r="AA48" s="247">
        <v>1</v>
      </c>
      <c r="AB48" s="247"/>
      <c r="AC48" s="196" t="s">
        <v>172</v>
      </c>
      <c r="AD48" s="197" t="s">
        <v>64</v>
      </c>
      <c r="AE48" s="198">
        <v>1</v>
      </c>
      <c r="AF48" s="151">
        <f t="shared" si="3"/>
        <v>2</v>
      </c>
      <c r="AH48" s="143" t="str">
        <f t="shared" si="8"/>
        <v xml:space="preserve"> </v>
      </c>
      <c r="AI48" s="143" t="str">
        <f t="shared" si="9"/>
        <v xml:space="preserve">  </v>
      </c>
      <c r="AJ48" s="141">
        <f t="shared" si="10"/>
        <v>1</v>
      </c>
      <c r="AK48" s="142"/>
      <c r="AL48" s="142"/>
      <c r="AM48" s="142"/>
      <c r="AN48" s="142"/>
      <c r="AO48" s="154"/>
      <c r="AP48" s="171"/>
      <c r="AQ48" s="172"/>
      <c r="AR48" s="179"/>
      <c r="AS48" s="174"/>
      <c r="AT48" s="174"/>
      <c r="AU48" s="156"/>
      <c r="AW48" s="175"/>
      <c r="AX48" s="180"/>
      <c r="AZ48" s="177"/>
      <c r="BA48" s="178"/>
    </row>
    <row r="49" spans="1:53" ht="30" customHeight="1">
      <c r="A49" s="40">
        <v>1</v>
      </c>
      <c r="C49" s="160">
        <f t="shared" si="12"/>
        <v>2.08</v>
      </c>
      <c r="D49" s="161"/>
      <c r="E49" s="148"/>
      <c r="F49" s="148"/>
      <c r="G49" s="148"/>
      <c r="H49" s="148"/>
      <c r="I49" s="148"/>
      <c r="J49" s="148"/>
      <c r="K49" s="149"/>
      <c r="L49" s="150"/>
      <c r="M49" s="150"/>
      <c r="N49" s="150"/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47"/>
      <c r="Z49" s="247">
        <v>3</v>
      </c>
      <c r="AA49" s="247"/>
      <c r="AB49" s="247">
        <v>1</v>
      </c>
      <c r="AC49" s="196" t="s">
        <v>172</v>
      </c>
      <c r="AD49" s="197" t="s">
        <v>64</v>
      </c>
      <c r="AE49" s="198">
        <v>1</v>
      </c>
      <c r="AF49" s="151">
        <f t="shared" si="3"/>
        <v>3</v>
      </c>
      <c r="AH49" s="143" t="str">
        <f t="shared" si="8"/>
        <v xml:space="preserve"> </v>
      </c>
      <c r="AI49" s="143" t="str">
        <f t="shared" si="9"/>
        <v xml:space="preserve">  </v>
      </c>
      <c r="AJ49" s="141">
        <f t="shared" si="10"/>
        <v>1</v>
      </c>
      <c r="AK49" s="142"/>
      <c r="AL49" s="142"/>
      <c r="AM49" s="142"/>
      <c r="AN49" s="142"/>
      <c r="AO49" s="154"/>
      <c r="AP49" s="171"/>
      <c r="AQ49" s="172"/>
      <c r="AR49" s="179"/>
      <c r="AS49" s="174"/>
      <c r="AT49" s="174"/>
      <c r="AU49" s="156"/>
      <c r="AW49" s="182"/>
      <c r="AZ49" s="177"/>
      <c r="BA49" s="178"/>
    </row>
    <row r="50" spans="1:53" ht="30" customHeight="1">
      <c r="A50" s="40">
        <v>1</v>
      </c>
      <c r="C50" s="160">
        <f t="shared" si="12"/>
        <v>2.1</v>
      </c>
      <c r="D50" s="161"/>
      <c r="E50" s="148"/>
      <c r="F50" s="148"/>
      <c r="G50" s="148"/>
      <c r="H50" s="148"/>
      <c r="I50" s="148"/>
      <c r="J50" s="148"/>
      <c r="K50" s="149"/>
      <c r="L50" s="150"/>
      <c r="M50" s="150"/>
      <c r="N50" s="150"/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47">
        <v>1</v>
      </c>
      <c r="Z50" s="247"/>
      <c r="AA50" s="247">
        <v>2</v>
      </c>
      <c r="AB50" s="247"/>
      <c r="AC50" s="196" t="s">
        <v>172</v>
      </c>
      <c r="AD50" s="197" t="s">
        <v>64</v>
      </c>
      <c r="AE50" s="198">
        <v>1</v>
      </c>
      <c r="AF50" s="151">
        <f t="shared" si="3"/>
        <v>2</v>
      </c>
      <c r="AH50" s="143" t="str">
        <f t="shared" si="8"/>
        <v xml:space="preserve"> </v>
      </c>
      <c r="AI50" s="143" t="str">
        <f t="shared" si="9"/>
        <v xml:space="preserve">  </v>
      </c>
      <c r="AJ50" s="141">
        <f t="shared" si="10"/>
        <v>1</v>
      </c>
      <c r="AK50" s="142"/>
      <c r="AL50" s="142"/>
      <c r="AM50" s="142"/>
      <c r="AN50" s="142"/>
      <c r="AO50" s="154"/>
      <c r="AP50" s="171"/>
      <c r="AQ50" s="172"/>
      <c r="AR50" s="179"/>
      <c r="AS50" s="174"/>
      <c r="AT50" s="174"/>
      <c r="AU50" s="156"/>
      <c r="AW50" s="182"/>
      <c r="AZ50" s="177"/>
      <c r="BA50" s="178"/>
    </row>
    <row r="51" spans="1:53" ht="30" customHeight="1">
      <c r="A51" s="40">
        <v>1</v>
      </c>
      <c r="C51" s="160">
        <f t="shared" si="12"/>
        <v>2.12</v>
      </c>
      <c r="D51" s="161"/>
      <c r="E51" s="148"/>
      <c r="F51" s="148"/>
      <c r="G51" s="148"/>
      <c r="H51" s="148"/>
      <c r="I51" s="148"/>
      <c r="J51" s="148"/>
      <c r="K51" s="149"/>
      <c r="L51" s="150"/>
      <c r="M51" s="150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47"/>
      <c r="Z51" s="247">
        <v>3</v>
      </c>
      <c r="AA51" s="247"/>
      <c r="AB51" s="247">
        <v>0</v>
      </c>
      <c r="AC51" s="196" t="s">
        <v>172</v>
      </c>
      <c r="AD51" s="197" t="s">
        <v>64</v>
      </c>
      <c r="AE51" s="198">
        <v>1</v>
      </c>
      <c r="AF51" s="151">
        <f t="shared" si="3"/>
        <v>3</v>
      </c>
      <c r="AH51" s="143" t="str">
        <f t="shared" si="8"/>
        <v xml:space="preserve"> </v>
      </c>
      <c r="AI51" s="143" t="str">
        <f t="shared" si="9"/>
        <v xml:space="preserve">  </v>
      </c>
      <c r="AJ51" s="141">
        <f t="shared" si="10"/>
        <v>1</v>
      </c>
      <c r="AK51" s="142"/>
      <c r="AL51" s="142"/>
      <c r="AM51" s="142"/>
      <c r="AN51" s="142"/>
      <c r="AO51" s="154"/>
      <c r="AP51" s="171"/>
      <c r="AQ51" s="172"/>
      <c r="AR51" s="174"/>
      <c r="AS51" s="174"/>
      <c r="AT51" s="174"/>
      <c r="AU51" s="156"/>
      <c r="AW51" s="182"/>
      <c r="AZ51" s="177"/>
      <c r="BA51" s="178"/>
    </row>
    <row r="52" spans="1:53" ht="30" customHeight="1">
      <c r="A52" s="40">
        <v>1</v>
      </c>
      <c r="C52" s="160">
        <f t="shared" si="12"/>
        <v>2.14</v>
      </c>
      <c r="D52" s="161"/>
      <c r="E52" s="148"/>
      <c r="F52" s="148"/>
      <c r="G52" s="148"/>
      <c r="H52" s="148"/>
      <c r="I52" s="148"/>
      <c r="J52" s="148"/>
      <c r="K52" s="149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47">
        <v>0</v>
      </c>
      <c r="Z52" s="247"/>
      <c r="AA52" s="247">
        <v>3</v>
      </c>
      <c r="AB52" s="247"/>
      <c r="AC52" s="196" t="s">
        <v>172</v>
      </c>
      <c r="AD52" s="197" t="s">
        <v>64</v>
      </c>
      <c r="AE52" s="198">
        <v>1</v>
      </c>
      <c r="AF52" s="151">
        <f t="shared" si="3"/>
        <v>3</v>
      </c>
      <c r="AH52" s="143" t="str">
        <f t="shared" si="8"/>
        <v xml:space="preserve"> </v>
      </c>
      <c r="AI52" s="143" t="str">
        <f t="shared" si="9"/>
        <v xml:space="preserve">  </v>
      </c>
      <c r="AJ52" s="141">
        <f t="shared" si="10"/>
        <v>1</v>
      </c>
      <c r="AK52" s="142"/>
      <c r="AL52" s="142"/>
      <c r="AM52" s="142"/>
      <c r="AN52" s="142"/>
      <c r="AO52" s="154"/>
      <c r="AP52" s="171"/>
      <c r="AQ52" s="172"/>
      <c r="AR52" s="179"/>
      <c r="AS52" s="174"/>
      <c r="AT52" s="174"/>
      <c r="AU52" s="156"/>
      <c r="AW52" s="182"/>
      <c r="AZ52" s="177"/>
      <c r="BA52" s="178"/>
    </row>
    <row r="53" spans="1:53" ht="30" customHeight="1">
      <c r="A53" s="40">
        <v>1</v>
      </c>
      <c r="C53" s="160">
        <f t="shared" si="12"/>
        <v>2.16</v>
      </c>
      <c r="D53" s="161"/>
      <c r="E53" s="162"/>
      <c r="F53" s="162"/>
      <c r="G53" s="162"/>
      <c r="H53" s="162"/>
      <c r="I53" s="162"/>
      <c r="J53" s="162"/>
      <c r="K53" s="163"/>
      <c r="L53" s="164"/>
      <c r="M53" s="164"/>
      <c r="N53" s="164"/>
      <c r="O53" s="150"/>
      <c r="P53" s="164"/>
      <c r="Q53" s="150"/>
      <c r="R53" s="150"/>
      <c r="S53" s="164"/>
      <c r="T53" s="164"/>
      <c r="U53" s="164"/>
      <c r="V53" s="164"/>
      <c r="W53" s="164"/>
      <c r="X53" s="164"/>
      <c r="Y53" s="247"/>
      <c r="Z53" s="247">
        <v>2</v>
      </c>
      <c r="AA53" s="247"/>
      <c r="AB53" s="247">
        <v>1</v>
      </c>
      <c r="AC53" s="196" t="s">
        <v>172</v>
      </c>
      <c r="AD53" s="197" t="s">
        <v>64</v>
      </c>
      <c r="AE53" s="198">
        <v>1</v>
      </c>
      <c r="AF53" s="151">
        <f t="shared" si="3"/>
        <v>2</v>
      </c>
      <c r="AH53" s="143" t="str">
        <f t="shared" si="8"/>
        <v xml:space="preserve"> </v>
      </c>
      <c r="AI53" s="143" t="str">
        <f t="shared" si="9"/>
        <v xml:space="preserve">  </v>
      </c>
      <c r="AJ53" s="141">
        <f t="shared" si="10"/>
        <v>1</v>
      </c>
      <c r="AK53" s="142"/>
      <c r="AL53" s="142"/>
      <c r="AM53" s="142"/>
      <c r="AN53" s="142"/>
      <c r="AO53" s="154"/>
      <c r="AP53" s="171"/>
      <c r="AQ53" s="172"/>
      <c r="AR53" s="179"/>
      <c r="AS53" s="174"/>
      <c r="AT53" s="174"/>
      <c r="AU53" s="156"/>
      <c r="AW53" s="182"/>
      <c r="AZ53" s="177"/>
      <c r="BA53" s="178"/>
    </row>
    <row r="54" spans="1:53" ht="30" customHeight="1" thickBot="1">
      <c r="A54" s="40">
        <v>1</v>
      </c>
      <c r="C54" s="160">
        <f t="shared" si="12"/>
        <v>2.1800000000000002</v>
      </c>
      <c r="D54" s="161"/>
      <c r="E54" s="148"/>
      <c r="F54" s="148"/>
      <c r="G54" s="148"/>
      <c r="H54" s="148"/>
      <c r="I54" s="148"/>
      <c r="J54" s="148"/>
      <c r="K54" s="149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47">
        <v>3</v>
      </c>
      <c r="Z54" s="247"/>
      <c r="AA54" s="247">
        <v>1</v>
      </c>
      <c r="AB54" s="247"/>
      <c r="AC54" s="196" t="s">
        <v>172</v>
      </c>
      <c r="AD54" s="197" t="s">
        <v>64</v>
      </c>
      <c r="AE54" s="198">
        <v>1</v>
      </c>
      <c r="AF54" s="151">
        <f t="shared" si="3"/>
        <v>3</v>
      </c>
      <c r="AH54" s="143" t="str">
        <f t="shared" si="8"/>
        <v xml:space="preserve"> </v>
      </c>
      <c r="AI54" s="143" t="str">
        <f t="shared" si="9"/>
        <v xml:space="preserve">  </v>
      </c>
      <c r="AJ54" s="141">
        <f t="shared" si="10"/>
        <v>1</v>
      </c>
      <c r="AK54" s="183"/>
      <c r="AL54" s="183"/>
      <c r="AM54" s="183"/>
      <c r="AN54" s="183"/>
      <c r="AO54" s="184"/>
      <c r="AP54" s="171"/>
      <c r="AQ54" s="172"/>
      <c r="AR54" s="179"/>
      <c r="AS54" s="174"/>
      <c r="AT54" s="174"/>
      <c r="AU54" s="185"/>
      <c r="AW54" s="186"/>
      <c r="AX54" s="187"/>
      <c r="AY54" s="187"/>
      <c r="AZ54" s="188"/>
      <c r="BA54" s="189"/>
    </row>
    <row r="55" spans="1:53" ht="30" customHeight="1" thickBot="1">
      <c r="A55" s="40">
        <v>1</v>
      </c>
      <c r="C55" s="257">
        <f>C54+0.02</f>
        <v>2.2000000000000002</v>
      </c>
      <c r="D55" s="258"/>
      <c r="E55" s="148"/>
      <c r="F55" s="148"/>
      <c r="G55" s="148"/>
      <c r="H55" s="148"/>
      <c r="I55" s="148"/>
      <c r="J55" s="148"/>
      <c r="K55" s="149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47"/>
      <c r="Z55" s="247"/>
      <c r="AA55" s="247"/>
      <c r="AB55" s="247"/>
      <c r="AC55" s="196" t="s">
        <v>172</v>
      </c>
      <c r="AD55" s="197" t="s">
        <v>64</v>
      </c>
      <c r="AE55" s="198">
        <v>1</v>
      </c>
      <c r="AF55" s="151" t="str">
        <f t="shared" si="3"/>
        <v/>
      </c>
      <c r="AH55" s="143" t="str">
        <f>IF(OR(M55="x",N55="x"),"FC3",IF(OR(L55="x",K55="x"),"FC2",IF(OR(J55="x",I55="x",H55="x",G55="x",E55="x",F55="x"),"FC1"," ")))</f>
        <v xml:space="preserve"> </v>
      </c>
      <c r="AI55" s="143" t="str">
        <f>IF(OR(S55="x",T55="x"),"OPA","  ")</f>
        <v xml:space="preserve">  </v>
      </c>
      <c r="AJ55" s="141">
        <f>IF(A55="","",A55)</f>
        <v>1</v>
      </c>
      <c r="AK55" s="153"/>
      <c r="AL55" s="153"/>
      <c r="AM55" s="153"/>
      <c r="AN55" s="153"/>
      <c r="AO55" s="154"/>
      <c r="AP55" s="143"/>
      <c r="AQ55" s="143"/>
      <c r="AR55" s="143"/>
      <c r="AS55" s="155"/>
      <c r="AT55" s="155"/>
      <c r="AU55" s="156"/>
      <c r="AW55" s="157"/>
      <c r="AX55" s="158"/>
      <c r="AY55" s="158"/>
      <c r="AZ55" s="158"/>
      <c r="BA55" s="159"/>
    </row>
    <row r="56" spans="1:53" ht="30" customHeight="1">
      <c r="A56" s="40">
        <v>1</v>
      </c>
      <c r="C56" s="160">
        <f>C55+0.2</f>
        <v>2.4000000000000004</v>
      </c>
      <c r="D56" s="161"/>
      <c r="E56" s="148"/>
      <c r="F56" s="148"/>
      <c r="G56" s="148"/>
      <c r="H56" s="148"/>
      <c r="I56" s="148"/>
      <c r="J56" s="148"/>
      <c r="K56" s="149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47"/>
      <c r="Z56" s="247"/>
      <c r="AA56" s="247"/>
      <c r="AB56" s="247"/>
      <c r="AC56" s="196" t="s">
        <v>172</v>
      </c>
      <c r="AD56" s="197" t="s">
        <v>64</v>
      </c>
      <c r="AE56" s="198">
        <v>1</v>
      </c>
      <c r="AF56" s="151" t="str">
        <f t="shared" si="3"/>
        <v/>
      </c>
      <c r="AH56" s="143" t="str">
        <f>IF(OR(M56="x",N56="x"),"FC3",IF(OR(L56="x",K56="x"),"FC2",IF(OR(J56="x",I56="x",H56="x",G56="x",E56="x",F56="x"),"FC1"," ")))</f>
        <v xml:space="preserve"> </v>
      </c>
      <c r="AI56" s="143" t="str">
        <f>IF(OR(S56="x",T56="x"),"OPA","  ")</f>
        <v xml:space="preserve">  </v>
      </c>
      <c r="AJ56" s="141">
        <f>IF(A56="","",A56)</f>
        <v>1</v>
      </c>
      <c r="AK56" s="142"/>
      <c r="AL56" s="142"/>
      <c r="AM56" s="142"/>
      <c r="AN56" s="142"/>
      <c r="AO56" s="154"/>
      <c r="AP56" s="165"/>
      <c r="AQ56" s="165"/>
      <c r="AR56" s="166"/>
      <c r="AS56" s="140"/>
      <c r="AT56" s="167"/>
      <c r="AU56" s="168"/>
      <c r="AW56" s="169"/>
      <c r="AX56" s="170"/>
      <c r="AY56" s="158"/>
      <c r="AZ56" s="158"/>
      <c r="BA56" s="159"/>
    </row>
    <row r="57" spans="1:53" ht="30" customHeight="1">
      <c r="A57" s="40">
        <v>1</v>
      </c>
      <c r="C57" s="160">
        <f>C56+0.2</f>
        <v>2.6000000000000005</v>
      </c>
      <c r="D57" s="161"/>
      <c r="E57" s="162"/>
      <c r="F57" s="162"/>
      <c r="G57" s="162"/>
      <c r="H57" s="162"/>
      <c r="I57" s="162"/>
      <c r="J57" s="162"/>
      <c r="K57" s="163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247"/>
      <c r="Z57" s="247"/>
      <c r="AA57" s="247"/>
      <c r="AB57" s="247"/>
      <c r="AC57" s="196" t="s">
        <v>172</v>
      </c>
      <c r="AD57" s="197" t="s">
        <v>64</v>
      </c>
      <c r="AE57" s="198">
        <v>1</v>
      </c>
      <c r="AF57" s="151" t="str">
        <f t="shared" si="3"/>
        <v/>
      </c>
      <c r="AH57" s="143" t="str">
        <f>IF(OR(M57="x",N57="x"),"FC3",IF(OR(L57="x",K57="x"),"FC2",IF(OR(J57="x",I57="x",H57="x",G57="x",E57="x",F57="x"),"FC1"," ")))</f>
        <v xml:space="preserve"> </v>
      </c>
      <c r="AI57" s="143" t="str">
        <f>IF(OR(S57="x",T57="x"),"OPA","  ")</f>
        <v xml:space="preserve">  </v>
      </c>
      <c r="AJ57" s="141">
        <f>IF(A57="","",A57)</f>
        <v>1</v>
      </c>
      <c r="AK57" s="142"/>
      <c r="AL57" s="142"/>
      <c r="AM57" s="142"/>
      <c r="AN57" s="142"/>
      <c r="AO57" s="154"/>
      <c r="AP57" s="171"/>
      <c r="AQ57" s="172"/>
      <c r="AR57" s="172"/>
      <c r="AS57" s="173"/>
      <c r="AT57" s="174"/>
      <c r="AU57" s="174"/>
      <c r="AW57" s="175"/>
      <c r="AX57" s="176"/>
      <c r="AZ57" s="177"/>
      <c r="BA57" s="178"/>
    </row>
    <row r="58" spans="1:53" ht="30" customHeight="1" thickBot="1">
      <c r="A58" s="40">
        <v>1</v>
      </c>
      <c r="C58" s="160">
        <f>C57+0.2</f>
        <v>2.8000000000000007</v>
      </c>
      <c r="D58" s="161"/>
      <c r="E58" s="148"/>
      <c r="F58" s="148"/>
      <c r="G58" s="148"/>
      <c r="H58" s="148"/>
      <c r="I58" s="148"/>
      <c r="J58" s="148"/>
      <c r="K58" s="149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47"/>
      <c r="Z58" s="247"/>
      <c r="AA58" s="247"/>
      <c r="AB58" s="247"/>
      <c r="AC58" s="196" t="s">
        <v>172</v>
      </c>
      <c r="AD58" s="197" t="s">
        <v>64</v>
      </c>
      <c r="AE58" s="198">
        <v>1</v>
      </c>
      <c r="AF58" s="151" t="str">
        <f t="shared" si="3"/>
        <v/>
      </c>
      <c r="AH58" s="143" t="str">
        <f>IF(OR(M58="x",N58="x"),"FC3",IF(OR(L58="x",K58="x"),"FC2",IF(OR(J58="x",I58="x",H58="x",G58="x",E58="x",F58="x"),"FC1"," ")))</f>
        <v xml:space="preserve"> </v>
      </c>
      <c r="AI58" s="143" t="str">
        <f>IF(OR(S58="x",T58="x"),"OPA","  ")</f>
        <v xml:space="preserve">  </v>
      </c>
      <c r="AJ58" s="141">
        <f>IF(A58="","",A58)</f>
        <v>1</v>
      </c>
      <c r="AK58" s="142"/>
      <c r="AL58" s="142"/>
      <c r="AM58" s="142"/>
      <c r="AN58" s="142"/>
      <c r="AO58" s="154"/>
      <c r="AP58" s="171"/>
      <c r="AQ58" s="172"/>
      <c r="AR58" s="179"/>
      <c r="AS58" s="174"/>
      <c r="AT58" s="174"/>
      <c r="AU58" s="156"/>
      <c r="AW58" s="175"/>
      <c r="AX58" s="180"/>
      <c r="AZ58" s="177"/>
      <c r="BA58" s="178"/>
    </row>
    <row r="59" spans="1:53" ht="30" customHeight="1" thickBot="1">
      <c r="A59" s="40">
        <v>1</v>
      </c>
      <c r="C59" s="146">
        <f>IF(C45="","",C45+1)</f>
        <v>3</v>
      </c>
      <c r="D59" s="147"/>
      <c r="E59" s="148"/>
      <c r="F59" s="148"/>
      <c r="G59" s="148"/>
      <c r="H59" s="148"/>
      <c r="I59" s="148"/>
      <c r="J59" s="148"/>
      <c r="K59" s="149"/>
      <c r="L59" s="150"/>
      <c r="M59" s="150"/>
      <c r="N59" s="150"/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47"/>
      <c r="Z59" s="247">
        <v>1</v>
      </c>
      <c r="AA59" s="247">
        <v>0</v>
      </c>
      <c r="AB59" s="247">
        <v>0</v>
      </c>
      <c r="AC59" s="196" t="s">
        <v>172</v>
      </c>
      <c r="AD59" s="197" t="s">
        <v>64</v>
      </c>
      <c r="AE59" s="198">
        <v>1</v>
      </c>
      <c r="AF59" s="151">
        <f t="shared" si="3"/>
        <v>1</v>
      </c>
      <c r="AH59" s="143" t="str">
        <f t="shared" si="8"/>
        <v xml:space="preserve"> </v>
      </c>
      <c r="AI59" s="143" t="str">
        <f t="shared" si="9"/>
        <v xml:space="preserve">  </v>
      </c>
      <c r="AJ59" s="141">
        <f t="shared" si="10"/>
        <v>1</v>
      </c>
      <c r="AK59" s="153"/>
      <c r="AL59" s="153"/>
      <c r="AM59" s="153"/>
      <c r="AN59" s="153"/>
      <c r="AO59" s="154"/>
      <c r="AP59" s="143"/>
      <c r="AQ59" s="143"/>
      <c r="AR59" s="143"/>
      <c r="AS59" s="155"/>
      <c r="AT59" s="155"/>
      <c r="AU59" s="156"/>
      <c r="AW59" s="157"/>
      <c r="AX59" s="158"/>
      <c r="AY59" s="158"/>
      <c r="AZ59" s="158"/>
      <c r="BA59" s="159"/>
    </row>
    <row r="60" spans="1:53" ht="30" customHeight="1">
      <c r="A60" s="40">
        <v>1</v>
      </c>
      <c r="C60" s="160">
        <f>IF(C59="","",IF(C59+0.02&lt;$J$8,C59+0.02,""))</f>
        <v>3.02</v>
      </c>
      <c r="D60" s="161"/>
      <c r="E60" s="148"/>
      <c r="F60" s="148"/>
      <c r="G60" s="148"/>
      <c r="H60" s="148"/>
      <c r="I60" s="148"/>
      <c r="J60" s="148"/>
      <c r="K60" s="149"/>
      <c r="L60" s="150"/>
      <c r="M60" s="150"/>
      <c r="N60" s="150"/>
      <c r="O60" s="150"/>
      <c r="P60" s="150"/>
      <c r="Q60" s="150"/>
      <c r="R60" s="150"/>
      <c r="S60" s="150"/>
      <c r="T60" s="150"/>
      <c r="U60" s="150"/>
      <c r="V60" s="150"/>
      <c r="W60" s="150"/>
      <c r="X60" s="150"/>
      <c r="Y60" s="247">
        <v>5</v>
      </c>
      <c r="Z60" s="247"/>
      <c r="AA60" s="247">
        <v>1</v>
      </c>
      <c r="AB60" s="247"/>
      <c r="AC60" s="196" t="s">
        <v>172</v>
      </c>
      <c r="AD60" s="197" t="s">
        <v>64</v>
      </c>
      <c r="AE60" s="198">
        <v>1</v>
      </c>
      <c r="AF60" s="151">
        <f t="shared" si="3"/>
        <v>5</v>
      </c>
      <c r="AH60" s="143" t="str">
        <f t="shared" si="8"/>
        <v xml:space="preserve"> </v>
      </c>
      <c r="AI60" s="143" t="str">
        <f t="shared" si="9"/>
        <v xml:space="preserve">  </v>
      </c>
      <c r="AJ60" s="141">
        <f t="shared" si="10"/>
        <v>1</v>
      </c>
      <c r="AK60" s="142"/>
      <c r="AL60" s="142"/>
      <c r="AM60" s="142"/>
      <c r="AN60" s="142"/>
      <c r="AO60" s="154"/>
      <c r="AP60" s="165"/>
      <c r="AQ60" s="165"/>
      <c r="AR60" s="166"/>
      <c r="AS60" s="140"/>
      <c r="AT60" s="167"/>
      <c r="AU60" s="168"/>
      <c r="AW60" s="169"/>
      <c r="AX60" s="170"/>
      <c r="AY60" s="158"/>
      <c r="AZ60" s="158"/>
      <c r="BA60" s="159"/>
    </row>
    <row r="61" spans="1:53" ht="30" customHeight="1">
      <c r="A61" s="40">
        <v>1</v>
      </c>
      <c r="C61" s="160">
        <f t="shared" si="12"/>
        <v>3.04</v>
      </c>
      <c r="D61" s="161"/>
      <c r="E61" s="148"/>
      <c r="F61" s="148"/>
      <c r="G61" s="148"/>
      <c r="H61" s="148"/>
      <c r="I61" s="148"/>
      <c r="J61" s="148"/>
      <c r="K61" s="149"/>
      <c r="L61" s="150"/>
      <c r="M61" s="150"/>
      <c r="N61" s="150"/>
      <c r="O61" s="150"/>
      <c r="P61" s="150"/>
      <c r="Q61" s="150"/>
      <c r="R61" s="150"/>
      <c r="S61" s="150"/>
      <c r="T61" s="150"/>
      <c r="U61" s="150"/>
      <c r="V61" s="150"/>
      <c r="W61" s="150"/>
      <c r="X61" s="150"/>
      <c r="Y61" s="247"/>
      <c r="Z61" s="247">
        <v>2</v>
      </c>
      <c r="AA61" s="247"/>
      <c r="AB61" s="247">
        <v>1</v>
      </c>
      <c r="AC61" s="196" t="s">
        <v>172</v>
      </c>
      <c r="AD61" s="197" t="s">
        <v>64</v>
      </c>
      <c r="AE61" s="198">
        <v>1</v>
      </c>
      <c r="AF61" s="151">
        <f t="shared" si="3"/>
        <v>2</v>
      </c>
      <c r="AH61" s="143" t="str">
        <f t="shared" si="8"/>
        <v xml:space="preserve"> </v>
      </c>
      <c r="AI61" s="143" t="str">
        <f t="shared" si="9"/>
        <v xml:space="preserve">  </v>
      </c>
      <c r="AJ61" s="141">
        <f t="shared" si="10"/>
        <v>1</v>
      </c>
      <c r="AK61" s="142"/>
      <c r="AL61" s="142"/>
      <c r="AM61" s="142"/>
      <c r="AN61" s="142"/>
      <c r="AO61" s="154"/>
      <c r="AP61" s="171"/>
      <c r="AQ61" s="172"/>
      <c r="AR61" s="172"/>
      <c r="AS61" s="173"/>
      <c r="AT61" s="174"/>
      <c r="AU61" s="174"/>
      <c r="AW61" s="175"/>
      <c r="AX61" s="176"/>
      <c r="AZ61" s="177"/>
      <c r="BA61" s="178"/>
    </row>
    <row r="62" spans="1:53" ht="30" customHeight="1">
      <c r="A62" s="40">
        <v>1</v>
      </c>
      <c r="C62" s="160">
        <f t="shared" si="12"/>
        <v>3.06</v>
      </c>
      <c r="D62" s="161"/>
      <c r="E62" s="148"/>
      <c r="F62" s="148"/>
      <c r="G62" s="148"/>
      <c r="H62" s="148"/>
      <c r="I62" s="148"/>
      <c r="J62" s="148"/>
      <c r="K62" s="149"/>
      <c r="L62" s="150"/>
      <c r="M62" s="150"/>
      <c r="N62" s="150"/>
      <c r="O62" s="150"/>
      <c r="P62" s="150"/>
      <c r="Q62" s="150"/>
      <c r="R62" s="150"/>
      <c r="S62" s="150"/>
      <c r="T62" s="150"/>
      <c r="U62" s="150"/>
      <c r="V62" s="150"/>
      <c r="W62" s="150"/>
      <c r="X62" s="150"/>
      <c r="Y62" s="247">
        <v>0</v>
      </c>
      <c r="Z62" s="247"/>
      <c r="AA62" s="247">
        <v>4</v>
      </c>
      <c r="AB62" s="247"/>
      <c r="AC62" s="196" t="s">
        <v>172</v>
      </c>
      <c r="AD62" s="197" t="s">
        <v>64</v>
      </c>
      <c r="AE62" s="198">
        <v>1</v>
      </c>
      <c r="AF62" s="151">
        <f t="shared" si="3"/>
        <v>4</v>
      </c>
      <c r="AH62" s="143" t="str">
        <f t="shared" si="8"/>
        <v xml:space="preserve"> </v>
      </c>
      <c r="AI62" s="143" t="str">
        <f t="shared" si="9"/>
        <v xml:space="preserve">  </v>
      </c>
      <c r="AJ62" s="141">
        <f t="shared" si="10"/>
        <v>1</v>
      </c>
      <c r="AK62" s="142"/>
      <c r="AL62" s="142"/>
      <c r="AM62" s="142"/>
      <c r="AN62" s="142"/>
      <c r="AO62" s="154"/>
      <c r="AP62" s="171"/>
      <c r="AQ62" s="172"/>
      <c r="AR62" s="179"/>
      <c r="AS62" s="174"/>
      <c r="AT62" s="174"/>
      <c r="AU62" s="156"/>
      <c r="AW62" s="175"/>
      <c r="AX62" s="180"/>
      <c r="AZ62" s="177"/>
      <c r="BA62" s="178"/>
    </row>
    <row r="63" spans="1:53" ht="30" customHeight="1">
      <c r="A63" s="40">
        <v>1</v>
      </c>
      <c r="C63" s="160">
        <f t="shared" si="12"/>
        <v>3.08</v>
      </c>
      <c r="D63" s="161"/>
      <c r="E63" s="148"/>
      <c r="F63" s="148"/>
      <c r="G63" s="148"/>
      <c r="H63" s="148"/>
      <c r="I63" s="148"/>
      <c r="J63" s="148"/>
      <c r="K63" s="149"/>
      <c r="L63" s="150"/>
      <c r="M63" s="150"/>
      <c r="N63" s="150"/>
      <c r="O63" s="150"/>
      <c r="P63" s="150"/>
      <c r="Q63" s="150"/>
      <c r="R63" s="150"/>
      <c r="S63" s="150"/>
      <c r="T63" s="150"/>
      <c r="U63" s="150"/>
      <c r="V63" s="150"/>
      <c r="W63" s="150"/>
      <c r="X63" s="150"/>
      <c r="Y63" s="247"/>
      <c r="Z63" s="247">
        <v>4</v>
      </c>
      <c r="AA63" s="247"/>
      <c r="AB63" s="247">
        <v>0</v>
      </c>
      <c r="AC63" s="196" t="s">
        <v>172</v>
      </c>
      <c r="AD63" s="197" t="s">
        <v>64</v>
      </c>
      <c r="AE63" s="198">
        <v>1</v>
      </c>
      <c r="AF63" s="151">
        <f t="shared" si="3"/>
        <v>4</v>
      </c>
      <c r="AH63" s="143" t="str">
        <f t="shared" si="8"/>
        <v xml:space="preserve"> </v>
      </c>
      <c r="AI63" s="143" t="str">
        <f t="shared" si="9"/>
        <v xml:space="preserve">  </v>
      </c>
      <c r="AJ63" s="141">
        <f t="shared" si="10"/>
        <v>1</v>
      </c>
      <c r="AK63" s="142"/>
      <c r="AL63" s="142"/>
      <c r="AM63" s="142"/>
      <c r="AN63" s="142"/>
      <c r="AO63" s="154"/>
      <c r="AP63" s="171"/>
      <c r="AQ63" s="172"/>
      <c r="AR63" s="179"/>
      <c r="AS63" s="174"/>
      <c r="AT63" s="174"/>
      <c r="AU63" s="156"/>
      <c r="AW63" s="182"/>
      <c r="AZ63" s="177"/>
      <c r="BA63" s="178"/>
    </row>
    <row r="64" spans="1:53" ht="30" customHeight="1">
      <c r="A64" s="40">
        <v>1</v>
      </c>
      <c r="C64" s="160">
        <f t="shared" si="12"/>
        <v>3.1</v>
      </c>
      <c r="D64" s="161"/>
      <c r="E64" s="148"/>
      <c r="F64" s="148"/>
      <c r="G64" s="148"/>
      <c r="H64" s="148"/>
      <c r="I64" s="148"/>
      <c r="J64" s="148"/>
      <c r="K64" s="149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247">
        <v>0</v>
      </c>
      <c r="Z64" s="247"/>
      <c r="AA64" s="247">
        <v>1</v>
      </c>
      <c r="AB64" s="247"/>
      <c r="AC64" s="196" t="s">
        <v>172</v>
      </c>
      <c r="AD64" s="197" t="s">
        <v>64</v>
      </c>
      <c r="AE64" s="198">
        <v>1</v>
      </c>
      <c r="AF64" s="151">
        <f t="shared" si="3"/>
        <v>1</v>
      </c>
      <c r="AH64" s="143" t="str">
        <f t="shared" si="8"/>
        <v xml:space="preserve"> </v>
      </c>
      <c r="AI64" s="143" t="str">
        <f t="shared" si="9"/>
        <v xml:space="preserve">  </v>
      </c>
      <c r="AJ64" s="141">
        <f t="shared" si="10"/>
        <v>1</v>
      </c>
      <c r="AK64" s="142"/>
      <c r="AL64" s="142"/>
      <c r="AM64" s="142"/>
      <c r="AN64" s="142"/>
      <c r="AO64" s="154"/>
      <c r="AP64" s="171"/>
      <c r="AQ64" s="172"/>
      <c r="AR64" s="179"/>
      <c r="AS64" s="174"/>
      <c r="AT64" s="174"/>
      <c r="AU64" s="156"/>
      <c r="AW64" s="182"/>
      <c r="AZ64" s="177"/>
      <c r="BA64" s="178"/>
    </row>
    <row r="65" spans="1:53" ht="30" customHeight="1">
      <c r="A65" s="40">
        <v>1</v>
      </c>
      <c r="C65" s="160">
        <f t="shared" si="12"/>
        <v>3.12</v>
      </c>
      <c r="D65" s="161"/>
      <c r="E65" s="148"/>
      <c r="F65" s="148"/>
      <c r="G65" s="148"/>
      <c r="H65" s="148"/>
      <c r="I65" s="148"/>
      <c r="J65" s="148"/>
      <c r="K65" s="149"/>
      <c r="L65" s="150"/>
      <c r="M65" s="150"/>
      <c r="N65" s="150"/>
      <c r="O65" s="150"/>
      <c r="P65" s="150"/>
      <c r="Q65" s="150"/>
      <c r="R65" s="150"/>
      <c r="S65" s="150"/>
      <c r="T65" s="150"/>
      <c r="U65" s="150"/>
      <c r="V65" s="150"/>
      <c r="W65" s="150"/>
      <c r="X65" s="150"/>
      <c r="Y65" s="247"/>
      <c r="Z65" s="247">
        <v>2</v>
      </c>
      <c r="AA65" s="247"/>
      <c r="AB65" s="247">
        <v>2</v>
      </c>
      <c r="AC65" s="196" t="s">
        <v>172</v>
      </c>
      <c r="AD65" s="197" t="s">
        <v>64</v>
      </c>
      <c r="AE65" s="198">
        <v>1</v>
      </c>
      <c r="AF65" s="151">
        <f t="shared" si="3"/>
        <v>2</v>
      </c>
      <c r="AH65" s="143" t="str">
        <f t="shared" si="8"/>
        <v xml:space="preserve"> </v>
      </c>
      <c r="AI65" s="143" t="str">
        <f t="shared" si="9"/>
        <v xml:space="preserve">  </v>
      </c>
      <c r="AJ65" s="141">
        <f t="shared" si="10"/>
        <v>1</v>
      </c>
      <c r="AK65" s="142"/>
      <c r="AL65" s="142"/>
      <c r="AM65" s="142"/>
      <c r="AN65" s="142"/>
      <c r="AO65" s="154"/>
      <c r="AP65" s="171"/>
      <c r="AQ65" s="172"/>
      <c r="AR65" s="174"/>
      <c r="AS65" s="174"/>
      <c r="AT65" s="174"/>
      <c r="AU65" s="156"/>
      <c r="AW65" s="182"/>
      <c r="AZ65" s="177"/>
      <c r="BA65" s="178"/>
    </row>
    <row r="66" spans="1:53" ht="30" customHeight="1">
      <c r="A66" s="40">
        <v>1</v>
      </c>
      <c r="C66" s="160">
        <f t="shared" si="12"/>
        <v>3.14</v>
      </c>
      <c r="D66" s="161"/>
      <c r="E66" s="148"/>
      <c r="F66" s="148"/>
      <c r="G66" s="148"/>
      <c r="H66" s="148"/>
      <c r="I66" s="148"/>
      <c r="J66" s="148"/>
      <c r="K66" s="149"/>
      <c r="L66" s="150"/>
      <c r="M66" s="150"/>
      <c r="N66" s="150"/>
      <c r="O66" s="150"/>
      <c r="P66" s="150"/>
      <c r="Q66" s="150"/>
      <c r="R66" s="150"/>
      <c r="S66" s="150"/>
      <c r="T66" s="150"/>
      <c r="U66" s="150"/>
      <c r="V66" s="150"/>
      <c r="W66" s="150"/>
      <c r="X66" s="150"/>
      <c r="Y66" s="247">
        <v>1</v>
      </c>
      <c r="Z66" s="247"/>
      <c r="AA66" s="247">
        <v>2</v>
      </c>
      <c r="AB66" s="247"/>
      <c r="AC66" s="196" t="s">
        <v>172</v>
      </c>
      <c r="AD66" s="197" t="s">
        <v>64</v>
      </c>
      <c r="AE66" s="198">
        <v>1</v>
      </c>
      <c r="AF66" s="151">
        <f t="shared" si="3"/>
        <v>2</v>
      </c>
      <c r="AH66" s="143" t="str">
        <f t="shared" si="8"/>
        <v xml:space="preserve"> </v>
      </c>
      <c r="AI66" s="143" t="str">
        <f t="shared" si="9"/>
        <v xml:space="preserve">  </v>
      </c>
      <c r="AJ66" s="141">
        <f t="shared" si="10"/>
        <v>1</v>
      </c>
      <c r="AK66" s="142"/>
      <c r="AL66" s="142"/>
      <c r="AM66" s="142"/>
      <c r="AN66" s="142"/>
      <c r="AO66" s="154"/>
      <c r="AP66" s="171"/>
      <c r="AQ66" s="172"/>
      <c r="AR66" s="179"/>
      <c r="AS66" s="174"/>
      <c r="AT66" s="174"/>
      <c r="AU66" s="156"/>
      <c r="AW66" s="182"/>
      <c r="AZ66" s="177"/>
      <c r="BA66" s="178"/>
    </row>
    <row r="67" spans="1:53" ht="30" customHeight="1">
      <c r="A67" s="40">
        <v>1</v>
      </c>
      <c r="C67" s="160">
        <f t="shared" si="12"/>
        <v>3.16</v>
      </c>
      <c r="D67" s="161"/>
      <c r="E67" s="148"/>
      <c r="F67" s="148"/>
      <c r="G67" s="148"/>
      <c r="H67" s="148"/>
      <c r="I67" s="148"/>
      <c r="J67" s="148"/>
      <c r="K67" s="149"/>
      <c r="L67" s="150"/>
      <c r="M67" s="150"/>
      <c r="N67" s="150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247"/>
      <c r="Z67" s="247">
        <v>1</v>
      </c>
      <c r="AA67" s="247"/>
      <c r="AB67" s="247">
        <v>3</v>
      </c>
      <c r="AC67" s="196" t="s">
        <v>172</v>
      </c>
      <c r="AD67" s="197" t="s">
        <v>64</v>
      </c>
      <c r="AE67" s="198">
        <v>1</v>
      </c>
      <c r="AF67" s="151">
        <f t="shared" si="3"/>
        <v>3</v>
      </c>
      <c r="AH67" s="143" t="str">
        <f t="shared" si="8"/>
        <v xml:space="preserve"> </v>
      </c>
      <c r="AI67" s="143" t="str">
        <f t="shared" si="9"/>
        <v xml:space="preserve">  </v>
      </c>
      <c r="AJ67" s="141">
        <f t="shared" si="10"/>
        <v>1</v>
      </c>
      <c r="AK67" s="142"/>
      <c r="AL67" s="142"/>
      <c r="AM67" s="142"/>
      <c r="AN67" s="142"/>
      <c r="AO67" s="154"/>
      <c r="AP67" s="171"/>
      <c r="AQ67" s="172"/>
      <c r="AR67" s="179"/>
      <c r="AS67" s="174"/>
      <c r="AT67" s="174"/>
      <c r="AU67" s="156"/>
      <c r="AW67" s="182"/>
      <c r="AZ67" s="177"/>
      <c r="BA67" s="178"/>
    </row>
    <row r="68" spans="1:53" ht="30" customHeight="1" thickBot="1">
      <c r="A68" s="40">
        <v>1</v>
      </c>
      <c r="C68" s="160">
        <f t="shared" si="12"/>
        <v>3.18</v>
      </c>
      <c r="D68" s="161"/>
      <c r="E68" s="148"/>
      <c r="F68" s="148"/>
      <c r="G68" s="148"/>
      <c r="H68" s="148"/>
      <c r="I68" s="148"/>
      <c r="J68" s="148"/>
      <c r="K68" s="149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247">
        <v>2</v>
      </c>
      <c r="Z68" s="247"/>
      <c r="AA68" s="247">
        <v>2</v>
      </c>
      <c r="AB68" s="247"/>
      <c r="AC68" s="196" t="s">
        <v>172</v>
      </c>
      <c r="AD68" s="197" t="s">
        <v>64</v>
      </c>
      <c r="AE68" s="198">
        <v>1</v>
      </c>
      <c r="AF68" s="151">
        <f t="shared" si="3"/>
        <v>2</v>
      </c>
      <c r="AH68" s="143" t="str">
        <f t="shared" si="8"/>
        <v xml:space="preserve"> </v>
      </c>
      <c r="AI68" s="143" t="str">
        <f t="shared" si="9"/>
        <v xml:space="preserve">  </v>
      </c>
      <c r="AJ68" s="141">
        <f t="shared" si="10"/>
        <v>1</v>
      </c>
      <c r="AK68" s="183"/>
      <c r="AL68" s="183"/>
      <c r="AM68" s="183"/>
      <c r="AN68" s="183"/>
      <c r="AO68" s="184"/>
      <c r="AP68" s="171"/>
      <c r="AQ68" s="172"/>
      <c r="AR68" s="179"/>
      <c r="AS68" s="174"/>
      <c r="AT68" s="174"/>
      <c r="AU68" s="185"/>
      <c r="AW68" s="186"/>
      <c r="AX68" s="187"/>
      <c r="AY68" s="187"/>
      <c r="AZ68" s="188"/>
      <c r="BA68" s="189"/>
    </row>
    <row r="69" spans="1:53" ht="30" customHeight="1" thickBot="1">
      <c r="A69" s="40">
        <v>1</v>
      </c>
      <c r="C69" s="257">
        <f>C68+0.02</f>
        <v>3.2</v>
      </c>
      <c r="D69" s="258"/>
      <c r="E69" s="148"/>
      <c r="F69" s="148"/>
      <c r="G69" s="148"/>
      <c r="H69" s="148"/>
      <c r="I69" s="148"/>
      <c r="J69" s="148"/>
      <c r="K69" s="149"/>
      <c r="L69" s="150"/>
      <c r="M69" s="150"/>
      <c r="N69" s="150"/>
      <c r="O69" s="150"/>
      <c r="P69" s="150"/>
      <c r="Q69" s="150"/>
      <c r="R69" s="150"/>
      <c r="S69" s="150"/>
      <c r="T69" s="150"/>
      <c r="U69" s="150"/>
      <c r="V69" s="150"/>
      <c r="W69" s="150"/>
      <c r="X69" s="150"/>
      <c r="Y69" s="247"/>
      <c r="Z69" s="247"/>
      <c r="AA69" s="247"/>
      <c r="AB69" s="247"/>
      <c r="AC69" s="196" t="s">
        <v>172</v>
      </c>
      <c r="AD69" s="197" t="s">
        <v>64</v>
      </c>
      <c r="AE69" s="198">
        <v>1</v>
      </c>
      <c r="AF69" s="151" t="str">
        <f t="shared" si="3"/>
        <v/>
      </c>
      <c r="AH69" s="143" t="str">
        <f t="shared" si="8"/>
        <v xml:space="preserve"> </v>
      </c>
      <c r="AI69" s="143" t="str">
        <f t="shared" si="9"/>
        <v xml:space="preserve">  </v>
      </c>
      <c r="AJ69" s="141">
        <f t="shared" si="10"/>
        <v>1</v>
      </c>
      <c r="AK69" s="153"/>
      <c r="AL69" s="153"/>
      <c r="AM69" s="153"/>
      <c r="AN69" s="153"/>
      <c r="AO69" s="154"/>
      <c r="AP69" s="143"/>
      <c r="AQ69" s="143"/>
      <c r="AR69" s="143"/>
      <c r="AS69" s="155"/>
      <c r="AT69" s="155"/>
      <c r="AU69" s="156"/>
      <c r="AW69" s="157"/>
      <c r="AX69" s="158"/>
      <c r="AY69" s="158"/>
      <c r="AZ69" s="158"/>
      <c r="BA69" s="159"/>
    </row>
    <row r="70" spans="1:53" ht="30" customHeight="1">
      <c r="A70" s="40">
        <v>1</v>
      </c>
      <c r="C70" s="160">
        <f>C69+0.2</f>
        <v>3.4000000000000004</v>
      </c>
      <c r="D70" s="161"/>
      <c r="E70" s="148"/>
      <c r="F70" s="148"/>
      <c r="G70" s="148"/>
      <c r="H70" s="148"/>
      <c r="I70" s="148"/>
      <c r="J70" s="148"/>
      <c r="K70" s="149"/>
      <c r="L70" s="150"/>
      <c r="M70" s="150"/>
      <c r="N70" s="150"/>
      <c r="O70" s="150"/>
      <c r="P70" s="150"/>
      <c r="Q70" s="150"/>
      <c r="R70" s="150"/>
      <c r="S70" s="150"/>
      <c r="T70" s="150"/>
      <c r="U70" s="150"/>
      <c r="V70" s="150"/>
      <c r="W70" s="150"/>
      <c r="X70" s="150"/>
      <c r="Y70" s="247"/>
      <c r="Z70" s="247"/>
      <c r="AA70" s="247"/>
      <c r="AB70" s="247"/>
      <c r="AC70" s="196" t="s">
        <v>172</v>
      </c>
      <c r="AD70" s="197" t="s">
        <v>64</v>
      </c>
      <c r="AE70" s="198">
        <v>1</v>
      </c>
      <c r="AF70" s="151" t="str">
        <f t="shared" si="3"/>
        <v/>
      </c>
      <c r="AH70" s="143" t="str">
        <f t="shared" si="8"/>
        <v xml:space="preserve"> </v>
      </c>
      <c r="AI70" s="143" t="str">
        <f t="shared" si="9"/>
        <v xml:space="preserve">  </v>
      </c>
      <c r="AJ70" s="141">
        <f t="shared" si="10"/>
        <v>1</v>
      </c>
      <c r="AK70" s="142"/>
      <c r="AL70" s="142"/>
      <c r="AM70" s="142"/>
      <c r="AN70" s="142"/>
      <c r="AO70" s="154"/>
      <c r="AP70" s="165"/>
      <c r="AQ70" s="165"/>
      <c r="AR70" s="166"/>
      <c r="AS70" s="140"/>
      <c r="AT70" s="167"/>
      <c r="AU70" s="168"/>
      <c r="AW70" s="169"/>
      <c r="AX70" s="170"/>
      <c r="AY70" s="158"/>
      <c r="AZ70" s="158"/>
      <c r="BA70" s="159"/>
    </row>
    <row r="71" spans="1:53" ht="30" customHeight="1">
      <c r="A71" s="40">
        <v>1</v>
      </c>
      <c r="C71" s="160">
        <f>C70+0.2</f>
        <v>3.6000000000000005</v>
      </c>
      <c r="D71" s="161"/>
      <c r="E71" s="162"/>
      <c r="F71" s="162"/>
      <c r="G71" s="162"/>
      <c r="H71" s="162"/>
      <c r="I71" s="162"/>
      <c r="J71" s="162"/>
      <c r="K71" s="163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247"/>
      <c r="Z71" s="247"/>
      <c r="AA71" s="247"/>
      <c r="AB71" s="247"/>
      <c r="AC71" s="196" t="s">
        <v>172</v>
      </c>
      <c r="AD71" s="197" t="s">
        <v>64</v>
      </c>
      <c r="AE71" s="198">
        <v>1</v>
      </c>
      <c r="AF71" s="151" t="str">
        <f t="shared" si="3"/>
        <v/>
      </c>
      <c r="AH71" s="143" t="str">
        <f t="shared" si="8"/>
        <v xml:space="preserve"> </v>
      </c>
      <c r="AI71" s="143" t="str">
        <f t="shared" si="9"/>
        <v xml:space="preserve">  </v>
      </c>
      <c r="AJ71" s="141">
        <f t="shared" si="10"/>
        <v>1</v>
      </c>
      <c r="AK71" s="142"/>
      <c r="AL71" s="142"/>
      <c r="AM71" s="142"/>
      <c r="AN71" s="142"/>
      <c r="AO71" s="154"/>
      <c r="AP71" s="171"/>
      <c r="AQ71" s="172"/>
      <c r="AR71" s="172"/>
      <c r="AS71" s="173"/>
      <c r="AT71" s="174"/>
      <c r="AU71" s="174"/>
      <c r="AW71" s="175"/>
      <c r="AX71" s="176"/>
      <c r="AZ71" s="177"/>
      <c r="BA71" s="178"/>
    </row>
    <row r="72" spans="1:53" ht="30" customHeight="1" thickBot="1">
      <c r="A72" s="40">
        <v>1</v>
      </c>
      <c r="C72" s="160">
        <f>C71+0.2</f>
        <v>3.8000000000000007</v>
      </c>
      <c r="D72" s="161"/>
      <c r="E72" s="148"/>
      <c r="F72" s="148"/>
      <c r="G72" s="148"/>
      <c r="H72" s="148"/>
      <c r="I72" s="148"/>
      <c r="J72" s="148"/>
      <c r="K72" s="149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247"/>
      <c r="Z72" s="247"/>
      <c r="AA72" s="247"/>
      <c r="AB72" s="247"/>
      <c r="AC72" s="196" t="s">
        <v>172</v>
      </c>
      <c r="AD72" s="197" t="s">
        <v>64</v>
      </c>
      <c r="AE72" s="198">
        <v>1</v>
      </c>
      <c r="AF72" s="151" t="str">
        <f t="shared" si="3"/>
        <v/>
      </c>
      <c r="AH72" s="143" t="str">
        <f t="shared" si="8"/>
        <v xml:space="preserve"> </v>
      </c>
      <c r="AI72" s="143" t="str">
        <f t="shared" si="9"/>
        <v xml:space="preserve">  </v>
      </c>
      <c r="AJ72" s="141">
        <f t="shared" si="10"/>
        <v>1</v>
      </c>
      <c r="AK72" s="142"/>
      <c r="AL72" s="142"/>
      <c r="AM72" s="142"/>
      <c r="AN72" s="142"/>
      <c r="AO72" s="154"/>
      <c r="AP72" s="171"/>
      <c r="AQ72" s="172"/>
      <c r="AR72" s="179"/>
      <c r="AS72" s="174"/>
      <c r="AT72" s="174"/>
      <c r="AU72" s="156"/>
      <c r="AW72" s="175"/>
      <c r="AX72" s="180"/>
      <c r="AZ72" s="177"/>
      <c r="BA72" s="178"/>
    </row>
    <row r="73" spans="1:53" ht="30" customHeight="1" thickBot="1">
      <c r="A73" s="40">
        <v>1</v>
      </c>
      <c r="C73" s="146">
        <f>IF(C59="","",C59+1)</f>
        <v>4</v>
      </c>
      <c r="D73" s="147"/>
      <c r="E73" s="148"/>
      <c r="F73" s="148"/>
      <c r="G73" s="148"/>
      <c r="H73" s="148"/>
      <c r="I73" s="148"/>
      <c r="J73" s="148"/>
      <c r="K73" s="149"/>
      <c r="L73" s="150"/>
      <c r="M73" s="150"/>
      <c r="N73" s="150"/>
      <c r="O73" s="150"/>
      <c r="P73" s="150"/>
      <c r="Q73" s="150"/>
      <c r="R73" s="150"/>
      <c r="S73" s="150"/>
      <c r="T73" s="150"/>
      <c r="U73" s="150"/>
      <c r="V73" s="150"/>
      <c r="W73" s="150"/>
      <c r="X73" s="150"/>
      <c r="Y73" s="247"/>
      <c r="Z73" s="247">
        <v>2</v>
      </c>
      <c r="AA73" s="247"/>
      <c r="AB73" s="247">
        <v>1</v>
      </c>
      <c r="AC73" s="196" t="s">
        <v>172</v>
      </c>
      <c r="AD73" s="197" t="s">
        <v>64</v>
      </c>
      <c r="AE73" s="198">
        <v>1</v>
      </c>
      <c r="AF73" s="151">
        <f t="shared" si="3"/>
        <v>2</v>
      </c>
      <c r="AH73" s="143" t="str">
        <f t="shared" si="8"/>
        <v xml:space="preserve"> </v>
      </c>
      <c r="AI73" s="143" t="str">
        <f t="shared" si="9"/>
        <v xml:space="preserve">  </v>
      </c>
      <c r="AJ73" s="141">
        <f t="shared" si="10"/>
        <v>1</v>
      </c>
      <c r="AK73" s="153"/>
      <c r="AL73" s="153"/>
      <c r="AM73" s="153"/>
      <c r="AN73" s="153"/>
      <c r="AO73" s="154"/>
      <c r="AP73" s="143"/>
      <c r="AQ73" s="143"/>
      <c r="AR73" s="143"/>
      <c r="AS73" s="155"/>
      <c r="AT73" s="155"/>
      <c r="AU73" s="156"/>
      <c r="AW73" s="157"/>
      <c r="AX73" s="158"/>
      <c r="AY73" s="158"/>
      <c r="AZ73" s="158"/>
      <c r="BA73" s="159"/>
    </row>
    <row r="74" spans="1:53" ht="30" customHeight="1">
      <c r="A74" s="40">
        <v>1</v>
      </c>
      <c r="C74" s="160">
        <f>IF(C73="","",IF(C73+0.02&lt;$J$8,C73+0.02,""))</f>
        <v>4.0199999999999996</v>
      </c>
      <c r="D74" s="161"/>
      <c r="E74" s="148"/>
      <c r="F74" s="148"/>
      <c r="G74" s="148"/>
      <c r="H74" s="148"/>
      <c r="I74" s="148"/>
      <c r="J74" s="148"/>
      <c r="K74" s="149"/>
      <c r="L74" s="150"/>
      <c r="M74" s="150"/>
      <c r="N74" s="150"/>
      <c r="O74" s="150"/>
      <c r="P74" s="150"/>
      <c r="Q74" s="150"/>
      <c r="R74" s="150"/>
      <c r="S74" s="150"/>
      <c r="T74" s="150"/>
      <c r="U74" s="150"/>
      <c r="V74" s="150"/>
      <c r="W74" s="150"/>
      <c r="X74" s="150"/>
      <c r="Y74" s="247">
        <v>3</v>
      </c>
      <c r="Z74" s="247"/>
      <c r="AA74" s="247">
        <v>1</v>
      </c>
      <c r="AB74" s="247"/>
      <c r="AC74" s="196" t="s">
        <v>172</v>
      </c>
      <c r="AD74" s="197" t="s">
        <v>64</v>
      </c>
      <c r="AE74" s="198">
        <v>1</v>
      </c>
      <c r="AF74" s="151">
        <f t="shared" si="3"/>
        <v>3</v>
      </c>
      <c r="AH74" s="143" t="str">
        <f t="shared" si="8"/>
        <v xml:space="preserve"> </v>
      </c>
      <c r="AI74" s="143" t="str">
        <f t="shared" si="9"/>
        <v xml:space="preserve">  </v>
      </c>
      <c r="AJ74" s="141">
        <f t="shared" si="10"/>
        <v>1</v>
      </c>
      <c r="AK74" s="142"/>
      <c r="AL74" s="142"/>
      <c r="AM74" s="142"/>
      <c r="AN74" s="142"/>
      <c r="AO74" s="154"/>
      <c r="AP74" s="165"/>
      <c r="AQ74" s="165"/>
      <c r="AR74" s="166"/>
      <c r="AS74" s="140"/>
      <c r="AT74" s="167"/>
      <c r="AU74" s="168"/>
      <c r="AW74" s="169"/>
      <c r="AX74" s="170"/>
      <c r="AY74" s="158"/>
      <c r="AZ74" s="158"/>
      <c r="BA74" s="159"/>
    </row>
    <row r="75" spans="1:53" ht="30" customHeight="1">
      <c r="A75" s="40">
        <v>1</v>
      </c>
      <c r="C75" s="160">
        <f t="shared" si="12"/>
        <v>4.0399999999999991</v>
      </c>
      <c r="D75" s="161"/>
      <c r="E75" s="148"/>
      <c r="F75" s="148"/>
      <c r="G75" s="148"/>
      <c r="H75" s="148"/>
      <c r="I75" s="148"/>
      <c r="J75" s="148"/>
      <c r="K75" s="149"/>
      <c r="L75" s="150"/>
      <c r="M75" s="150"/>
      <c r="N75" s="150"/>
      <c r="O75" s="150"/>
      <c r="P75" s="150"/>
      <c r="Q75" s="150"/>
      <c r="R75" s="150"/>
      <c r="S75" s="150"/>
      <c r="T75" s="150"/>
      <c r="U75" s="150"/>
      <c r="V75" s="150"/>
      <c r="W75" s="150"/>
      <c r="X75" s="150"/>
      <c r="Y75" s="247"/>
      <c r="Z75" s="247">
        <v>1</v>
      </c>
      <c r="AA75" s="247"/>
      <c r="AB75" s="247">
        <v>1</v>
      </c>
      <c r="AC75" s="196" t="s">
        <v>172</v>
      </c>
      <c r="AD75" s="197" t="s">
        <v>64</v>
      </c>
      <c r="AE75" s="198">
        <v>1</v>
      </c>
      <c r="AF75" s="151">
        <f t="shared" si="3"/>
        <v>1</v>
      </c>
      <c r="AH75" s="143" t="str">
        <f t="shared" si="8"/>
        <v xml:space="preserve"> </v>
      </c>
      <c r="AI75" s="143" t="str">
        <f t="shared" si="9"/>
        <v xml:space="preserve">  </v>
      </c>
      <c r="AJ75" s="141">
        <f t="shared" si="10"/>
        <v>1</v>
      </c>
      <c r="AK75" s="142"/>
      <c r="AL75" s="142"/>
      <c r="AM75" s="142"/>
      <c r="AN75" s="142"/>
      <c r="AO75" s="154"/>
      <c r="AP75" s="171"/>
      <c r="AQ75" s="172"/>
      <c r="AR75" s="172"/>
      <c r="AS75" s="173"/>
      <c r="AT75" s="174"/>
      <c r="AU75" s="174"/>
      <c r="AW75" s="175"/>
      <c r="AX75" s="176"/>
      <c r="AZ75" s="177"/>
      <c r="BA75" s="178"/>
    </row>
    <row r="76" spans="1:53" ht="30" customHeight="1">
      <c r="A76" s="40">
        <v>1</v>
      </c>
      <c r="C76" s="160">
        <f t="shared" si="12"/>
        <v>4.0599999999999987</v>
      </c>
      <c r="D76" s="161"/>
      <c r="E76" s="148"/>
      <c r="F76" s="148"/>
      <c r="G76" s="148"/>
      <c r="H76" s="148"/>
      <c r="I76" s="148"/>
      <c r="J76" s="148"/>
      <c r="K76" s="149"/>
      <c r="L76" s="150"/>
      <c r="M76" s="150"/>
      <c r="N76" s="150"/>
      <c r="O76" s="150"/>
      <c r="P76" s="150"/>
      <c r="Q76" s="150"/>
      <c r="R76" s="150"/>
      <c r="S76" s="150"/>
      <c r="T76" s="150"/>
      <c r="U76" s="150"/>
      <c r="V76" s="150"/>
      <c r="W76" s="150"/>
      <c r="X76" s="150"/>
      <c r="Y76" s="247">
        <v>1</v>
      </c>
      <c r="Z76" s="247"/>
      <c r="AA76" s="247">
        <v>1</v>
      </c>
      <c r="AB76" s="247"/>
      <c r="AC76" s="196" t="s">
        <v>172</v>
      </c>
      <c r="AD76" s="197" t="s">
        <v>64</v>
      </c>
      <c r="AE76" s="198">
        <v>1</v>
      </c>
      <c r="AF76" s="151">
        <f t="shared" si="3"/>
        <v>1</v>
      </c>
      <c r="AH76" s="143" t="str">
        <f t="shared" si="8"/>
        <v xml:space="preserve"> </v>
      </c>
      <c r="AI76" s="143" t="str">
        <f t="shared" si="9"/>
        <v xml:space="preserve">  </v>
      </c>
      <c r="AJ76" s="141">
        <f t="shared" si="10"/>
        <v>1</v>
      </c>
      <c r="AK76" s="142"/>
      <c r="AL76" s="142"/>
      <c r="AM76" s="142"/>
      <c r="AN76" s="142"/>
      <c r="AO76" s="154"/>
      <c r="AP76" s="171"/>
      <c r="AQ76" s="172"/>
      <c r="AR76" s="179"/>
      <c r="AS76" s="174"/>
      <c r="AT76" s="174"/>
      <c r="AU76" s="156"/>
      <c r="AW76" s="175"/>
      <c r="AX76" s="180"/>
      <c r="AZ76" s="177"/>
      <c r="BA76" s="178"/>
    </row>
    <row r="77" spans="1:53" ht="30" customHeight="1">
      <c r="A77" s="40">
        <v>1</v>
      </c>
      <c r="C77" s="160">
        <f t="shared" si="12"/>
        <v>4.0799999999999983</v>
      </c>
      <c r="D77" s="161"/>
      <c r="E77" s="148"/>
      <c r="F77" s="148"/>
      <c r="G77" s="148"/>
      <c r="H77" s="148"/>
      <c r="I77" s="148"/>
      <c r="J77" s="148"/>
      <c r="K77" s="149"/>
      <c r="L77" s="150"/>
      <c r="M77" s="150"/>
      <c r="N77" s="150"/>
      <c r="O77" s="150"/>
      <c r="P77" s="150"/>
      <c r="Q77" s="150"/>
      <c r="R77" s="150"/>
      <c r="S77" s="150"/>
      <c r="T77" s="150"/>
      <c r="U77" s="150"/>
      <c r="V77" s="150"/>
      <c r="W77" s="150"/>
      <c r="X77" s="150"/>
      <c r="Y77" s="247"/>
      <c r="Z77" s="247">
        <v>2</v>
      </c>
      <c r="AA77" s="247"/>
      <c r="AB77" s="247">
        <v>0</v>
      </c>
      <c r="AC77" s="196" t="s">
        <v>172</v>
      </c>
      <c r="AD77" s="197" t="s">
        <v>64</v>
      </c>
      <c r="AE77" s="198">
        <v>1</v>
      </c>
      <c r="AF77" s="151">
        <f t="shared" si="3"/>
        <v>2</v>
      </c>
      <c r="AH77" s="143" t="str">
        <f t="shared" si="8"/>
        <v xml:space="preserve"> </v>
      </c>
      <c r="AI77" s="143" t="str">
        <f t="shared" si="9"/>
        <v xml:space="preserve">  </v>
      </c>
      <c r="AJ77" s="141">
        <f t="shared" si="10"/>
        <v>1</v>
      </c>
      <c r="AK77" s="142"/>
      <c r="AL77" s="142"/>
      <c r="AM77" s="142"/>
      <c r="AN77" s="142"/>
      <c r="AO77" s="154"/>
      <c r="AP77" s="171"/>
      <c r="AQ77" s="172"/>
      <c r="AR77" s="179"/>
      <c r="AS77" s="174"/>
      <c r="AT77" s="174"/>
      <c r="AU77" s="156"/>
      <c r="AW77" s="182"/>
      <c r="AZ77" s="177"/>
      <c r="BA77" s="178"/>
    </row>
    <row r="78" spans="1:53" ht="30" customHeight="1">
      <c r="A78" s="40">
        <v>1</v>
      </c>
      <c r="C78" s="160">
        <f t="shared" si="12"/>
        <v>4.0999999999999979</v>
      </c>
      <c r="D78" s="161"/>
      <c r="E78" s="148"/>
      <c r="F78" s="148"/>
      <c r="G78" s="148"/>
      <c r="H78" s="148"/>
      <c r="I78" s="148"/>
      <c r="J78" s="148"/>
      <c r="K78" s="149"/>
      <c r="L78" s="150"/>
      <c r="M78" s="150"/>
      <c r="N78" s="150"/>
      <c r="O78" s="150"/>
      <c r="P78" s="150"/>
      <c r="Q78" s="150"/>
      <c r="R78" s="150"/>
      <c r="S78" s="150"/>
      <c r="T78" s="150"/>
      <c r="U78" s="150"/>
      <c r="V78" s="150"/>
      <c r="W78" s="150"/>
      <c r="X78" s="150"/>
      <c r="Y78" s="247">
        <v>1</v>
      </c>
      <c r="Z78" s="247"/>
      <c r="AA78" s="247">
        <v>2</v>
      </c>
      <c r="AB78" s="247"/>
      <c r="AC78" s="196" t="s">
        <v>172</v>
      </c>
      <c r="AD78" s="197" t="s">
        <v>64</v>
      </c>
      <c r="AE78" s="198">
        <v>1</v>
      </c>
      <c r="AF78" s="151">
        <f t="shared" si="3"/>
        <v>2</v>
      </c>
      <c r="AH78" s="143" t="str">
        <f t="shared" si="8"/>
        <v xml:space="preserve"> </v>
      </c>
      <c r="AI78" s="143" t="str">
        <f t="shared" si="9"/>
        <v xml:space="preserve">  </v>
      </c>
      <c r="AJ78" s="141">
        <f t="shared" si="10"/>
        <v>1</v>
      </c>
      <c r="AK78" s="142"/>
      <c r="AL78" s="142"/>
      <c r="AM78" s="142"/>
      <c r="AN78" s="142"/>
      <c r="AO78" s="154"/>
      <c r="AP78" s="171"/>
      <c r="AQ78" s="172"/>
      <c r="AR78" s="179"/>
      <c r="AS78" s="174"/>
      <c r="AT78" s="174"/>
      <c r="AU78" s="156"/>
      <c r="AW78" s="182"/>
      <c r="AZ78" s="177"/>
      <c r="BA78" s="178"/>
    </row>
    <row r="79" spans="1:53" ht="30" customHeight="1">
      <c r="A79" s="40">
        <v>1</v>
      </c>
      <c r="C79" s="160">
        <f t="shared" si="12"/>
        <v>4.1199999999999974</v>
      </c>
      <c r="D79" s="161"/>
      <c r="E79" s="162"/>
      <c r="F79" s="162"/>
      <c r="G79" s="162"/>
      <c r="H79" s="148"/>
      <c r="I79" s="162"/>
      <c r="J79" s="162"/>
      <c r="K79" s="163"/>
      <c r="L79" s="164"/>
      <c r="M79" s="164"/>
      <c r="N79" s="164"/>
      <c r="O79" s="150"/>
      <c r="P79" s="164"/>
      <c r="Q79" s="164"/>
      <c r="R79" s="164"/>
      <c r="S79" s="164"/>
      <c r="T79" s="164"/>
      <c r="U79" s="164"/>
      <c r="V79" s="164"/>
      <c r="W79" s="164"/>
      <c r="X79" s="164"/>
      <c r="Y79" s="247"/>
      <c r="Z79" s="247">
        <v>3</v>
      </c>
      <c r="AA79" s="247"/>
      <c r="AB79" s="247">
        <v>1</v>
      </c>
      <c r="AC79" s="196" t="s">
        <v>172</v>
      </c>
      <c r="AD79" s="197" t="s">
        <v>64</v>
      </c>
      <c r="AE79" s="198">
        <v>1</v>
      </c>
      <c r="AF79" s="151">
        <f t="shared" si="3"/>
        <v>3</v>
      </c>
      <c r="AH79" s="143" t="str">
        <f t="shared" si="8"/>
        <v xml:space="preserve"> </v>
      </c>
      <c r="AI79" s="143" t="str">
        <f t="shared" si="9"/>
        <v xml:space="preserve">  </v>
      </c>
      <c r="AJ79" s="141">
        <f t="shared" si="10"/>
        <v>1</v>
      </c>
      <c r="AK79" s="142"/>
      <c r="AL79" s="142"/>
      <c r="AM79" s="142"/>
      <c r="AN79" s="142"/>
      <c r="AO79" s="154"/>
      <c r="AP79" s="171"/>
      <c r="AQ79" s="172"/>
      <c r="AR79" s="174"/>
      <c r="AS79" s="174"/>
      <c r="AT79" s="174"/>
      <c r="AU79" s="156"/>
      <c r="AW79" s="182"/>
      <c r="AZ79" s="177"/>
      <c r="BA79" s="178"/>
    </row>
    <row r="80" spans="1:53" ht="30" customHeight="1">
      <c r="A80" s="40">
        <v>1</v>
      </c>
      <c r="C80" s="160">
        <f t="shared" si="12"/>
        <v>4.139999999999997</v>
      </c>
      <c r="D80" s="161"/>
      <c r="E80" s="148"/>
      <c r="F80" s="148"/>
      <c r="G80" s="148"/>
      <c r="H80" s="148"/>
      <c r="I80" s="148"/>
      <c r="J80" s="148"/>
      <c r="K80" s="149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247">
        <v>2</v>
      </c>
      <c r="Z80" s="247"/>
      <c r="AA80" s="247">
        <v>1</v>
      </c>
      <c r="AB80" s="247"/>
      <c r="AC80" s="196" t="s">
        <v>172</v>
      </c>
      <c r="AD80" s="197" t="s">
        <v>64</v>
      </c>
      <c r="AE80" s="198">
        <v>1</v>
      </c>
      <c r="AF80" s="151">
        <f t="shared" si="3"/>
        <v>2</v>
      </c>
      <c r="AH80" s="143" t="str">
        <f t="shared" si="8"/>
        <v xml:space="preserve"> </v>
      </c>
      <c r="AI80" s="143" t="str">
        <f t="shared" si="9"/>
        <v xml:space="preserve">  </v>
      </c>
      <c r="AJ80" s="141">
        <f t="shared" si="10"/>
        <v>1</v>
      </c>
      <c r="AK80" s="142"/>
      <c r="AL80" s="142"/>
      <c r="AM80" s="142"/>
      <c r="AN80" s="142"/>
      <c r="AO80" s="154"/>
      <c r="AP80" s="171"/>
      <c r="AQ80" s="172"/>
      <c r="AR80" s="179"/>
      <c r="AS80" s="174"/>
      <c r="AT80" s="174"/>
      <c r="AU80" s="156"/>
      <c r="AW80" s="182"/>
      <c r="AZ80" s="177"/>
      <c r="BA80" s="178"/>
    </row>
    <row r="81" spans="1:53" ht="30" customHeight="1">
      <c r="A81" s="40">
        <v>1</v>
      </c>
      <c r="C81" s="160">
        <f t="shared" si="12"/>
        <v>4.1599999999999966</v>
      </c>
      <c r="D81" s="161"/>
      <c r="E81" s="148"/>
      <c r="F81" s="148"/>
      <c r="G81" s="148"/>
      <c r="H81" s="148"/>
      <c r="I81" s="148"/>
      <c r="J81" s="148"/>
      <c r="K81" s="149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247"/>
      <c r="Z81" s="247">
        <v>2</v>
      </c>
      <c r="AA81" s="247"/>
      <c r="AB81" s="247">
        <v>2</v>
      </c>
      <c r="AC81" s="196" t="s">
        <v>172</v>
      </c>
      <c r="AD81" s="197" t="s">
        <v>64</v>
      </c>
      <c r="AE81" s="198">
        <v>1</v>
      </c>
      <c r="AF81" s="151">
        <f t="shared" si="3"/>
        <v>2</v>
      </c>
      <c r="AH81" s="143" t="str">
        <f t="shared" si="8"/>
        <v xml:space="preserve"> </v>
      </c>
      <c r="AI81" s="143" t="str">
        <f t="shared" si="9"/>
        <v xml:space="preserve">  </v>
      </c>
      <c r="AJ81" s="141">
        <f t="shared" si="10"/>
        <v>1</v>
      </c>
      <c r="AK81" s="142"/>
      <c r="AL81" s="142"/>
      <c r="AM81" s="142"/>
      <c r="AN81" s="142"/>
      <c r="AO81" s="154"/>
      <c r="AP81" s="171"/>
      <c r="AQ81" s="172"/>
      <c r="AR81" s="179"/>
      <c r="AS81" s="174"/>
      <c r="AT81" s="174"/>
      <c r="AU81" s="156"/>
      <c r="AW81" s="182"/>
      <c r="AZ81" s="177"/>
      <c r="BA81" s="178"/>
    </row>
    <row r="82" spans="1:53" ht="30" customHeight="1" thickBot="1">
      <c r="A82" s="40">
        <v>1</v>
      </c>
      <c r="C82" s="160">
        <f t="shared" si="12"/>
        <v>4.1799999999999962</v>
      </c>
      <c r="D82" s="161"/>
      <c r="E82" s="148"/>
      <c r="F82" s="148"/>
      <c r="G82" s="148"/>
      <c r="H82" s="148"/>
      <c r="I82" s="148"/>
      <c r="J82" s="148"/>
      <c r="K82" s="149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247">
        <v>1</v>
      </c>
      <c r="Z82" s="247"/>
      <c r="AA82" s="247">
        <v>2</v>
      </c>
      <c r="AB82" s="247"/>
      <c r="AC82" s="196" t="s">
        <v>172</v>
      </c>
      <c r="AD82" s="197" t="s">
        <v>64</v>
      </c>
      <c r="AE82" s="198">
        <v>1</v>
      </c>
      <c r="AF82" s="151">
        <f t="shared" ref="AF82:AF145" si="13">IF(C82="","",IF(COUNT(Y82:AA82)=0,"",IFERROR(MAX(Y82:AB82),"")))</f>
        <v>2</v>
      </c>
      <c r="AH82" s="143" t="str">
        <f t="shared" si="8"/>
        <v xml:space="preserve"> </v>
      </c>
      <c r="AI82" s="143" t="str">
        <f t="shared" si="9"/>
        <v xml:space="preserve">  </v>
      </c>
      <c r="AJ82" s="141">
        <f t="shared" si="10"/>
        <v>1</v>
      </c>
      <c r="AK82" s="183"/>
      <c r="AL82" s="183"/>
      <c r="AM82" s="183"/>
      <c r="AN82" s="183"/>
      <c r="AO82" s="184"/>
      <c r="AP82" s="171"/>
      <c r="AQ82" s="172"/>
      <c r="AR82" s="179"/>
      <c r="AS82" s="174"/>
      <c r="AT82" s="174"/>
      <c r="AU82" s="185"/>
      <c r="AW82" s="186"/>
      <c r="AX82" s="187"/>
      <c r="AY82" s="187"/>
      <c r="AZ82" s="188"/>
      <c r="BA82" s="189"/>
    </row>
    <row r="83" spans="1:53" ht="30" customHeight="1" thickBot="1">
      <c r="A83" s="40">
        <v>1</v>
      </c>
      <c r="C83" s="257">
        <f>C82+0.02</f>
        <v>4.1999999999999957</v>
      </c>
      <c r="D83" s="258"/>
      <c r="E83" s="148"/>
      <c r="F83" s="148"/>
      <c r="G83" s="148"/>
      <c r="H83" s="148"/>
      <c r="I83" s="148"/>
      <c r="J83" s="148"/>
      <c r="K83" s="149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247"/>
      <c r="Z83" s="247"/>
      <c r="AA83" s="247"/>
      <c r="AB83" s="247"/>
      <c r="AC83" s="196" t="s">
        <v>172</v>
      </c>
      <c r="AD83" s="197" t="s">
        <v>64</v>
      </c>
      <c r="AE83" s="198">
        <v>1</v>
      </c>
      <c r="AF83" s="151" t="str">
        <f t="shared" si="13"/>
        <v/>
      </c>
      <c r="AH83" s="143" t="str">
        <f>IF(OR(M83="x",N83="x"),"FC3",IF(OR(L83="x",K83="x"),"FC2",IF(OR(J83="x",I83="x",H83="x",G83="x",E83="x",F83="x"),"FC1"," ")))</f>
        <v xml:space="preserve"> </v>
      </c>
      <c r="AI83" s="143" t="str">
        <f>IF(OR(S83="x",T83="x"),"OPA","  ")</f>
        <v xml:space="preserve">  </v>
      </c>
      <c r="AJ83" s="141">
        <f>IF(A83="","",A83)</f>
        <v>1</v>
      </c>
      <c r="AK83" s="153"/>
      <c r="AL83" s="153"/>
      <c r="AM83" s="153"/>
      <c r="AN83" s="153"/>
      <c r="AO83" s="154"/>
      <c r="AP83" s="143"/>
      <c r="AQ83" s="143"/>
      <c r="AR83" s="143"/>
      <c r="AS83" s="155"/>
      <c r="AT83" s="155"/>
      <c r="AU83" s="156"/>
      <c r="AW83" s="157"/>
      <c r="AX83" s="158"/>
      <c r="AY83" s="158"/>
      <c r="AZ83" s="158"/>
      <c r="BA83" s="159"/>
    </row>
    <row r="84" spans="1:53" ht="30" customHeight="1">
      <c r="A84" s="40">
        <v>1</v>
      </c>
      <c r="C84" s="160">
        <f>C83+0.2</f>
        <v>4.3999999999999959</v>
      </c>
      <c r="D84" s="161"/>
      <c r="E84" s="148"/>
      <c r="F84" s="148"/>
      <c r="G84" s="148"/>
      <c r="H84" s="148"/>
      <c r="I84" s="148"/>
      <c r="J84" s="148"/>
      <c r="K84" s="149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247"/>
      <c r="Z84" s="247"/>
      <c r="AA84" s="247"/>
      <c r="AB84" s="247"/>
      <c r="AC84" s="196" t="s">
        <v>172</v>
      </c>
      <c r="AD84" s="197" t="s">
        <v>64</v>
      </c>
      <c r="AE84" s="198">
        <v>1</v>
      </c>
      <c r="AF84" s="151" t="str">
        <f t="shared" si="13"/>
        <v/>
      </c>
      <c r="AH84" s="143" t="str">
        <f>IF(OR(M84="x",N84="x"),"FC3",IF(OR(L84="x",K84="x"),"FC2",IF(OR(J84="x",I84="x",H84="x",G84="x",E84="x",F84="x"),"FC1"," ")))</f>
        <v xml:space="preserve"> </v>
      </c>
      <c r="AI84" s="143" t="str">
        <f>IF(OR(S84="x",T84="x"),"OPA","  ")</f>
        <v xml:space="preserve">  </v>
      </c>
      <c r="AJ84" s="141">
        <f>IF(A84="","",A84)</f>
        <v>1</v>
      </c>
      <c r="AK84" s="142"/>
      <c r="AL84" s="142"/>
      <c r="AM84" s="142"/>
      <c r="AN84" s="142"/>
      <c r="AO84" s="154"/>
      <c r="AP84" s="165"/>
      <c r="AQ84" s="165"/>
      <c r="AR84" s="166"/>
      <c r="AS84" s="140"/>
      <c r="AT84" s="167"/>
      <c r="AU84" s="168"/>
      <c r="AW84" s="169"/>
      <c r="AX84" s="170"/>
      <c r="AY84" s="158"/>
      <c r="AZ84" s="158"/>
      <c r="BA84" s="159"/>
    </row>
    <row r="85" spans="1:53" ht="30" customHeight="1">
      <c r="A85" s="40">
        <v>1</v>
      </c>
      <c r="C85" s="160">
        <f>C84+0.2</f>
        <v>4.5999999999999961</v>
      </c>
      <c r="D85" s="161"/>
      <c r="E85" s="162"/>
      <c r="F85" s="162"/>
      <c r="G85" s="162"/>
      <c r="H85" s="162"/>
      <c r="I85" s="162"/>
      <c r="J85" s="162"/>
      <c r="K85" s="163"/>
      <c r="L85" s="164"/>
      <c r="M85" s="164"/>
      <c r="N85" s="164"/>
      <c r="O85" s="164"/>
      <c r="P85" s="164"/>
      <c r="Q85" s="164"/>
      <c r="R85" s="164"/>
      <c r="S85" s="164"/>
      <c r="T85" s="164"/>
      <c r="U85" s="164"/>
      <c r="V85" s="164"/>
      <c r="W85" s="164"/>
      <c r="X85" s="164"/>
      <c r="Y85" s="247"/>
      <c r="Z85" s="247"/>
      <c r="AA85" s="247"/>
      <c r="AB85" s="247"/>
      <c r="AC85" s="196" t="s">
        <v>172</v>
      </c>
      <c r="AD85" s="197" t="s">
        <v>64</v>
      </c>
      <c r="AE85" s="198">
        <v>1</v>
      </c>
      <c r="AF85" s="151" t="str">
        <f t="shared" si="13"/>
        <v/>
      </c>
      <c r="AH85" s="143" t="str">
        <f>IF(OR(M85="x",N85="x"),"FC3",IF(OR(L85="x",K85="x"),"FC2",IF(OR(J85="x",I85="x",H85="x",G85="x",E85="x",F85="x"),"FC1"," ")))</f>
        <v xml:space="preserve"> </v>
      </c>
      <c r="AI85" s="143" t="str">
        <f>IF(OR(S85="x",T85="x"),"OPA","  ")</f>
        <v xml:space="preserve">  </v>
      </c>
      <c r="AJ85" s="141">
        <f>IF(A85="","",A85)</f>
        <v>1</v>
      </c>
      <c r="AK85" s="142"/>
      <c r="AL85" s="142"/>
      <c r="AM85" s="142"/>
      <c r="AN85" s="142"/>
      <c r="AO85" s="154"/>
      <c r="AP85" s="171"/>
      <c r="AQ85" s="172"/>
      <c r="AR85" s="172"/>
      <c r="AS85" s="173"/>
      <c r="AT85" s="174"/>
      <c r="AU85" s="174"/>
      <c r="AW85" s="175"/>
      <c r="AX85" s="176"/>
      <c r="AZ85" s="177"/>
      <c r="BA85" s="178"/>
    </row>
    <row r="86" spans="1:53" ht="30" customHeight="1" thickBot="1">
      <c r="A86" s="40">
        <v>1</v>
      </c>
      <c r="C86" s="160">
        <f>C85+0.2</f>
        <v>4.7999999999999963</v>
      </c>
      <c r="D86" s="161"/>
      <c r="E86" s="148"/>
      <c r="F86" s="148"/>
      <c r="G86" s="148"/>
      <c r="H86" s="148"/>
      <c r="I86" s="148"/>
      <c r="J86" s="148"/>
      <c r="K86" s="149"/>
      <c r="L86" s="150"/>
      <c r="M86" s="150"/>
      <c r="N86" s="150"/>
      <c r="O86" s="150"/>
      <c r="P86" s="150"/>
      <c r="Q86" s="150"/>
      <c r="R86" s="150"/>
      <c r="S86" s="150"/>
      <c r="T86" s="150"/>
      <c r="U86" s="150"/>
      <c r="V86" s="150"/>
      <c r="W86" s="150"/>
      <c r="X86" s="150"/>
      <c r="Y86" s="247"/>
      <c r="Z86" s="247"/>
      <c r="AA86" s="247"/>
      <c r="AB86" s="247"/>
      <c r="AC86" s="196" t="s">
        <v>172</v>
      </c>
      <c r="AD86" s="197" t="s">
        <v>64</v>
      </c>
      <c r="AE86" s="198">
        <v>1</v>
      </c>
      <c r="AF86" s="151" t="str">
        <f t="shared" si="13"/>
        <v/>
      </c>
      <c r="AH86" s="143" t="str">
        <f>IF(OR(M86="x",N86="x"),"FC3",IF(OR(L86="x",K86="x"),"FC2",IF(OR(J86="x",I86="x",H86="x",G86="x",E86="x",F86="x"),"FC1"," ")))</f>
        <v xml:space="preserve"> </v>
      </c>
      <c r="AI86" s="143" t="str">
        <f>IF(OR(S86="x",T86="x"),"OPA","  ")</f>
        <v xml:space="preserve">  </v>
      </c>
      <c r="AJ86" s="141">
        <f>IF(A86="","",A86)</f>
        <v>1</v>
      </c>
      <c r="AK86" s="142"/>
      <c r="AL86" s="142"/>
      <c r="AM86" s="142"/>
      <c r="AN86" s="142"/>
      <c r="AO86" s="154"/>
      <c r="AP86" s="171"/>
      <c r="AQ86" s="172"/>
      <c r="AR86" s="179"/>
      <c r="AS86" s="174"/>
      <c r="AT86" s="174"/>
      <c r="AU86" s="156"/>
      <c r="AW86" s="175"/>
      <c r="AX86" s="180"/>
      <c r="AZ86" s="177"/>
      <c r="BA86" s="178"/>
    </row>
    <row r="87" spans="1:53" ht="30" customHeight="1" thickBot="1">
      <c r="A87" s="40">
        <v>1</v>
      </c>
      <c r="C87" s="146">
        <f>IF(C73="","",C73+1)</f>
        <v>5</v>
      </c>
      <c r="D87" s="147"/>
      <c r="E87" s="148"/>
      <c r="F87" s="148"/>
      <c r="G87" s="148"/>
      <c r="H87" s="148"/>
      <c r="I87" s="148"/>
      <c r="J87" s="148"/>
      <c r="K87" s="149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247"/>
      <c r="Z87" s="247">
        <v>1</v>
      </c>
      <c r="AA87" s="247"/>
      <c r="AB87" s="247">
        <v>0</v>
      </c>
      <c r="AC87" s="196" t="s">
        <v>172</v>
      </c>
      <c r="AD87" s="197" t="s">
        <v>64</v>
      </c>
      <c r="AE87" s="198">
        <v>1</v>
      </c>
      <c r="AF87" s="151">
        <f t="shared" si="13"/>
        <v>1</v>
      </c>
      <c r="AH87" s="143" t="str">
        <f t="shared" si="8"/>
        <v xml:space="preserve"> </v>
      </c>
      <c r="AI87" s="143" t="str">
        <f t="shared" si="9"/>
        <v xml:space="preserve">  </v>
      </c>
      <c r="AJ87" s="141">
        <f t="shared" si="10"/>
        <v>1</v>
      </c>
      <c r="AK87" s="153"/>
      <c r="AL87" s="153"/>
      <c r="AM87" s="153"/>
      <c r="AN87" s="153"/>
      <c r="AO87" s="154"/>
      <c r="AP87" s="143"/>
      <c r="AQ87" s="143"/>
      <c r="AR87" s="143"/>
      <c r="AS87" s="155"/>
      <c r="AT87" s="155"/>
      <c r="AU87" s="156"/>
      <c r="AW87" s="157"/>
      <c r="AX87" s="158"/>
      <c r="AY87" s="158"/>
      <c r="AZ87" s="158"/>
      <c r="BA87" s="159"/>
    </row>
    <row r="88" spans="1:53" ht="30" customHeight="1">
      <c r="A88" s="40">
        <v>1</v>
      </c>
      <c r="C88" s="160">
        <f>IF(C87="","",IF(C87+0.02&lt;$J$8,C87+0.02,""))</f>
        <v>5.0199999999999996</v>
      </c>
      <c r="D88" s="161"/>
      <c r="E88" s="148"/>
      <c r="F88" s="148"/>
      <c r="G88" s="148"/>
      <c r="H88" s="148"/>
      <c r="I88" s="148"/>
      <c r="J88" s="148"/>
      <c r="K88" s="149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247">
        <v>1</v>
      </c>
      <c r="Z88" s="247"/>
      <c r="AA88" s="247">
        <v>2</v>
      </c>
      <c r="AB88" s="247"/>
      <c r="AC88" s="196" t="s">
        <v>172</v>
      </c>
      <c r="AD88" s="197" t="s">
        <v>64</v>
      </c>
      <c r="AE88" s="198">
        <v>1</v>
      </c>
      <c r="AF88" s="151">
        <f t="shared" si="13"/>
        <v>2</v>
      </c>
      <c r="AH88" s="143" t="str">
        <f t="shared" si="8"/>
        <v xml:space="preserve"> </v>
      </c>
      <c r="AI88" s="143" t="str">
        <f t="shared" si="9"/>
        <v xml:space="preserve">  </v>
      </c>
      <c r="AJ88" s="141">
        <f t="shared" si="10"/>
        <v>1</v>
      </c>
      <c r="AK88" s="142"/>
      <c r="AL88" s="142"/>
      <c r="AM88" s="142"/>
      <c r="AN88" s="142"/>
      <c r="AO88" s="154"/>
      <c r="AP88" s="165"/>
      <c r="AQ88" s="165"/>
      <c r="AR88" s="166"/>
      <c r="AS88" s="140"/>
      <c r="AT88" s="167"/>
      <c r="AU88" s="168"/>
      <c r="AW88" s="169"/>
      <c r="AX88" s="170"/>
      <c r="AY88" s="158"/>
      <c r="AZ88" s="158"/>
      <c r="BA88" s="159"/>
    </row>
    <row r="89" spans="1:53" ht="30" customHeight="1">
      <c r="A89" s="40">
        <v>1</v>
      </c>
      <c r="C89" s="160">
        <f t="shared" si="12"/>
        <v>5.0399999999999991</v>
      </c>
      <c r="D89" s="161"/>
      <c r="E89" s="148"/>
      <c r="F89" s="148"/>
      <c r="G89" s="148"/>
      <c r="H89" s="148"/>
      <c r="I89" s="148"/>
      <c r="J89" s="148"/>
      <c r="K89" s="149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247"/>
      <c r="Z89" s="247">
        <v>2</v>
      </c>
      <c r="AA89" s="247"/>
      <c r="AB89" s="247">
        <v>2</v>
      </c>
      <c r="AC89" s="196" t="s">
        <v>172</v>
      </c>
      <c r="AD89" s="197" t="s">
        <v>64</v>
      </c>
      <c r="AE89" s="198">
        <v>1</v>
      </c>
      <c r="AF89" s="151">
        <f t="shared" si="13"/>
        <v>2</v>
      </c>
      <c r="AH89" s="143" t="str">
        <f t="shared" si="8"/>
        <v xml:space="preserve"> </v>
      </c>
      <c r="AI89" s="143" t="str">
        <f t="shared" si="9"/>
        <v xml:space="preserve">  </v>
      </c>
      <c r="AJ89" s="141">
        <f t="shared" si="10"/>
        <v>1</v>
      </c>
      <c r="AK89" s="142"/>
      <c r="AL89" s="142"/>
      <c r="AM89" s="142"/>
      <c r="AN89" s="142"/>
      <c r="AO89" s="154"/>
      <c r="AP89" s="171"/>
      <c r="AQ89" s="172"/>
      <c r="AR89" s="172"/>
      <c r="AS89" s="173"/>
      <c r="AT89" s="174"/>
      <c r="AU89" s="174"/>
      <c r="AW89" s="175"/>
      <c r="AX89" s="176"/>
      <c r="AZ89" s="177"/>
      <c r="BA89" s="178"/>
    </row>
    <row r="90" spans="1:53" ht="30" customHeight="1">
      <c r="A90" s="40">
        <v>1</v>
      </c>
      <c r="C90" s="160">
        <f t="shared" si="12"/>
        <v>5.0599999999999987</v>
      </c>
      <c r="D90" s="161"/>
      <c r="E90" s="148"/>
      <c r="F90" s="148"/>
      <c r="G90" s="148"/>
      <c r="H90" s="148"/>
      <c r="I90" s="148"/>
      <c r="J90" s="148"/>
      <c r="K90" s="149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247">
        <v>2</v>
      </c>
      <c r="Z90" s="247"/>
      <c r="AA90" s="247">
        <v>0</v>
      </c>
      <c r="AB90" s="247"/>
      <c r="AC90" s="196" t="s">
        <v>172</v>
      </c>
      <c r="AD90" s="197" t="s">
        <v>64</v>
      </c>
      <c r="AE90" s="198">
        <v>1</v>
      </c>
      <c r="AF90" s="151">
        <f t="shared" si="13"/>
        <v>2</v>
      </c>
      <c r="AH90" s="143" t="str">
        <f t="shared" si="8"/>
        <v xml:space="preserve"> </v>
      </c>
      <c r="AI90" s="143" t="str">
        <f t="shared" si="9"/>
        <v xml:space="preserve">  </v>
      </c>
      <c r="AJ90" s="141">
        <f t="shared" si="10"/>
        <v>1</v>
      </c>
      <c r="AK90" s="142"/>
      <c r="AL90" s="142"/>
      <c r="AM90" s="142"/>
      <c r="AN90" s="142"/>
      <c r="AO90" s="154"/>
      <c r="AP90" s="171"/>
      <c r="AQ90" s="172"/>
      <c r="AR90" s="179"/>
      <c r="AS90" s="174"/>
      <c r="AT90" s="174"/>
      <c r="AU90" s="156"/>
      <c r="AW90" s="175"/>
      <c r="AX90" s="180"/>
      <c r="AZ90" s="177"/>
      <c r="BA90" s="178"/>
    </row>
    <row r="91" spans="1:53" ht="30" customHeight="1">
      <c r="A91" s="40">
        <v>1</v>
      </c>
      <c r="C91" s="160">
        <f t="shared" si="12"/>
        <v>5.0799999999999983</v>
      </c>
      <c r="D91" s="161"/>
      <c r="E91" s="148"/>
      <c r="F91" s="148"/>
      <c r="G91" s="148"/>
      <c r="H91" s="148"/>
      <c r="I91" s="148"/>
      <c r="J91" s="148"/>
      <c r="K91" s="149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247"/>
      <c r="Z91" s="247">
        <v>1</v>
      </c>
      <c r="AA91" s="247"/>
      <c r="AB91" s="247">
        <v>1</v>
      </c>
      <c r="AC91" s="196" t="s">
        <v>172</v>
      </c>
      <c r="AD91" s="197" t="s">
        <v>64</v>
      </c>
      <c r="AE91" s="198">
        <v>1</v>
      </c>
      <c r="AF91" s="151">
        <f t="shared" si="13"/>
        <v>1</v>
      </c>
      <c r="AH91" s="143" t="str">
        <f t="shared" si="8"/>
        <v xml:space="preserve"> </v>
      </c>
      <c r="AI91" s="143" t="str">
        <f t="shared" si="9"/>
        <v xml:space="preserve">  </v>
      </c>
      <c r="AJ91" s="141">
        <f t="shared" si="10"/>
        <v>1</v>
      </c>
      <c r="AK91" s="142"/>
      <c r="AL91" s="142"/>
      <c r="AM91" s="142"/>
      <c r="AN91" s="142"/>
      <c r="AO91" s="154"/>
      <c r="AP91" s="171"/>
      <c r="AQ91" s="172"/>
      <c r="AR91" s="179"/>
      <c r="AS91" s="174"/>
      <c r="AT91" s="174"/>
      <c r="AU91" s="156"/>
      <c r="AW91" s="182"/>
      <c r="AZ91" s="177"/>
      <c r="BA91" s="178"/>
    </row>
    <row r="92" spans="1:53" ht="30" customHeight="1">
      <c r="A92" s="40">
        <v>1</v>
      </c>
      <c r="C92" s="160">
        <f t="shared" si="12"/>
        <v>5.0999999999999979</v>
      </c>
      <c r="D92" s="161"/>
      <c r="E92" s="148"/>
      <c r="F92" s="148"/>
      <c r="G92" s="148"/>
      <c r="H92" s="148"/>
      <c r="I92" s="148"/>
      <c r="J92" s="148"/>
      <c r="K92" s="149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247">
        <v>1</v>
      </c>
      <c r="Z92" s="247"/>
      <c r="AA92" s="247">
        <v>1</v>
      </c>
      <c r="AB92" s="247"/>
      <c r="AC92" s="196" t="s">
        <v>172</v>
      </c>
      <c r="AD92" s="197" t="s">
        <v>64</v>
      </c>
      <c r="AE92" s="198">
        <v>1</v>
      </c>
      <c r="AF92" s="151">
        <f t="shared" si="13"/>
        <v>1</v>
      </c>
      <c r="AH92" s="143" t="str">
        <f t="shared" si="8"/>
        <v xml:space="preserve"> </v>
      </c>
      <c r="AI92" s="143" t="str">
        <f t="shared" si="9"/>
        <v xml:space="preserve">  </v>
      </c>
      <c r="AJ92" s="141">
        <f t="shared" si="10"/>
        <v>1</v>
      </c>
      <c r="AK92" s="142"/>
      <c r="AL92" s="142"/>
      <c r="AM92" s="142"/>
      <c r="AN92" s="142"/>
      <c r="AO92" s="154"/>
      <c r="AP92" s="171"/>
      <c r="AQ92" s="172"/>
      <c r="AR92" s="179"/>
      <c r="AS92" s="174"/>
      <c r="AT92" s="174"/>
      <c r="AU92" s="156"/>
      <c r="AW92" s="182"/>
      <c r="AZ92" s="177"/>
      <c r="BA92" s="178"/>
    </row>
    <row r="93" spans="1:53" ht="30" customHeight="1">
      <c r="A93" s="40">
        <v>1</v>
      </c>
      <c r="C93" s="160">
        <f t="shared" si="12"/>
        <v>5.1199999999999974</v>
      </c>
      <c r="D93" s="161"/>
      <c r="E93" s="148"/>
      <c r="F93" s="148"/>
      <c r="G93" s="148"/>
      <c r="H93" s="148"/>
      <c r="I93" s="148"/>
      <c r="J93" s="148"/>
      <c r="K93" s="149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247"/>
      <c r="Z93" s="247">
        <v>2</v>
      </c>
      <c r="AA93" s="247"/>
      <c r="AB93" s="247">
        <v>1</v>
      </c>
      <c r="AC93" s="196" t="s">
        <v>172</v>
      </c>
      <c r="AD93" s="197" t="s">
        <v>64</v>
      </c>
      <c r="AE93" s="198">
        <v>1</v>
      </c>
      <c r="AF93" s="151">
        <f t="shared" si="13"/>
        <v>2</v>
      </c>
      <c r="AH93" s="143" t="str">
        <f t="shared" si="8"/>
        <v xml:space="preserve"> </v>
      </c>
      <c r="AI93" s="143" t="str">
        <f t="shared" si="9"/>
        <v xml:space="preserve">  </v>
      </c>
      <c r="AJ93" s="141">
        <f t="shared" si="10"/>
        <v>1</v>
      </c>
      <c r="AK93" s="142"/>
      <c r="AL93" s="142"/>
      <c r="AM93" s="142"/>
      <c r="AN93" s="142"/>
      <c r="AO93" s="154"/>
      <c r="AP93" s="171"/>
      <c r="AQ93" s="172"/>
      <c r="AR93" s="174"/>
      <c r="AS93" s="174"/>
      <c r="AT93" s="174"/>
      <c r="AU93" s="156"/>
      <c r="AW93" s="182"/>
      <c r="AZ93" s="177"/>
      <c r="BA93" s="178"/>
    </row>
    <row r="94" spans="1:53" ht="30" customHeight="1">
      <c r="A94" s="40">
        <v>1</v>
      </c>
      <c r="C94" s="160">
        <f t="shared" si="12"/>
        <v>5.139999999999997</v>
      </c>
      <c r="D94" s="161"/>
      <c r="E94" s="148"/>
      <c r="F94" s="148"/>
      <c r="G94" s="148"/>
      <c r="H94" s="148"/>
      <c r="I94" s="148"/>
      <c r="J94" s="148"/>
      <c r="K94" s="149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247">
        <v>1</v>
      </c>
      <c r="Z94" s="247"/>
      <c r="AA94" s="247">
        <v>1</v>
      </c>
      <c r="AB94" s="247"/>
      <c r="AC94" s="196" t="s">
        <v>172</v>
      </c>
      <c r="AD94" s="197" t="s">
        <v>64</v>
      </c>
      <c r="AE94" s="198">
        <v>1</v>
      </c>
      <c r="AF94" s="151">
        <f t="shared" si="13"/>
        <v>1</v>
      </c>
      <c r="AH94" s="143" t="str">
        <f t="shared" si="8"/>
        <v xml:space="preserve"> </v>
      </c>
      <c r="AI94" s="143" t="str">
        <f t="shared" si="9"/>
        <v xml:space="preserve">  </v>
      </c>
      <c r="AJ94" s="141">
        <f t="shared" si="10"/>
        <v>1</v>
      </c>
      <c r="AK94" s="142"/>
      <c r="AL94" s="142"/>
      <c r="AM94" s="142"/>
      <c r="AN94" s="142"/>
      <c r="AO94" s="154"/>
      <c r="AP94" s="171"/>
      <c r="AQ94" s="172"/>
      <c r="AR94" s="179"/>
      <c r="AS94" s="174"/>
      <c r="AT94" s="174"/>
      <c r="AU94" s="156"/>
      <c r="AW94" s="182"/>
      <c r="AZ94" s="177"/>
      <c r="BA94" s="178"/>
    </row>
    <row r="95" spans="1:53" ht="30" customHeight="1">
      <c r="A95" s="40">
        <v>1</v>
      </c>
      <c r="C95" s="160">
        <f t="shared" si="12"/>
        <v>5.1599999999999966</v>
      </c>
      <c r="D95" s="161"/>
      <c r="E95" s="148"/>
      <c r="F95" s="148"/>
      <c r="G95" s="148"/>
      <c r="H95" s="148"/>
      <c r="I95" s="148"/>
      <c r="J95" s="148"/>
      <c r="K95" s="149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247"/>
      <c r="Z95" s="247">
        <v>0</v>
      </c>
      <c r="AA95" s="247"/>
      <c r="AB95" s="247">
        <v>1</v>
      </c>
      <c r="AC95" s="196" t="s">
        <v>172</v>
      </c>
      <c r="AD95" s="197" t="s">
        <v>64</v>
      </c>
      <c r="AE95" s="198">
        <v>1</v>
      </c>
      <c r="AF95" s="151">
        <f t="shared" si="13"/>
        <v>1</v>
      </c>
      <c r="AH95" s="143" t="str">
        <f t="shared" si="8"/>
        <v xml:space="preserve"> </v>
      </c>
      <c r="AI95" s="143" t="str">
        <f t="shared" si="9"/>
        <v xml:space="preserve">  </v>
      </c>
      <c r="AJ95" s="141">
        <f t="shared" si="10"/>
        <v>1</v>
      </c>
      <c r="AK95" s="142"/>
      <c r="AL95" s="142"/>
      <c r="AM95" s="142"/>
      <c r="AN95" s="142"/>
      <c r="AO95" s="154"/>
      <c r="AP95" s="171"/>
      <c r="AQ95" s="172"/>
      <c r="AR95" s="179"/>
      <c r="AS95" s="174"/>
      <c r="AT95" s="174"/>
      <c r="AU95" s="156"/>
      <c r="AW95" s="182"/>
      <c r="AZ95" s="177"/>
      <c r="BA95" s="178"/>
    </row>
    <row r="96" spans="1:53" ht="30" customHeight="1" thickBot="1">
      <c r="A96" s="40">
        <v>1</v>
      </c>
      <c r="C96" s="160">
        <f t="shared" si="12"/>
        <v>5.1799999999999962</v>
      </c>
      <c r="D96" s="161"/>
      <c r="E96" s="148"/>
      <c r="F96" s="148"/>
      <c r="G96" s="148"/>
      <c r="H96" s="148"/>
      <c r="I96" s="148"/>
      <c r="J96" s="148"/>
      <c r="K96" s="149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247">
        <v>2</v>
      </c>
      <c r="Z96" s="247"/>
      <c r="AA96" s="247">
        <v>1</v>
      </c>
      <c r="AB96" s="247"/>
      <c r="AC96" s="196" t="s">
        <v>172</v>
      </c>
      <c r="AD96" s="197" t="s">
        <v>64</v>
      </c>
      <c r="AE96" s="198">
        <v>1</v>
      </c>
      <c r="AF96" s="151">
        <f t="shared" si="13"/>
        <v>2</v>
      </c>
      <c r="AH96" s="143" t="str">
        <f t="shared" si="8"/>
        <v xml:space="preserve"> </v>
      </c>
      <c r="AI96" s="143" t="str">
        <f t="shared" si="9"/>
        <v xml:space="preserve">  </v>
      </c>
      <c r="AJ96" s="141">
        <f t="shared" si="10"/>
        <v>1</v>
      </c>
      <c r="AK96" s="183"/>
      <c r="AL96" s="183"/>
      <c r="AM96" s="183"/>
      <c r="AN96" s="183"/>
      <c r="AO96" s="184"/>
      <c r="AP96" s="171"/>
      <c r="AQ96" s="172"/>
      <c r="AR96" s="179"/>
      <c r="AS96" s="174"/>
      <c r="AT96" s="174"/>
      <c r="AU96" s="185"/>
      <c r="AW96" s="186"/>
      <c r="AX96" s="187"/>
      <c r="AY96" s="187"/>
      <c r="AZ96" s="188"/>
      <c r="BA96" s="189"/>
    </row>
    <row r="97" spans="1:53" ht="30" customHeight="1" thickBot="1">
      <c r="A97" s="40">
        <v>1</v>
      </c>
      <c r="C97" s="257">
        <f>C96+0.02</f>
        <v>5.1999999999999957</v>
      </c>
      <c r="D97" s="258"/>
      <c r="E97" s="148"/>
      <c r="F97" s="148"/>
      <c r="G97" s="148"/>
      <c r="H97" s="148"/>
      <c r="I97" s="148"/>
      <c r="J97" s="148"/>
      <c r="K97" s="149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247"/>
      <c r="Z97" s="247"/>
      <c r="AA97" s="247"/>
      <c r="AB97" s="247"/>
      <c r="AC97" s="196" t="s">
        <v>172</v>
      </c>
      <c r="AD97" s="197" t="s">
        <v>64</v>
      </c>
      <c r="AE97" s="198">
        <v>1</v>
      </c>
      <c r="AF97" s="151" t="str">
        <f t="shared" si="13"/>
        <v/>
      </c>
      <c r="AH97" s="143" t="str">
        <f t="shared" si="8"/>
        <v xml:space="preserve"> </v>
      </c>
      <c r="AI97" s="143" t="str">
        <f t="shared" si="9"/>
        <v xml:space="preserve">  </v>
      </c>
      <c r="AJ97" s="141">
        <f t="shared" si="10"/>
        <v>1</v>
      </c>
      <c r="AK97" s="153"/>
      <c r="AL97" s="153"/>
      <c r="AM97" s="153"/>
      <c r="AN97" s="153"/>
      <c r="AO97" s="154"/>
      <c r="AP97" s="143"/>
      <c r="AQ97" s="143"/>
      <c r="AR97" s="143"/>
      <c r="AS97" s="155"/>
      <c r="AT97" s="155"/>
      <c r="AU97" s="156"/>
      <c r="AW97" s="157"/>
      <c r="AX97" s="158"/>
      <c r="AY97" s="158"/>
      <c r="AZ97" s="158"/>
      <c r="BA97" s="159"/>
    </row>
    <row r="98" spans="1:53" ht="30" customHeight="1">
      <c r="A98" s="40">
        <v>1</v>
      </c>
      <c r="C98" s="160">
        <f>C97+0.2</f>
        <v>5.3999999999999959</v>
      </c>
      <c r="D98" s="161"/>
      <c r="E98" s="148"/>
      <c r="F98" s="148"/>
      <c r="G98" s="148"/>
      <c r="H98" s="148"/>
      <c r="I98" s="148"/>
      <c r="J98" s="148"/>
      <c r="K98" s="149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247"/>
      <c r="Z98" s="247"/>
      <c r="AA98" s="247"/>
      <c r="AB98" s="247"/>
      <c r="AC98" s="196" t="s">
        <v>172</v>
      </c>
      <c r="AD98" s="197" t="s">
        <v>64</v>
      </c>
      <c r="AE98" s="198">
        <v>1</v>
      </c>
      <c r="AF98" s="151" t="str">
        <f t="shared" si="13"/>
        <v/>
      </c>
      <c r="AH98" s="143" t="str">
        <f t="shared" si="8"/>
        <v xml:space="preserve"> </v>
      </c>
      <c r="AI98" s="143" t="str">
        <f t="shared" si="9"/>
        <v xml:space="preserve">  </v>
      </c>
      <c r="AJ98" s="141">
        <f t="shared" si="10"/>
        <v>1</v>
      </c>
      <c r="AK98" s="142"/>
      <c r="AL98" s="142"/>
      <c r="AM98" s="142"/>
      <c r="AN98" s="142"/>
      <c r="AO98" s="154"/>
      <c r="AP98" s="165"/>
      <c r="AQ98" s="165"/>
      <c r="AR98" s="166"/>
      <c r="AS98" s="140"/>
      <c r="AT98" s="167"/>
      <c r="AU98" s="168"/>
      <c r="AW98" s="169"/>
      <c r="AX98" s="170"/>
      <c r="AY98" s="158"/>
      <c r="AZ98" s="158"/>
      <c r="BA98" s="159"/>
    </row>
    <row r="99" spans="1:53" ht="30" customHeight="1">
      <c r="A99" s="40">
        <v>1</v>
      </c>
      <c r="C99" s="160">
        <f>C98+0.2</f>
        <v>5.5999999999999961</v>
      </c>
      <c r="D99" s="161"/>
      <c r="E99" s="162"/>
      <c r="F99" s="162"/>
      <c r="G99" s="162"/>
      <c r="H99" s="162"/>
      <c r="I99" s="162"/>
      <c r="J99" s="162"/>
      <c r="K99" s="163"/>
      <c r="L99" s="164"/>
      <c r="M99" s="164"/>
      <c r="N99" s="164"/>
      <c r="O99" s="164"/>
      <c r="P99" s="164"/>
      <c r="Q99" s="164"/>
      <c r="R99" s="164"/>
      <c r="S99" s="164"/>
      <c r="T99" s="164"/>
      <c r="U99" s="164"/>
      <c r="V99" s="164"/>
      <c r="W99" s="164"/>
      <c r="X99" s="164"/>
      <c r="Y99" s="247"/>
      <c r="Z99" s="247"/>
      <c r="AA99" s="247"/>
      <c r="AB99" s="247"/>
      <c r="AC99" s="196" t="s">
        <v>172</v>
      </c>
      <c r="AD99" s="197" t="s">
        <v>64</v>
      </c>
      <c r="AE99" s="198">
        <v>1</v>
      </c>
      <c r="AF99" s="151" t="str">
        <f t="shared" si="13"/>
        <v/>
      </c>
      <c r="AH99" s="143" t="str">
        <f t="shared" si="8"/>
        <v xml:space="preserve"> </v>
      </c>
      <c r="AI99" s="143" t="str">
        <f t="shared" si="9"/>
        <v xml:space="preserve">  </v>
      </c>
      <c r="AJ99" s="141">
        <f t="shared" si="10"/>
        <v>1</v>
      </c>
      <c r="AK99" s="142"/>
      <c r="AL99" s="142"/>
      <c r="AM99" s="142"/>
      <c r="AN99" s="142"/>
      <c r="AO99" s="154"/>
      <c r="AP99" s="171"/>
      <c r="AQ99" s="172"/>
      <c r="AR99" s="172"/>
      <c r="AS99" s="173"/>
      <c r="AT99" s="174"/>
      <c r="AU99" s="174"/>
      <c r="AW99" s="175"/>
      <c r="AX99" s="176"/>
      <c r="AZ99" s="177"/>
      <c r="BA99" s="178"/>
    </row>
    <row r="100" spans="1:53" ht="30" customHeight="1" thickBot="1">
      <c r="A100" s="40">
        <v>1</v>
      </c>
      <c r="C100" s="160">
        <f>C99+0.2</f>
        <v>5.7999999999999963</v>
      </c>
      <c r="D100" s="161"/>
      <c r="E100" s="148"/>
      <c r="F100" s="148"/>
      <c r="G100" s="148"/>
      <c r="H100" s="148"/>
      <c r="I100" s="148"/>
      <c r="J100" s="148"/>
      <c r="K100" s="149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247"/>
      <c r="Z100" s="247"/>
      <c r="AA100" s="247"/>
      <c r="AB100" s="247"/>
      <c r="AC100" s="196" t="s">
        <v>172</v>
      </c>
      <c r="AD100" s="197" t="s">
        <v>64</v>
      </c>
      <c r="AE100" s="198">
        <v>1</v>
      </c>
      <c r="AF100" s="151" t="str">
        <f t="shared" si="13"/>
        <v/>
      </c>
      <c r="AH100" s="143" t="str">
        <f t="shared" si="8"/>
        <v xml:space="preserve"> </v>
      </c>
      <c r="AI100" s="143" t="str">
        <f t="shared" si="9"/>
        <v xml:space="preserve">  </v>
      </c>
      <c r="AJ100" s="141">
        <f t="shared" si="10"/>
        <v>1</v>
      </c>
      <c r="AK100" s="142"/>
      <c r="AL100" s="142"/>
      <c r="AM100" s="142"/>
      <c r="AN100" s="142"/>
      <c r="AO100" s="154"/>
      <c r="AP100" s="171"/>
      <c r="AQ100" s="172"/>
      <c r="AR100" s="179"/>
      <c r="AS100" s="174"/>
      <c r="AT100" s="174"/>
      <c r="AU100" s="156"/>
      <c r="AW100" s="175"/>
      <c r="AX100" s="180"/>
      <c r="AZ100" s="177"/>
      <c r="BA100" s="178"/>
    </row>
    <row r="101" spans="1:53" ht="30" customHeight="1" thickBot="1">
      <c r="A101" s="40">
        <v>1</v>
      </c>
      <c r="C101" s="146">
        <f>IF(C87="","",C87+1)</f>
        <v>6</v>
      </c>
      <c r="D101" s="147"/>
      <c r="E101" s="148"/>
      <c r="F101" s="148"/>
      <c r="G101" s="148"/>
      <c r="H101" s="148"/>
      <c r="I101" s="148"/>
      <c r="J101" s="148"/>
      <c r="K101" s="149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247"/>
      <c r="Z101" s="247">
        <v>1</v>
      </c>
      <c r="AA101" s="247"/>
      <c r="AB101" s="247">
        <v>1</v>
      </c>
      <c r="AC101" s="196" t="s">
        <v>172</v>
      </c>
      <c r="AD101" s="197" t="s">
        <v>64</v>
      </c>
      <c r="AE101" s="198">
        <v>1</v>
      </c>
      <c r="AF101" s="151">
        <f t="shared" si="13"/>
        <v>1</v>
      </c>
      <c r="AH101" s="143" t="str">
        <f t="shared" si="8"/>
        <v xml:space="preserve"> </v>
      </c>
      <c r="AI101" s="143" t="str">
        <f t="shared" si="9"/>
        <v xml:space="preserve">  </v>
      </c>
      <c r="AJ101" s="141">
        <f t="shared" si="10"/>
        <v>1</v>
      </c>
      <c r="AK101" s="153"/>
      <c r="AL101" s="153"/>
      <c r="AM101" s="153"/>
      <c r="AN101" s="153"/>
      <c r="AO101" s="154"/>
      <c r="AP101" s="143"/>
      <c r="AQ101" s="143"/>
      <c r="AR101" s="143"/>
      <c r="AS101" s="155"/>
      <c r="AT101" s="155"/>
      <c r="AU101" s="156"/>
      <c r="AW101" s="157"/>
      <c r="AX101" s="158"/>
      <c r="AY101" s="158"/>
      <c r="AZ101" s="158"/>
      <c r="BA101" s="159"/>
    </row>
    <row r="102" spans="1:53" ht="30" customHeight="1">
      <c r="A102" s="40">
        <v>1</v>
      </c>
      <c r="C102" s="160">
        <f>IF(C101="","",IF(C101+0.02&lt;$J$8,C101+0.02,""))</f>
        <v>6.02</v>
      </c>
      <c r="D102" s="161"/>
      <c r="E102" s="148"/>
      <c r="F102" s="148"/>
      <c r="G102" s="148"/>
      <c r="H102" s="148"/>
      <c r="I102" s="148"/>
      <c r="J102" s="148"/>
      <c r="K102" s="149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247">
        <v>0</v>
      </c>
      <c r="Z102" s="247"/>
      <c r="AA102" s="247">
        <v>0</v>
      </c>
      <c r="AB102" s="247"/>
      <c r="AC102" s="196" t="s">
        <v>172</v>
      </c>
      <c r="AD102" s="197" t="s">
        <v>64</v>
      </c>
      <c r="AE102" s="198">
        <v>1</v>
      </c>
      <c r="AF102" s="151">
        <f t="shared" si="13"/>
        <v>0</v>
      </c>
      <c r="AH102" s="143" t="str">
        <f t="shared" si="8"/>
        <v xml:space="preserve"> </v>
      </c>
      <c r="AI102" s="143" t="str">
        <f t="shared" si="9"/>
        <v xml:space="preserve">  </v>
      </c>
      <c r="AJ102" s="141">
        <f t="shared" si="10"/>
        <v>1</v>
      </c>
      <c r="AK102" s="142"/>
      <c r="AL102" s="142"/>
      <c r="AM102" s="142"/>
      <c r="AN102" s="142"/>
      <c r="AO102" s="154"/>
      <c r="AP102" s="165"/>
      <c r="AQ102" s="165"/>
      <c r="AR102" s="166"/>
      <c r="AS102" s="140"/>
      <c r="AT102" s="167"/>
      <c r="AU102" s="168"/>
      <c r="AW102" s="169"/>
      <c r="AX102" s="170"/>
      <c r="AY102" s="158"/>
      <c r="AZ102" s="158"/>
      <c r="BA102" s="159"/>
    </row>
    <row r="103" spans="1:53" ht="30" customHeight="1">
      <c r="A103" s="40">
        <v>1</v>
      </c>
      <c r="C103" s="160">
        <f t="shared" si="12"/>
        <v>6.0399999999999991</v>
      </c>
      <c r="D103" s="161"/>
      <c r="E103" s="148"/>
      <c r="F103" s="148"/>
      <c r="G103" s="148"/>
      <c r="H103" s="148"/>
      <c r="I103" s="148"/>
      <c r="J103" s="148"/>
      <c r="K103" s="149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247"/>
      <c r="Z103" s="247">
        <v>0</v>
      </c>
      <c r="AA103" s="247"/>
      <c r="AB103" s="247">
        <v>1</v>
      </c>
      <c r="AC103" s="196" t="s">
        <v>172</v>
      </c>
      <c r="AD103" s="197" t="s">
        <v>64</v>
      </c>
      <c r="AE103" s="198">
        <v>1</v>
      </c>
      <c r="AF103" s="151">
        <f t="shared" si="13"/>
        <v>1</v>
      </c>
      <c r="AH103" s="143" t="str">
        <f t="shared" si="8"/>
        <v xml:space="preserve"> </v>
      </c>
      <c r="AI103" s="143" t="str">
        <f t="shared" si="9"/>
        <v xml:space="preserve">  </v>
      </c>
      <c r="AJ103" s="141">
        <f t="shared" si="10"/>
        <v>1</v>
      </c>
      <c r="AK103" s="142"/>
      <c r="AL103" s="142"/>
      <c r="AM103" s="142"/>
      <c r="AN103" s="142"/>
      <c r="AO103" s="154"/>
      <c r="AP103" s="171"/>
      <c r="AQ103" s="172"/>
      <c r="AR103" s="172"/>
      <c r="AS103" s="173"/>
      <c r="AT103" s="174"/>
      <c r="AU103" s="174"/>
      <c r="AW103" s="175"/>
      <c r="AX103" s="176"/>
      <c r="AZ103" s="177"/>
      <c r="BA103" s="178"/>
    </row>
    <row r="104" spans="1:53" ht="30" customHeight="1">
      <c r="A104" s="40">
        <v>1</v>
      </c>
      <c r="C104" s="160">
        <f t="shared" si="12"/>
        <v>6.0599999999999987</v>
      </c>
      <c r="D104" s="161"/>
      <c r="E104" s="148"/>
      <c r="F104" s="148"/>
      <c r="G104" s="148"/>
      <c r="H104" s="148"/>
      <c r="I104" s="148"/>
      <c r="J104" s="148"/>
      <c r="K104" s="149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247">
        <v>0</v>
      </c>
      <c r="Z104" s="247"/>
      <c r="AA104" s="247">
        <v>0</v>
      </c>
      <c r="AB104" s="247"/>
      <c r="AC104" s="196" t="s">
        <v>172</v>
      </c>
      <c r="AD104" s="197" t="s">
        <v>64</v>
      </c>
      <c r="AE104" s="198">
        <v>1</v>
      </c>
      <c r="AF104" s="151">
        <f t="shared" si="13"/>
        <v>0</v>
      </c>
      <c r="AH104" s="143" t="str">
        <f t="shared" si="8"/>
        <v xml:space="preserve"> </v>
      </c>
      <c r="AI104" s="143" t="str">
        <f t="shared" si="9"/>
        <v xml:space="preserve">  </v>
      </c>
      <c r="AJ104" s="141">
        <f t="shared" si="10"/>
        <v>1</v>
      </c>
      <c r="AK104" s="142"/>
      <c r="AL104" s="142"/>
      <c r="AM104" s="142"/>
      <c r="AN104" s="142"/>
      <c r="AO104" s="154"/>
      <c r="AP104" s="171"/>
      <c r="AQ104" s="172"/>
      <c r="AR104" s="179"/>
      <c r="AS104" s="174"/>
      <c r="AT104" s="174"/>
      <c r="AU104" s="156"/>
      <c r="AW104" s="175"/>
      <c r="AX104" s="180"/>
      <c r="AZ104" s="177"/>
      <c r="BA104" s="178"/>
    </row>
    <row r="105" spans="1:53" ht="30" customHeight="1">
      <c r="A105" s="40">
        <v>1</v>
      </c>
      <c r="C105" s="160">
        <f t="shared" si="12"/>
        <v>6.0799999999999983</v>
      </c>
      <c r="D105" s="161"/>
      <c r="E105" s="148"/>
      <c r="F105" s="148"/>
      <c r="G105" s="148"/>
      <c r="H105" s="148"/>
      <c r="I105" s="148"/>
      <c r="J105" s="148"/>
      <c r="K105" s="149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247"/>
      <c r="Z105" s="247">
        <v>0</v>
      </c>
      <c r="AA105" s="247"/>
      <c r="AB105" s="247">
        <v>1</v>
      </c>
      <c r="AC105" s="196" t="s">
        <v>172</v>
      </c>
      <c r="AD105" s="197" t="s">
        <v>64</v>
      </c>
      <c r="AE105" s="198">
        <v>1</v>
      </c>
      <c r="AF105" s="151">
        <f t="shared" si="13"/>
        <v>1</v>
      </c>
      <c r="AH105" s="143" t="str">
        <f t="shared" si="8"/>
        <v xml:space="preserve"> </v>
      </c>
      <c r="AI105" s="143" t="str">
        <f t="shared" si="9"/>
        <v xml:space="preserve">  </v>
      </c>
      <c r="AJ105" s="141">
        <f t="shared" si="10"/>
        <v>1</v>
      </c>
      <c r="AK105" s="142"/>
      <c r="AL105" s="142"/>
      <c r="AM105" s="142"/>
      <c r="AN105" s="142"/>
      <c r="AO105" s="154"/>
      <c r="AP105" s="171"/>
      <c r="AQ105" s="172"/>
      <c r="AR105" s="179"/>
      <c r="AS105" s="174"/>
      <c r="AT105" s="174"/>
      <c r="AU105" s="156"/>
      <c r="AW105" s="182"/>
      <c r="AZ105" s="177"/>
      <c r="BA105" s="178"/>
    </row>
    <row r="106" spans="1:53" ht="30" customHeight="1">
      <c r="A106" s="40">
        <v>1</v>
      </c>
      <c r="C106" s="160">
        <f t="shared" si="12"/>
        <v>6.0999999999999979</v>
      </c>
      <c r="D106" s="161"/>
      <c r="E106" s="148"/>
      <c r="F106" s="148"/>
      <c r="G106" s="148"/>
      <c r="H106" s="148"/>
      <c r="I106" s="148"/>
      <c r="J106" s="148"/>
      <c r="K106" s="149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247">
        <v>0</v>
      </c>
      <c r="Z106" s="247"/>
      <c r="AA106" s="247">
        <v>0</v>
      </c>
      <c r="AB106" s="247"/>
      <c r="AC106" s="196" t="s">
        <v>172</v>
      </c>
      <c r="AD106" s="197" t="s">
        <v>64</v>
      </c>
      <c r="AE106" s="198">
        <v>1</v>
      </c>
      <c r="AF106" s="151">
        <f t="shared" si="13"/>
        <v>0</v>
      </c>
      <c r="AH106" s="143" t="str">
        <f t="shared" si="8"/>
        <v xml:space="preserve"> </v>
      </c>
      <c r="AI106" s="143" t="str">
        <f t="shared" si="9"/>
        <v xml:space="preserve">  </v>
      </c>
      <c r="AJ106" s="141">
        <f t="shared" si="10"/>
        <v>1</v>
      </c>
      <c r="AK106" s="142"/>
      <c r="AL106" s="142"/>
      <c r="AM106" s="142"/>
      <c r="AN106" s="142"/>
      <c r="AO106" s="154"/>
      <c r="AP106" s="171"/>
      <c r="AQ106" s="172"/>
      <c r="AR106" s="179"/>
      <c r="AS106" s="174"/>
      <c r="AT106" s="174"/>
      <c r="AU106" s="156"/>
      <c r="AW106" s="182"/>
      <c r="AZ106" s="177"/>
      <c r="BA106" s="178"/>
    </row>
    <row r="107" spans="1:53" ht="30" customHeight="1">
      <c r="A107" s="40">
        <v>1</v>
      </c>
      <c r="C107" s="160">
        <f t="shared" si="12"/>
        <v>6.1199999999999974</v>
      </c>
      <c r="D107" s="161"/>
      <c r="E107" s="148"/>
      <c r="F107" s="148"/>
      <c r="G107" s="148"/>
      <c r="H107" s="148"/>
      <c r="I107" s="148"/>
      <c r="J107" s="148"/>
      <c r="K107" s="149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247"/>
      <c r="Z107" s="247">
        <v>0</v>
      </c>
      <c r="AA107" s="247"/>
      <c r="AB107" s="247">
        <v>0</v>
      </c>
      <c r="AC107" s="196" t="s">
        <v>172</v>
      </c>
      <c r="AD107" s="197" t="s">
        <v>64</v>
      </c>
      <c r="AE107" s="198">
        <v>1</v>
      </c>
      <c r="AF107" s="151">
        <f t="shared" si="13"/>
        <v>0</v>
      </c>
      <c r="AH107" s="143" t="str">
        <f t="shared" si="8"/>
        <v xml:space="preserve"> </v>
      </c>
      <c r="AI107" s="143" t="str">
        <f t="shared" si="9"/>
        <v xml:space="preserve">  </v>
      </c>
      <c r="AJ107" s="141">
        <f t="shared" si="10"/>
        <v>1</v>
      </c>
      <c r="AK107" s="142"/>
      <c r="AL107" s="142"/>
      <c r="AM107" s="142"/>
      <c r="AN107" s="142"/>
      <c r="AO107" s="154"/>
      <c r="AP107" s="171"/>
      <c r="AQ107" s="172"/>
      <c r="AR107" s="174"/>
      <c r="AS107" s="174"/>
      <c r="AT107" s="174"/>
      <c r="AU107" s="156"/>
      <c r="AW107" s="182"/>
      <c r="AZ107" s="177"/>
      <c r="BA107" s="178"/>
    </row>
    <row r="108" spans="1:53" ht="30" customHeight="1">
      <c r="A108" s="40">
        <v>1</v>
      </c>
      <c r="C108" s="160">
        <f t="shared" si="12"/>
        <v>6.139999999999997</v>
      </c>
      <c r="D108" s="161"/>
      <c r="E108" s="148"/>
      <c r="F108" s="148"/>
      <c r="G108" s="148"/>
      <c r="H108" s="148"/>
      <c r="I108" s="148"/>
      <c r="J108" s="148"/>
      <c r="K108" s="149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247">
        <v>0</v>
      </c>
      <c r="Z108" s="247"/>
      <c r="AA108" s="247">
        <v>0</v>
      </c>
      <c r="AB108" s="247"/>
      <c r="AC108" s="196" t="s">
        <v>172</v>
      </c>
      <c r="AD108" s="197" t="s">
        <v>64</v>
      </c>
      <c r="AE108" s="198">
        <v>1</v>
      </c>
      <c r="AF108" s="151">
        <f t="shared" si="13"/>
        <v>0</v>
      </c>
      <c r="AH108" s="143" t="str">
        <f t="shared" si="8"/>
        <v xml:space="preserve"> </v>
      </c>
      <c r="AI108" s="143" t="str">
        <f t="shared" si="9"/>
        <v xml:space="preserve">  </v>
      </c>
      <c r="AJ108" s="141">
        <f t="shared" si="10"/>
        <v>1</v>
      </c>
      <c r="AK108" s="142"/>
      <c r="AL108" s="142"/>
      <c r="AM108" s="142"/>
      <c r="AN108" s="142"/>
      <c r="AO108" s="154"/>
      <c r="AP108" s="171"/>
      <c r="AQ108" s="172"/>
      <c r="AR108" s="179"/>
      <c r="AS108" s="174"/>
      <c r="AT108" s="174"/>
      <c r="AU108" s="156"/>
      <c r="AW108" s="182"/>
      <c r="AZ108" s="177"/>
      <c r="BA108" s="178"/>
    </row>
    <row r="109" spans="1:53" ht="30" customHeight="1">
      <c r="A109" s="40">
        <v>1</v>
      </c>
      <c r="C109" s="160">
        <f t="shared" si="12"/>
        <v>6.1599999999999966</v>
      </c>
      <c r="D109" s="161"/>
      <c r="E109" s="162"/>
      <c r="F109" s="162"/>
      <c r="G109" s="162"/>
      <c r="H109" s="162"/>
      <c r="I109" s="162"/>
      <c r="J109" s="162"/>
      <c r="K109" s="163"/>
      <c r="L109" s="164"/>
      <c r="M109" s="164"/>
      <c r="N109" s="164"/>
      <c r="O109" s="150"/>
      <c r="P109" s="164"/>
      <c r="Q109" s="164"/>
      <c r="R109" s="164"/>
      <c r="S109" s="164"/>
      <c r="T109" s="164"/>
      <c r="U109" s="164"/>
      <c r="V109" s="164"/>
      <c r="W109" s="164"/>
      <c r="X109" s="164"/>
      <c r="Y109" s="247"/>
      <c r="Z109" s="247">
        <v>3</v>
      </c>
      <c r="AA109" s="247"/>
      <c r="AB109" s="247">
        <v>1</v>
      </c>
      <c r="AC109" s="196" t="s">
        <v>172</v>
      </c>
      <c r="AD109" s="197" t="s">
        <v>64</v>
      </c>
      <c r="AE109" s="198">
        <v>1</v>
      </c>
      <c r="AF109" s="151">
        <f t="shared" si="13"/>
        <v>3</v>
      </c>
      <c r="AH109" s="143" t="str">
        <f t="shared" si="8"/>
        <v xml:space="preserve"> </v>
      </c>
      <c r="AI109" s="143" t="str">
        <f t="shared" si="9"/>
        <v xml:space="preserve">  </v>
      </c>
      <c r="AJ109" s="141">
        <f t="shared" si="10"/>
        <v>1</v>
      </c>
      <c r="AK109" s="142"/>
      <c r="AL109" s="142"/>
      <c r="AM109" s="142"/>
      <c r="AN109" s="142"/>
      <c r="AO109" s="154"/>
      <c r="AP109" s="171"/>
      <c r="AQ109" s="172"/>
      <c r="AR109" s="179"/>
      <c r="AS109" s="174"/>
      <c r="AT109" s="174"/>
      <c r="AU109" s="156"/>
      <c r="AW109" s="182"/>
      <c r="AZ109" s="177"/>
      <c r="BA109" s="178"/>
    </row>
    <row r="110" spans="1:53" ht="30" customHeight="1" thickBot="1">
      <c r="A110" s="40">
        <v>1</v>
      </c>
      <c r="C110" s="160">
        <f t="shared" ref="C110:C173" si="14">IF(C109="","",IF(C109+0.02&lt;$J$8,C109+0.02,""))</f>
        <v>6.1799999999999962</v>
      </c>
      <c r="D110" s="161"/>
      <c r="E110" s="148"/>
      <c r="F110" s="148"/>
      <c r="G110" s="148"/>
      <c r="H110" s="148"/>
      <c r="I110" s="148"/>
      <c r="J110" s="148"/>
      <c r="K110" s="149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247">
        <v>0</v>
      </c>
      <c r="Z110" s="247"/>
      <c r="AA110" s="247">
        <v>0</v>
      </c>
      <c r="AB110" s="247"/>
      <c r="AC110" s="196" t="s">
        <v>172</v>
      </c>
      <c r="AD110" s="197" t="s">
        <v>64</v>
      </c>
      <c r="AE110" s="198">
        <v>1</v>
      </c>
      <c r="AF110" s="151">
        <f t="shared" si="13"/>
        <v>0</v>
      </c>
      <c r="AH110" s="143" t="str">
        <f t="shared" si="8"/>
        <v xml:space="preserve"> </v>
      </c>
      <c r="AI110" s="143" t="str">
        <f t="shared" si="9"/>
        <v xml:space="preserve">  </v>
      </c>
      <c r="AJ110" s="141">
        <f t="shared" si="10"/>
        <v>1</v>
      </c>
      <c r="AK110" s="183"/>
      <c r="AL110" s="183"/>
      <c r="AM110" s="183"/>
      <c r="AN110" s="183"/>
      <c r="AO110" s="184"/>
      <c r="AP110" s="171"/>
      <c r="AQ110" s="172"/>
      <c r="AR110" s="179"/>
      <c r="AS110" s="174"/>
      <c r="AT110" s="174"/>
      <c r="AU110" s="185"/>
      <c r="AW110" s="186"/>
      <c r="AX110" s="187"/>
      <c r="AY110" s="187"/>
      <c r="AZ110" s="188"/>
      <c r="BA110" s="189"/>
    </row>
    <row r="111" spans="1:53" ht="30" customHeight="1" thickBot="1">
      <c r="A111" s="40">
        <v>1</v>
      </c>
      <c r="C111" s="257">
        <f>C110+0.02</f>
        <v>6.1999999999999957</v>
      </c>
      <c r="D111" s="258"/>
      <c r="E111" s="148"/>
      <c r="F111" s="148"/>
      <c r="G111" s="148"/>
      <c r="H111" s="148"/>
      <c r="I111" s="148"/>
      <c r="J111" s="148"/>
      <c r="K111" s="149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247"/>
      <c r="Z111" s="247"/>
      <c r="AA111" s="247"/>
      <c r="AB111" s="247"/>
      <c r="AC111" s="196" t="s">
        <v>172</v>
      </c>
      <c r="AD111" s="197" t="s">
        <v>64</v>
      </c>
      <c r="AE111" s="198">
        <v>1</v>
      </c>
      <c r="AF111" s="151" t="str">
        <f t="shared" si="13"/>
        <v/>
      </c>
      <c r="AH111" s="143" t="str">
        <f>IF(OR(M111="x",N111="x"),"FC3",IF(OR(L111="x",K111="x"),"FC2",IF(OR(J111="x",I111="x",H111="x",G111="x",E111="x",F111="x"),"FC1"," ")))</f>
        <v xml:space="preserve"> </v>
      </c>
      <c r="AI111" s="143" t="str">
        <f>IF(OR(S111="x",T111="x"),"OPA","  ")</f>
        <v xml:space="preserve">  </v>
      </c>
      <c r="AJ111" s="141">
        <f>IF(A111="","",A111)</f>
        <v>1</v>
      </c>
      <c r="AK111" s="153"/>
      <c r="AL111" s="153"/>
      <c r="AM111" s="153"/>
      <c r="AN111" s="153"/>
      <c r="AO111" s="154"/>
      <c r="AP111" s="143"/>
      <c r="AQ111" s="143"/>
      <c r="AR111" s="143"/>
      <c r="AS111" s="155"/>
      <c r="AT111" s="155"/>
      <c r="AU111" s="156"/>
      <c r="AW111" s="157"/>
      <c r="AX111" s="158"/>
      <c r="AY111" s="158"/>
      <c r="AZ111" s="158"/>
      <c r="BA111" s="159"/>
    </row>
    <row r="112" spans="1:53" ht="30" customHeight="1">
      <c r="A112" s="40">
        <v>1</v>
      </c>
      <c r="C112" s="160">
        <f>C111+0.2</f>
        <v>6.3999999999999959</v>
      </c>
      <c r="D112" s="161"/>
      <c r="E112" s="148"/>
      <c r="F112" s="148"/>
      <c r="G112" s="148"/>
      <c r="H112" s="148"/>
      <c r="I112" s="148"/>
      <c r="J112" s="148"/>
      <c r="K112" s="149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247"/>
      <c r="Z112" s="247"/>
      <c r="AA112" s="247"/>
      <c r="AB112" s="247"/>
      <c r="AC112" s="196" t="s">
        <v>172</v>
      </c>
      <c r="AD112" s="197" t="s">
        <v>64</v>
      </c>
      <c r="AE112" s="198">
        <v>1</v>
      </c>
      <c r="AF112" s="151" t="str">
        <f t="shared" si="13"/>
        <v/>
      </c>
      <c r="AH112" s="143" t="str">
        <f>IF(OR(M112="x",N112="x"),"FC3",IF(OR(L112="x",K112="x"),"FC2",IF(OR(J112="x",I112="x",H112="x",G112="x",E112="x",F112="x"),"FC1"," ")))</f>
        <v xml:space="preserve"> </v>
      </c>
      <c r="AI112" s="143" t="str">
        <f>IF(OR(S112="x",T112="x"),"OPA","  ")</f>
        <v xml:space="preserve">  </v>
      </c>
      <c r="AJ112" s="141">
        <f>IF(A112="","",A112)</f>
        <v>1</v>
      </c>
      <c r="AK112" s="142"/>
      <c r="AL112" s="142"/>
      <c r="AM112" s="142"/>
      <c r="AN112" s="142"/>
      <c r="AO112" s="154"/>
      <c r="AP112" s="165"/>
      <c r="AQ112" s="165"/>
      <c r="AR112" s="166"/>
      <c r="AS112" s="140"/>
      <c r="AT112" s="167"/>
      <c r="AU112" s="168"/>
      <c r="AW112" s="169"/>
      <c r="AX112" s="170"/>
      <c r="AY112" s="158"/>
      <c r="AZ112" s="158"/>
      <c r="BA112" s="159"/>
    </row>
    <row r="113" spans="1:53" ht="30" customHeight="1">
      <c r="A113" s="40">
        <v>1</v>
      </c>
      <c r="C113" s="160">
        <f>C112+0.2</f>
        <v>6.5999999999999961</v>
      </c>
      <c r="D113" s="161"/>
      <c r="E113" s="162"/>
      <c r="F113" s="162"/>
      <c r="G113" s="162"/>
      <c r="H113" s="162"/>
      <c r="I113" s="162"/>
      <c r="J113" s="162"/>
      <c r="K113" s="163"/>
      <c r="L113" s="164"/>
      <c r="M113" s="164"/>
      <c r="N113" s="164"/>
      <c r="O113" s="164"/>
      <c r="P113" s="164"/>
      <c r="Q113" s="164"/>
      <c r="R113" s="164"/>
      <c r="S113" s="164"/>
      <c r="T113" s="164"/>
      <c r="U113" s="164"/>
      <c r="V113" s="164"/>
      <c r="W113" s="164"/>
      <c r="X113" s="164"/>
      <c r="Y113" s="247"/>
      <c r="Z113" s="247"/>
      <c r="AA113" s="247"/>
      <c r="AB113" s="247"/>
      <c r="AC113" s="196" t="s">
        <v>172</v>
      </c>
      <c r="AD113" s="197" t="s">
        <v>64</v>
      </c>
      <c r="AE113" s="198">
        <v>1</v>
      </c>
      <c r="AF113" s="151" t="str">
        <f t="shared" si="13"/>
        <v/>
      </c>
      <c r="AH113" s="143" t="str">
        <f>IF(OR(M113="x",N113="x"),"FC3",IF(OR(L113="x",K113="x"),"FC2",IF(OR(J113="x",I113="x",H113="x",G113="x",E113="x",F113="x"),"FC1"," ")))</f>
        <v xml:space="preserve"> </v>
      </c>
      <c r="AI113" s="143" t="str">
        <f>IF(OR(S113="x",T113="x"),"OPA","  ")</f>
        <v xml:space="preserve">  </v>
      </c>
      <c r="AJ113" s="141">
        <f>IF(A113="","",A113)</f>
        <v>1</v>
      </c>
      <c r="AK113" s="142"/>
      <c r="AL113" s="142"/>
      <c r="AM113" s="142"/>
      <c r="AN113" s="142"/>
      <c r="AO113" s="154"/>
      <c r="AP113" s="171"/>
      <c r="AQ113" s="172"/>
      <c r="AR113" s="172"/>
      <c r="AS113" s="173"/>
      <c r="AT113" s="174"/>
      <c r="AU113" s="174"/>
      <c r="AW113" s="175"/>
      <c r="AX113" s="176"/>
      <c r="AZ113" s="177"/>
      <c r="BA113" s="178"/>
    </row>
    <row r="114" spans="1:53" ht="30" customHeight="1" thickBot="1">
      <c r="A114" s="40">
        <v>1</v>
      </c>
      <c r="C114" s="160">
        <f>C113+0.2</f>
        <v>6.7999999999999963</v>
      </c>
      <c r="D114" s="161"/>
      <c r="E114" s="148"/>
      <c r="F114" s="148"/>
      <c r="G114" s="148"/>
      <c r="H114" s="148"/>
      <c r="I114" s="148"/>
      <c r="J114" s="148"/>
      <c r="K114" s="149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247"/>
      <c r="Z114" s="247"/>
      <c r="AA114" s="247"/>
      <c r="AB114" s="247"/>
      <c r="AC114" s="196" t="s">
        <v>172</v>
      </c>
      <c r="AD114" s="197" t="s">
        <v>64</v>
      </c>
      <c r="AE114" s="198">
        <v>1</v>
      </c>
      <c r="AF114" s="151" t="str">
        <f t="shared" si="13"/>
        <v/>
      </c>
      <c r="AH114" s="143" t="str">
        <f>IF(OR(M114="x",N114="x"),"FC3",IF(OR(L114="x",K114="x"),"FC2",IF(OR(J114="x",I114="x",H114="x",G114="x",E114="x",F114="x"),"FC1"," ")))</f>
        <v xml:space="preserve"> </v>
      </c>
      <c r="AI114" s="143" t="str">
        <f>IF(OR(S114="x",T114="x"),"OPA","  ")</f>
        <v xml:space="preserve">  </v>
      </c>
      <c r="AJ114" s="141">
        <f>IF(A114="","",A114)</f>
        <v>1</v>
      </c>
      <c r="AK114" s="142"/>
      <c r="AL114" s="142"/>
      <c r="AM114" s="142"/>
      <c r="AN114" s="142"/>
      <c r="AO114" s="154"/>
      <c r="AP114" s="171"/>
      <c r="AQ114" s="172"/>
      <c r="AR114" s="179"/>
      <c r="AS114" s="174"/>
      <c r="AT114" s="174"/>
      <c r="AU114" s="156"/>
      <c r="AW114" s="175"/>
      <c r="AX114" s="180"/>
      <c r="AZ114" s="177"/>
      <c r="BA114" s="178"/>
    </row>
    <row r="115" spans="1:53" ht="30" customHeight="1" thickBot="1">
      <c r="A115" s="40">
        <v>1</v>
      </c>
      <c r="C115" s="146">
        <f>IF(C101="","",C101+1)</f>
        <v>7</v>
      </c>
      <c r="D115" s="147"/>
      <c r="E115" s="148"/>
      <c r="F115" s="148"/>
      <c r="G115" s="148"/>
      <c r="H115" s="148"/>
      <c r="I115" s="148"/>
      <c r="J115" s="148"/>
      <c r="K115" s="149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247"/>
      <c r="Z115" s="247">
        <v>0</v>
      </c>
      <c r="AA115" s="247"/>
      <c r="AB115" s="247">
        <v>2</v>
      </c>
      <c r="AC115" s="196" t="s">
        <v>172</v>
      </c>
      <c r="AD115" s="197" t="s">
        <v>64</v>
      </c>
      <c r="AE115" s="198">
        <v>1</v>
      </c>
      <c r="AF115" s="151">
        <f t="shared" si="13"/>
        <v>2</v>
      </c>
      <c r="AH115" s="143" t="str">
        <f t="shared" si="8"/>
        <v xml:space="preserve"> </v>
      </c>
      <c r="AI115" s="143" t="str">
        <f t="shared" si="9"/>
        <v xml:space="preserve">  </v>
      </c>
      <c r="AJ115" s="141">
        <f t="shared" si="10"/>
        <v>1</v>
      </c>
      <c r="AK115" s="153"/>
      <c r="AL115" s="153"/>
      <c r="AM115" s="153"/>
      <c r="AN115" s="153"/>
      <c r="AO115" s="154"/>
      <c r="AP115" s="143"/>
      <c r="AQ115" s="143"/>
      <c r="AR115" s="143"/>
      <c r="AS115" s="155"/>
      <c r="AT115" s="155"/>
      <c r="AU115" s="156"/>
      <c r="AW115" s="157"/>
      <c r="AX115" s="158"/>
      <c r="AY115" s="158"/>
      <c r="AZ115" s="158"/>
      <c r="BA115" s="159"/>
    </row>
    <row r="116" spans="1:53" ht="30" customHeight="1">
      <c r="A116" s="40">
        <v>1</v>
      </c>
      <c r="C116" s="160">
        <f>IF(C115="","",IF(C115+0.02&lt;$J$8,C115+0.02,""))</f>
        <v>7.02</v>
      </c>
      <c r="D116" s="161"/>
      <c r="E116" s="148"/>
      <c r="F116" s="148"/>
      <c r="G116" s="148"/>
      <c r="H116" s="190"/>
      <c r="I116" s="148"/>
      <c r="J116" s="148"/>
      <c r="K116" s="149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247">
        <v>1</v>
      </c>
      <c r="Z116" s="247"/>
      <c r="AA116" s="247">
        <v>1</v>
      </c>
      <c r="AB116" s="247"/>
      <c r="AC116" s="196" t="s">
        <v>172</v>
      </c>
      <c r="AD116" s="197" t="s">
        <v>64</v>
      </c>
      <c r="AE116" s="198">
        <v>1</v>
      </c>
      <c r="AF116" s="151">
        <f t="shared" si="13"/>
        <v>1</v>
      </c>
      <c r="AH116" s="143" t="str">
        <f t="shared" si="8"/>
        <v xml:space="preserve"> </v>
      </c>
      <c r="AI116" s="143" t="str">
        <f t="shared" si="9"/>
        <v xml:space="preserve">  </v>
      </c>
      <c r="AJ116" s="141">
        <f t="shared" si="10"/>
        <v>1</v>
      </c>
      <c r="AK116" s="142"/>
      <c r="AL116" s="142"/>
      <c r="AM116" s="142"/>
      <c r="AN116" s="142"/>
      <c r="AO116" s="154"/>
      <c r="AP116" s="165"/>
      <c r="AQ116" s="165"/>
      <c r="AR116" s="166"/>
      <c r="AS116" s="140"/>
      <c r="AT116" s="167"/>
      <c r="AU116" s="168"/>
      <c r="AW116" s="169"/>
      <c r="AX116" s="170"/>
      <c r="AY116" s="158"/>
      <c r="AZ116" s="158"/>
      <c r="BA116" s="159"/>
    </row>
    <row r="117" spans="1:53" ht="30" customHeight="1">
      <c r="A117" s="40">
        <v>1</v>
      </c>
      <c r="C117" s="160">
        <f t="shared" si="14"/>
        <v>7.0399999999999991</v>
      </c>
      <c r="D117" s="161"/>
      <c r="E117" s="148"/>
      <c r="F117" s="148"/>
      <c r="G117" s="191"/>
      <c r="H117" s="148"/>
      <c r="I117" s="192"/>
      <c r="J117" s="148"/>
      <c r="K117" s="149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247"/>
      <c r="Z117" s="247">
        <v>1</v>
      </c>
      <c r="AA117" s="247"/>
      <c r="AB117" s="247">
        <v>0</v>
      </c>
      <c r="AC117" s="196" t="s">
        <v>172</v>
      </c>
      <c r="AD117" s="197" t="s">
        <v>64</v>
      </c>
      <c r="AE117" s="198">
        <v>1</v>
      </c>
      <c r="AF117" s="151">
        <f t="shared" si="13"/>
        <v>1</v>
      </c>
      <c r="AH117" s="143" t="str">
        <f t="shared" si="8"/>
        <v xml:space="preserve"> </v>
      </c>
      <c r="AI117" s="143" t="str">
        <f t="shared" si="9"/>
        <v xml:space="preserve">  </v>
      </c>
      <c r="AJ117" s="141">
        <f t="shared" si="10"/>
        <v>1</v>
      </c>
      <c r="AK117" s="142"/>
      <c r="AL117" s="142"/>
      <c r="AM117" s="142"/>
      <c r="AN117" s="142"/>
      <c r="AO117" s="154"/>
      <c r="AP117" s="171"/>
      <c r="AQ117" s="172"/>
      <c r="AR117" s="172"/>
      <c r="AS117" s="173"/>
      <c r="AT117" s="174"/>
      <c r="AU117" s="174"/>
      <c r="AW117" s="175"/>
      <c r="AX117" s="176"/>
      <c r="AZ117" s="177"/>
      <c r="BA117" s="178"/>
    </row>
    <row r="118" spans="1:53" ht="30" customHeight="1">
      <c r="A118" s="40">
        <v>1</v>
      </c>
      <c r="C118" s="160">
        <f t="shared" si="14"/>
        <v>7.0599999999999987</v>
      </c>
      <c r="D118" s="161"/>
      <c r="E118" s="148"/>
      <c r="F118" s="148"/>
      <c r="G118" s="191"/>
      <c r="H118" s="148"/>
      <c r="I118" s="192"/>
      <c r="J118" s="148"/>
      <c r="K118" s="149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247">
        <v>1</v>
      </c>
      <c r="Z118" s="247"/>
      <c r="AA118" s="247">
        <v>0</v>
      </c>
      <c r="AB118" s="247"/>
      <c r="AC118" s="196" t="s">
        <v>172</v>
      </c>
      <c r="AD118" s="197" t="s">
        <v>64</v>
      </c>
      <c r="AE118" s="198">
        <v>1</v>
      </c>
      <c r="AF118" s="151">
        <f t="shared" si="13"/>
        <v>1</v>
      </c>
      <c r="AH118" s="143" t="str">
        <f t="shared" si="8"/>
        <v xml:space="preserve"> </v>
      </c>
      <c r="AI118" s="143" t="str">
        <f t="shared" si="9"/>
        <v xml:space="preserve">  </v>
      </c>
      <c r="AJ118" s="141">
        <f t="shared" si="10"/>
        <v>1</v>
      </c>
      <c r="AK118" s="142"/>
      <c r="AL118" s="142"/>
      <c r="AM118" s="142"/>
      <c r="AN118" s="142"/>
      <c r="AO118" s="154"/>
      <c r="AP118" s="171"/>
      <c r="AQ118" s="172"/>
      <c r="AR118" s="179"/>
      <c r="AS118" s="174"/>
      <c r="AT118" s="174"/>
      <c r="AU118" s="156"/>
      <c r="AW118" s="175"/>
      <c r="AX118" s="180"/>
      <c r="AZ118" s="177"/>
      <c r="BA118" s="178"/>
    </row>
    <row r="119" spans="1:53" ht="30" customHeight="1">
      <c r="A119" s="40">
        <v>1</v>
      </c>
      <c r="C119" s="160">
        <f t="shared" si="14"/>
        <v>7.0799999999999983</v>
      </c>
      <c r="D119" s="161"/>
      <c r="E119" s="148"/>
      <c r="F119" s="148"/>
      <c r="G119" s="191"/>
      <c r="H119" s="148"/>
      <c r="I119" s="192"/>
      <c r="J119" s="148"/>
      <c r="K119" s="149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247"/>
      <c r="Z119" s="247">
        <v>0</v>
      </c>
      <c r="AA119" s="247"/>
      <c r="AB119" s="247">
        <v>1</v>
      </c>
      <c r="AC119" s="196" t="s">
        <v>172</v>
      </c>
      <c r="AD119" s="197" t="s">
        <v>64</v>
      </c>
      <c r="AE119" s="198">
        <v>1</v>
      </c>
      <c r="AF119" s="151">
        <f t="shared" si="13"/>
        <v>1</v>
      </c>
      <c r="AH119" s="143" t="str">
        <f t="shared" ref="AH119:AH206" si="15">IF(OR(M119="x",N119="x"),"FC3",IF(OR(L119="x",K119="x"),"FC2",IF(OR(J119="x",I119="x",H119="x",G119="x",E119="x",F119="x"),"FC1"," ")))</f>
        <v xml:space="preserve"> </v>
      </c>
      <c r="AI119" s="143" t="str">
        <f t="shared" ref="AI119:AI206" si="16">IF(OR(S119="x",T119="x"),"OPA","  ")</f>
        <v xml:space="preserve">  </v>
      </c>
      <c r="AJ119" s="141">
        <f t="shared" ref="AJ119:AJ206" si="17">IF(A119="","",A119)</f>
        <v>1</v>
      </c>
      <c r="AK119" s="142"/>
      <c r="AL119" s="142"/>
      <c r="AM119" s="142"/>
      <c r="AN119" s="142"/>
      <c r="AO119" s="154"/>
      <c r="AP119" s="171"/>
      <c r="AQ119" s="172"/>
      <c r="AR119" s="179"/>
      <c r="AS119" s="174"/>
      <c r="AT119" s="174"/>
      <c r="AU119" s="156"/>
      <c r="AW119" s="182"/>
      <c r="AZ119" s="177"/>
      <c r="BA119" s="178"/>
    </row>
    <row r="120" spans="1:53" ht="30" customHeight="1">
      <c r="A120" s="40">
        <v>1</v>
      </c>
      <c r="C120" s="160">
        <f t="shared" si="14"/>
        <v>7.0999999999999979</v>
      </c>
      <c r="D120" s="161"/>
      <c r="E120" s="148"/>
      <c r="F120" s="148"/>
      <c r="G120" s="191"/>
      <c r="H120" s="148"/>
      <c r="I120" s="192"/>
      <c r="J120" s="148"/>
      <c r="K120" s="149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247">
        <v>0</v>
      </c>
      <c r="Z120" s="247"/>
      <c r="AA120" s="247">
        <v>1</v>
      </c>
      <c r="AB120" s="247"/>
      <c r="AC120" s="196" t="s">
        <v>172</v>
      </c>
      <c r="AD120" s="197" t="s">
        <v>64</v>
      </c>
      <c r="AE120" s="198">
        <v>1</v>
      </c>
      <c r="AF120" s="151">
        <f t="shared" si="13"/>
        <v>1</v>
      </c>
      <c r="AH120" s="143" t="str">
        <f t="shared" si="15"/>
        <v xml:space="preserve"> </v>
      </c>
      <c r="AI120" s="143" t="str">
        <f t="shared" si="16"/>
        <v xml:space="preserve">  </v>
      </c>
      <c r="AJ120" s="141">
        <f t="shared" si="17"/>
        <v>1</v>
      </c>
      <c r="AK120" s="142"/>
      <c r="AL120" s="142"/>
      <c r="AM120" s="142"/>
      <c r="AN120" s="142"/>
      <c r="AO120" s="154"/>
      <c r="AP120" s="171"/>
      <c r="AQ120" s="172"/>
      <c r="AR120" s="179"/>
      <c r="AS120" s="174"/>
      <c r="AT120" s="174"/>
      <c r="AU120" s="156"/>
      <c r="AW120" s="182"/>
      <c r="AZ120" s="177"/>
      <c r="BA120" s="178"/>
    </row>
    <row r="121" spans="1:53" ht="30" customHeight="1">
      <c r="A121" s="40">
        <v>1</v>
      </c>
      <c r="C121" s="160">
        <f t="shared" si="14"/>
        <v>7.1199999999999974</v>
      </c>
      <c r="D121" s="161"/>
      <c r="E121" s="148"/>
      <c r="F121" s="148"/>
      <c r="G121" s="191"/>
      <c r="H121" s="148"/>
      <c r="I121" s="192"/>
      <c r="J121" s="148"/>
      <c r="K121" s="149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247"/>
      <c r="Z121" s="247">
        <v>1</v>
      </c>
      <c r="AA121" s="247"/>
      <c r="AB121" s="247">
        <v>1</v>
      </c>
      <c r="AC121" s="196" t="s">
        <v>172</v>
      </c>
      <c r="AD121" s="197" t="s">
        <v>64</v>
      </c>
      <c r="AE121" s="198">
        <v>1</v>
      </c>
      <c r="AF121" s="151">
        <f t="shared" si="13"/>
        <v>1</v>
      </c>
      <c r="AH121" s="143" t="str">
        <f t="shared" si="15"/>
        <v xml:space="preserve"> </v>
      </c>
      <c r="AI121" s="143" t="str">
        <f t="shared" si="16"/>
        <v xml:space="preserve">  </v>
      </c>
      <c r="AJ121" s="141">
        <f t="shared" si="17"/>
        <v>1</v>
      </c>
      <c r="AK121" s="142"/>
      <c r="AL121" s="142"/>
      <c r="AM121" s="142"/>
      <c r="AN121" s="142"/>
      <c r="AO121" s="154"/>
      <c r="AP121" s="171"/>
      <c r="AQ121" s="172"/>
      <c r="AR121" s="174"/>
      <c r="AS121" s="174"/>
      <c r="AT121" s="174"/>
      <c r="AU121" s="156"/>
      <c r="AW121" s="182"/>
      <c r="AZ121" s="177"/>
      <c r="BA121" s="178"/>
    </row>
    <row r="122" spans="1:53" ht="30" customHeight="1">
      <c r="A122" s="40">
        <v>1</v>
      </c>
      <c r="C122" s="160">
        <f t="shared" si="14"/>
        <v>7.139999999999997</v>
      </c>
      <c r="D122" s="161"/>
      <c r="E122" s="148"/>
      <c r="F122" s="148"/>
      <c r="G122" s="148"/>
      <c r="H122" s="162"/>
      <c r="I122" s="148"/>
      <c r="J122" s="148"/>
      <c r="K122" s="149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247">
        <v>0</v>
      </c>
      <c r="Z122" s="247"/>
      <c r="AA122" s="247">
        <v>0</v>
      </c>
      <c r="AB122" s="247"/>
      <c r="AC122" s="196" t="s">
        <v>172</v>
      </c>
      <c r="AD122" s="197" t="s">
        <v>64</v>
      </c>
      <c r="AE122" s="198">
        <v>1</v>
      </c>
      <c r="AF122" s="151">
        <f t="shared" si="13"/>
        <v>0</v>
      </c>
      <c r="AH122" s="143" t="str">
        <f t="shared" si="15"/>
        <v xml:space="preserve"> </v>
      </c>
      <c r="AI122" s="143" t="str">
        <f t="shared" si="16"/>
        <v xml:space="preserve">  </v>
      </c>
      <c r="AJ122" s="141">
        <f t="shared" si="17"/>
        <v>1</v>
      </c>
      <c r="AK122" s="142"/>
      <c r="AL122" s="142"/>
      <c r="AM122" s="142"/>
      <c r="AN122" s="142"/>
      <c r="AO122" s="154"/>
      <c r="AP122" s="171"/>
      <c r="AQ122" s="172"/>
      <c r="AR122" s="179"/>
      <c r="AS122" s="174"/>
      <c r="AT122" s="174"/>
      <c r="AU122" s="156"/>
      <c r="AW122" s="182"/>
      <c r="AZ122" s="177"/>
      <c r="BA122" s="178"/>
    </row>
    <row r="123" spans="1:53" ht="30" customHeight="1">
      <c r="A123" s="40">
        <v>1</v>
      </c>
      <c r="C123" s="160">
        <f t="shared" si="14"/>
        <v>7.1599999999999966</v>
      </c>
      <c r="D123" s="161"/>
      <c r="E123" s="148"/>
      <c r="F123" s="148"/>
      <c r="G123" s="148"/>
      <c r="H123" s="148"/>
      <c r="I123" s="148"/>
      <c r="J123" s="148"/>
      <c r="K123" s="149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 t="s">
        <v>179</v>
      </c>
      <c r="X123" s="150"/>
      <c r="Y123" s="247"/>
      <c r="Z123" s="247">
        <v>0</v>
      </c>
      <c r="AA123" s="247"/>
      <c r="AB123" s="247">
        <v>0</v>
      </c>
      <c r="AC123" s="196" t="s">
        <v>172</v>
      </c>
      <c r="AD123" s="197" t="s">
        <v>64</v>
      </c>
      <c r="AE123" s="198">
        <v>1</v>
      </c>
      <c r="AF123" s="151">
        <f t="shared" si="13"/>
        <v>0</v>
      </c>
      <c r="AH123" s="143" t="str">
        <f t="shared" si="15"/>
        <v xml:space="preserve"> </v>
      </c>
      <c r="AI123" s="143" t="str">
        <f t="shared" si="16"/>
        <v xml:space="preserve">  </v>
      </c>
      <c r="AJ123" s="141">
        <f t="shared" si="17"/>
        <v>1</v>
      </c>
      <c r="AK123" s="142"/>
      <c r="AL123" s="142"/>
      <c r="AM123" s="142"/>
      <c r="AN123" s="142"/>
      <c r="AO123" s="154"/>
      <c r="AP123" s="171"/>
      <c r="AQ123" s="172"/>
      <c r="AR123" s="179"/>
      <c r="AS123" s="174"/>
      <c r="AT123" s="174"/>
      <c r="AU123" s="156"/>
      <c r="AW123" s="182"/>
      <c r="AZ123" s="177"/>
      <c r="BA123" s="178"/>
    </row>
    <row r="124" spans="1:53" ht="30" customHeight="1" thickBot="1">
      <c r="A124" s="40">
        <v>1</v>
      </c>
      <c r="C124" s="160">
        <f t="shared" si="14"/>
        <v>7.1799999999999962</v>
      </c>
      <c r="D124" s="161"/>
      <c r="E124" s="148"/>
      <c r="F124" s="148"/>
      <c r="G124" s="148"/>
      <c r="H124" s="148"/>
      <c r="I124" s="148"/>
      <c r="J124" s="148"/>
      <c r="K124" s="149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 t="s">
        <v>179</v>
      </c>
      <c r="X124" s="150"/>
      <c r="Y124" s="247">
        <v>0</v>
      </c>
      <c r="Z124" s="247"/>
      <c r="AA124" s="247">
        <v>1</v>
      </c>
      <c r="AB124" s="247"/>
      <c r="AC124" s="196" t="s">
        <v>172</v>
      </c>
      <c r="AD124" s="197" t="s">
        <v>64</v>
      </c>
      <c r="AE124" s="198">
        <v>1</v>
      </c>
      <c r="AF124" s="151">
        <f t="shared" si="13"/>
        <v>1</v>
      </c>
      <c r="AH124" s="143" t="str">
        <f t="shared" si="15"/>
        <v xml:space="preserve"> </v>
      </c>
      <c r="AI124" s="143" t="str">
        <f t="shared" si="16"/>
        <v xml:space="preserve">  </v>
      </c>
      <c r="AJ124" s="141">
        <f t="shared" si="17"/>
        <v>1</v>
      </c>
      <c r="AK124" s="183"/>
      <c r="AL124" s="183"/>
      <c r="AM124" s="183"/>
      <c r="AN124" s="183"/>
      <c r="AO124" s="184"/>
      <c r="AP124" s="171"/>
      <c r="AQ124" s="172"/>
      <c r="AR124" s="179"/>
      <c r="AS124" s="174"/>
      <c r="AT124" s="174"/>
      <c r="AU124" s="185"/>
      <c r="AW124" s="186"/>
      <c r="AX124" s="187"/>
      <c r="AY124" s="187"/>
      <c r="AZ124" s="188"/>
      <c r="BA124" s="189"/>
    </row>
    <row r="125" spans="1:53" ht="30" customHeight="1" thickBot="1">
      <c r="A125" s="40">
        <v>1</v>
      </c>
      <c r="C125" s="257">
        <f>C124+0.02</f>
        <v>7.1999999999999957</v>
      </c>
      <c r="D125" s="258"/>
      <c r="E125" s="148"/>
      <c r="F125" s="148"/>
      <c r="G125" s="148"/>
      <c r="H125" s="148"/>
      <c r="I125" s="148"/>
      <c r="J125" s="148"/>
      <c r="K125" s="149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247"/>
      <c r="Z125" s="247"/>
      <c r="AA125" s="247"/>
      <c r="AB125" s="247"/>
      <c r="AC125" s="196" t="s">
        <v>172</v>
      </c>
      <c r="AD125" s="197" t="s">
        <v>64</v>
      </c>
      <c r="AE125" s="198">
        <v>1</v>
      </c>
      <c r="AF125" s="151" t="str">
        <f t="shared" si="13"/>
        <v/>
      </c>
      <c r="AH125" s="143" t="str">
        <f t="shared" si="15"/>
        <v xml:space="preserve"> </v>
      </c>
      <c r="AI125" s="143" t="str">
        <f t="shared" si="16"/>
        <v xml:space="preserve">  </v>
      </c>
      <c r="AJ125" s="141">
        <f t="shared" si="17"/>
        <v>1</v>
      </c>
      <c r="AK125" s="153"/>
      <c r="AL125" s="153"/>
      <c r="AM125" s="153"/>
      <c r="AN125" s="153"/>
      <c r="AO125" s="154"/>
      <c r="AP125" s="143"/>
      <c r="AQ125" s="143"/>
      <c r="AR125" s="143"/>
      <c r="AS125" s="155"/>
      <c r="AT125" s="155"/>
      <c r="AU125" s="156"/>
      <c r="AW125" s="157"/>
      <c r="AX125" s="158"/>
      <c r="AY125" s="158"/>
      <c r="AZ125" s="158"/>
      <c r="BA125" s="159"/>
    </row>
    <row r="126" spans="1:53" ht="30" customHeight="1">
      <c r="A126" s="40">
        <v>1</v>
      </c>
      <c r="C126" s="160">
        <f>C125+0.2</f>
        <v>7.3999999999999959</v>
      </c>
      <c r="D126" s="161"/>
      <c r="E126" s="148"/>
      <c r="F126" s="148"/>
      <c r="G126" s="148"/>
      <c r="H126" s="148"/>
      <c r="I126" s="148"/>
      <c r="J126" s="148"/>
      <c r="K126" s="149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247"/>
      <c r="Z126" s="247"/>
      <c r="AA126" s="247"/>
      <c r="AB126" s="247"/>
      <c r="AC126" s="196" t="s">
        <v>172</v>
      </c>
      <c r="AD126" s="197" t="s">
        <v>64</v>
      </c>
      <c r="AE126" s="198">
        <v>1</v>
      </c>
      <c r="AF126" s="151" t="str">
        <f t="shared" si="13"/>
        <v/>
      </c>
      <c r="AH126" s="143" t="str">
        <f t="shared" si="15"/>
        <v xml:space="preserve"> </v>
      </c>
      <c r="AI126" s="143" t="str">
        <f t="shared" si="16"/>
        <v xml:space="preserve">  </v>
      </c>
      <c r="AJ126" s="141">
        <f t="shared" si="17"/>
        <v>1</v>
      </c>
      <c r="AK126" s="142"/>
      <c r="AL126" s="142"/>
      <c r="AM126" s="142"/>
      <c r="AN126" s="142"/>
      <c r="AO126" s="154"/>
      <c r="AP126" s="165"/>
      <c r="AQ126" s="165"/>
      <c r="AR126" s="166"/>
      <c r="AS126" s="140"/>
      <c r="AT126" s="167"/>
      <c r="AU126" s="168"/>
      <c r="AW126" s="169"/>
      <c r="AX126" s="170"/>
      <c r="AY126" s="158"/>
      <c r="AZ126" s="158"/>
      <c r="BA126" s="159"/>
    </row>
    <row r="127" spans="1:53" ht="30" customHeight="1">
      <c r="A127" s="40">
        <v>1</v>
      </c>
      <c r="C127" s="160">
        <f>C126+0.2</f>
        <v>7.5999999999999961</v>
      </c>
      <c r="D127" s="161"/>
      <c r="E127" s="162"/>
      <c r="F127" s="162"/>
      <c r="G127" s="162"/>
      <c r="H127" s="162"/>
      <c r="I127" s="162"/>
      <c r="J127" s="162"/>
      <c r="K127" s="163"/>
      <c r="L127" s="164"/>
      <c r="M127" s="164"/>
      <c r="N127" s="164"/>
      <c r="O127" s="164"/>
      <c r="P127" s="164"/>
      <c r="Q127" s="164"/>
      <c r="R127" s="164"/>
      <c r="S127" s="164"/>
      <c r="T127" s="164"/>
      <c r="U127" s="164"/>
      <c r="V127" s="164"/>
      <c r="W127" s="164"/>
      <c r="X127" s="164"/>
      <c r="Y127" s="247"/>
      <c r="Z127" s="247"/>
      <c r="AA127" s="247"/>
      <c r="AB127" s="247"/>
      <c r="AC127" s="196" t="s">
        <v>172</v>
      </c>
      <c r="AD127" s="197" t="s">
        <v>64</v>
      </c>
      <c r="AE127" s="198">
        <v>1</v>
      </c>
      <c r="AF127" s="151" t="str">
        <f t="shared" si="13"/>
        <v/>
      </c>
      <c r="AH127" s="143" t="str">
        <f t="shared" si="15"/>
        <v xml:space="preserve"> </v>
      </c>
      <c r="AI127" s="143" t="str">
        <f t="shared" si="16"/>
        <v xml:space="preserve">  </v>
      </c>
      <c r="AJ127" s="141">
        <f t="shared" si="17"/>
        <v>1</v>
      </c>
      <c r="AK127" s="142"/>
      <c r="AL127" s="142"/>
      <c r="AM127" s="142"/>
      <c r="AN127" s="142"/>
      <c r="AO127" s="154"/>
      <c r="AP127" s="171"/>
      <c r="AQ127" s="172"/>
      <c r="AR127" s="172"/>
      <c r="AS127" s="173"/>
      <c r="AT127" s="174"/>
      <c r="AU127" s="174"/>
      <c r="AW127" s="175"/>
      <c r="AX127" s="176"/>
      <c r="AZ127" s="177"/>
      <c r="BA127" s="178"/>
    </row>
    <row r="128" spans="1:53" ht="30" customHeight="1" thickBot="1">
      <c r="A128" s="40">
        <v>1</v>
      </c>
      <c r="C128" s="160">
        <f>C127+0.2</f>
        <v>7.7999999999999963</v>
      </c>
      <c r="D128" s="161"/>
      <c r="E128" s="148"/>
      <c r="F128" s="148"/>
      <c r="G128" s="148"/>
      <c r="H128" s="148"/>
      <c r="I128" s="148"/>
      <c r="J128" s="148"/>
      <c r="K128" s="149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247"/>
      <c r="Z128" s="247"/>
      <c r="AA128" s="247"/>
      <c r="AB128" s="247"/>
      <c r="AC128" s="196" t="s">
        <v>172</v>
      </c>
      <c r="AD128" s="197" t="s">
        <v>64</v>
      </c>
      <c r="AE128" s="198">
        <v>1</v>
      </c>
      <c r="AF128" s="151" t="str">
        <f t="shared" si="13"/>
        <v/>
      </c>
      <c r="AH128" s="143" t="str">
        <f t="shared" si="15"/>
        <v xml:space="preserve"> </v>
      </c>
      <c r="AI128" s="143" t="str">
        <f t="shared" si="16"/>
        <v xml:space="preserve">  </v>
      </c>
      <c r="AJ128" s="141">
        <f t="shared" si="17"/>
        <v>1</v>
      </c>
      <c r="AK128" s="142"/>
      <c r="AL128" s="142"/>
      <c r="AM128" s="142"/>
      <c r="AN128" s="142"/>
      <c r="AO128" s="154"/>
      <c r="AP128" s="171"/>
      <c r="AQ128" s="172"/>
      <c r="AR128" s="179"/>
      <c r="AS128" s="174"/>
      <c r="AT128" s="174"/>
      <c r="AU128" s="156"/>
      <c r="AW128" s="175"/>
      <c r="AX128" s="180"/>
      <c r="AZ128" s="177"/>
      <c r="BA128" s="178"/>
    </row>
    <row r="129" spans="1:53" ht="30" customHeight="1" thickBot="1">
      <c r="A129" s="40">
        <v>1</v>
      </c>
      <c r="C129" s="146">
        <f>IF(C115="","",C115+1)</f>
        <v>8</v>
      </c>
      <c r="D129" s="147"/>
      <c r="E129" s="148"/>
      <c r="F129" s="148"/>
      <c r="G129" s="148"/>
      <c r="H129" s="148"/>
      <c r="I129" s="148"/>
      <c r="J129" s="148"/>
      <c r="K129" s="149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247"/>
      <c r="Z129" s="247">
        <v>1</v>
      </c>
      <c r="AA129" s="247"/>
      <c r="AB129" s="247">
        <v>1</v>
      </c>
      <c r="AC129" s="196" t="s">
        <v>172</v>
      </c>
      <c r="AD129" s="197" t="s">
        <v>64</v>
      </c>
      <c r="AE129" s="198">
        <v>1</v>
      </c>
      <c r="AF129" s="151">
        <f t="shared" si="13"/>
        <v>1</v>
      </c>
      <c r="AH129" s="143" t="str">
        <f t="shared" si="15"/>
        <v xml:space="preserve"> </v>
      </c>
      <c r="AI129" s="143" t="str">
        <f t="shared" si="16"/>
        <v xml:space="preserve">  </v>
      </c>
      <c r="AJ129" s="141">
        <f t="shared" si="17"/>
        <v>1</v>
      </c>
      <c r="AK129" s="153"/>
      <c r="AL129" s="153"/>
      <c r="AM129" s="153"/>
      <c r="AN129" s="153"/>
      <c r="AO129" s="154"/>
      <c r="AP129" s="143"/>
      <c r="AQ129" s="143"/>
      <c r="AR129" s="143"/>
      <c r="AS129" s="155"/>
      <c r="AT129" s="155"/>
      <c r="AU129" s="156"/>
      <c r="AW129" s="157"/>
      <c r="AX129" s="158"/>
      <c r="AY129" s="158"/>
      <c r="AZ129" s="158"/>
      <c r="BA129" s="159"/>
    </row>
    <row r="130" spans="1:53" ht="30" customHeight="1">
      <c r="A130" s="40">
        <v>1</v>
      </c>
      <c r="C130" s="160">
        <f>IF(C129="","",IF(C129+0.02&lt;$J$8,C129+0.02,""))</f>
        <v>8.02</v>
      </c>
      <c r="D130" s="161"/>
      <c r="E130" s="148"/>
      <c r="F130" s="148"/>
      <c r="G130" s="148"/>
      <c r="H130" s="148"/>
      <c r="I130" s="148"/>
      <c r="J130" s="148"/>
      <c r="K130" s="149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247">
        <v>0</v>
      </c>
      <c r="Z130" s="247"/>
      <c r="AA130" s="247">
        <v>2</v>
      </c>
      <c r="AB130" s="247"/>
      <c r="AC130" s="196" t="s">
        <v>172</v>
      </c>
      <c r="AD130" s="197" t="s">
        <v>64</v>
      </c>
      <c r="AE130" s="198">
        <v>1</v>
      </c>
      <c r="AF130" s="151">
        <f t="shared" si="13"/>
        <v>2</v>
      </c>
      <c r="AH130" s="143" t="str">
        <f t="shared" si="15"/>
        <v xml:space="preserve"> </v>
      </c>
      <c r="AI130" s="143" t="str">
        <f t="shared" si="16"/>
        <v xml:space="preserve">  </v>
      </c>
      <c r="AJ130" s="141">
        <f t="shared" si="17"/>
        <v>1</v>
      </c>
      <c r="AK130" s="142"/>
      <c r="AL130" s="142"/>
      <c r="AM130" s="142"/>
      <c r="AN130" s="142"/>
      <c r="AO130" s="154"/>
      <c r="AP130" s="165"/>
      <c r="AQ130" s="165"/>
      <c r="AR130" s="166"/>
      <c r="AS130" s="140"/>
      <c r="AT130" s="167"/>
      <c r="AU130" s="168"/>
      <c r="AW130" s="169"/>
      <c r="AX130" s="170"/>
      <c r="AY130" s="158"/>
      <c r="AZ130" s="158"/>
      <c r="BA130" s="159"/>
    </row>
    <row r="131" spans="1:53" ht="30" customHeight="1">
      <c r="A131" s="40">
        <v>1</v>
      </c>
      <c r="C131" s="160">
        <f t="shared" si="14"/>
        <v>8.0399999999999991</v>
      </c>
      <c r="D131" s="161"/>
      <c r="E131" s="148"/>
      <c r="F131" s="148"/>
      <c r="G131" s="148"/>
      <c r="H131" s="148"/>
      <c r="I131" s="148"/>
      <c r="J131" s="148"/>
      <c r="K131" s="149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247"/>
      <c r="Z131" s="247">
        <v>0</v>
      </c>
      <c r="AA131" s="247"/>
      <c r="AB131" s="247">
        <v>1</v>
      </c>
      <c r="AC131" s="196" t="s">
        <v>172</v>
      </c>
      <c r="AD131" s="197" t="s">
        <v>64</v>
      </c>
      <c r="AE131" s="198">
        <v>1</v>
      </c>
      <c r="AF131" s="151">
        <f t="shared" si="13"/>
        <v>1</v>
      </c>
      <c r="AH131" s="143" t="str">
        <f t="shared" si="15"/>
        <v xml:space="preserve"> </v>
      </c>
      <c r="AI131" s="143" t="str">
        <f t="shared" si="16"/>
        <v xml:space="preserve">  </v>
      </c>
      <c r="AJ131" s="141">
        <f t="shared" si="17"/>
        <v>1</v>
      </c>
      <c r="AK131" s="142"/>
      <c r="AL131" s="142"/>
      <c r="AM131" s="142"/>
      <c r="AN131" s="142"/>
      <c r="AO131" s="154"/>
      <c r="AP131" s="171"/>
      <c r="AQ131" s="172"/>
      <c r="AR131" s="172"/>
      <c r="AS131" s="173"/>
      <c r="AT131" s="174"/>
      <c r="AU131" s="174"/>
      <c r="AW131" s="175"/>
      <c r="AX131" s="176"/>
      <c r="AZ131" s="177"/>
      <c r="BA131" s="178"/>
    </row>
    <row r="132" spans="1:53" ht="30" customHeight="1">
      <c r="A132" s="40">
        <v>1</v>
      </c>
      <c r="C132" s="160">
        <f t="shared" si="14"/>
        <v>8.0599999999999987</v>
      </c>
      <c r="D132" s="161"/>
      <c r="E132" s="148"/>
      <c r="F132" s="148"/>
      <c r="G132" s="148"/>
      <c r="H132" s="148"/>
      <c r="I132" s="148"/>
      <c r="J132" s="148"/>
      <c r="K132" s="149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247">
        <v>1</v>
      </c>
      <c r="Z132" s="247"/>
      <c r="AA132" s="247">
        <v>1</v>
      </c>
      <c r="AB132" s="247"/>
      <c r="AC132" s="196" t="s">
        <v>172</v>
      </c>
      <c r="AD132" s="197" t="s">
        <v>64</v>
      </c>
      <c r="AE132" s="198">
        <v>1</v>
      </c>
      <c r="AF132" s="151">
        <f t="shared" si="13"/>
        <v>1</v>
      </c>
      <c r="AH132" s="143" t="str">
        <f t="shared" si="15"/>
        <v xml:space="preserve"> </v>
      </c>
      <c r="AI132" s="143" t="str">
        <f t="shared" si="16"/>
        <v xml:space="preserve">  </v>
      </c>
      <c r="AJ132" s="141">
        <f t="shared" si="17"/>
        <v>1</v>
      </c>
      <c r="AK132" s="142"/>
      <c r="AL132" s="142"/>
      <c r="AM132" s="142"/>
      <c r="AN132" s="142"/>
      <c r="AO132" s="154"/>
      <c r="AP132" s="171"/>
      <c r="AQ132" s="172"/>
      <c r="AR132" s="179"/>
      <c r="AS132" s="174"/>
      <c r="AT132" s="174"/>
      <c r="AU132" s="156"/>
      <c r="AW132" s="175"/>
      <c r="AX132" s="180"/>
      <c r="AZ132" s="177"/>
      <c r="BA132" s="178"/>
    </row>
    <row r="133" spans="1:53" ht="30" customHeight="1">
      <c r="A133" s="40">
        <v>1</v>
      </c>
      <c r="C133" s="160">
        <f t="shared" si="14"/>
        <v>8.0799999999999983</v>
      </c>
      <c r="D133" s="161"/>
      <c r="E133" s="148"/>
      <c r="F133" s="148"/>
      <c r="G133" s="148"/>
      <c r="H133" s="148"/>
      <c r="I133" s="148"/>
      <c r="J133" s="148"/>
      <c r="K133" s="149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247"/>
      <c r="Z133" s="247">
        <v>1</v>
      </c>
      <c r="AA133" s="247"/>
      <c r="AB133" s="247">
        <v>0</v>
      </c>
      <c r="AC133" s="196" t="s">
        <v>172</v>
      </c>
      <c r="AD133" s="197" t="s">
        <v>64</v>
      </c>
      <c r="AE133" s="198">
        <v>1</v>
      </c>
      <c r="AF133" s="151">
        <f t="shared" si="13"/>
        <v>1</v>
      </c>
      <c r="AH133" s="143" t="str">
        <f t="shared" si="15"/>
        <v xml:space="preserve"> </v>
      </c>
      <c r="AI133" s="143" t="str">
        <f t="shared" si="16"/>
        <v xml:space="preserve">  </v>
      </c>
      <c r="AJ133" s="141">
        <f t="shared" si="17"/>
        <v>1</v>
      </c>
      <c r="AK133" s="142"/>
      <c r="AL133" s="142"/>
      <c r="AM133" s="142"/>
      <c r="AN133" s="142"/>
      <c r="AO133" s="154"/>
      <c r="AP133" s="171"/>
      <c r="AQ133" s="172"/>
      <c r="AR133" s="179"/>
      <c r="AS133" s="174"/>
      <c r="AT133" s="174"/>
      <c r="AU133" s="156"/>
      <c r="AW133" s="182"/>
      <c r="AZ133" s="177"/>
      <c r="BA133" s="178"/>
    </row>
    <row r="134" spans="1:53" ht="30" customHeight="1">
      <c r="A134" s="40">
        <v>1</v>
      </c>
      <c r="C134" s="160">
        <f t="shared" si="14"/>
        <v>8.0999999999999979</v>
      </c>
      <c r="D134" s="161"/>
      <c r="E134" s="148"/>
      <c r="F134" s="148"/>
      <c r="G134" s="148"/>
      <c r="H134" s="148"/>
      <c r="I134" s="148"/>
      <c r="J134" s="148"/>
      <c r="K134" s="149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247">
        <v>1</v>
      </c>
      <c r="Z134" s="247"/>
      <c r="AA134" s="247">
        <v>0</v>
      </c>
      <c r="AB134" s="247"/>
      <c r="AC134" s="196" t="s">
        <v>172</v>
      </c>
      <c r="AD134" s="197" t="s">
        <v>64</v>
      </c>
      <c r="AE134" s="198">
        <v>1</v>
      </c>
      <c r="AF134" s="151">
        <f t="shared" si="13"/>
        <v>1</v>
      </c>
      <c r="AH134" s="143" t="str">
        <f t="shared" si="15"/>
        <v xml:space="preserve"> </v>
      </c>
      <c r="AI134" s="143" t="str">
        <f t="shared" si="16"/>
        <v xml:space="preserve">  </v>
      </c>
      <c r="AJ134" s="141">
        <f t="shared" si="17"/>
        <v>1</v>
      </c>
      <c r="AK134" s="142"/>
      <c r="AL134" s="142"/>
      <c r="AM134" s="142"/>
      <c r="AN134" s="142"/>
      <c r="AO134" s="154"/>
      <c r="AP134" s="171"/>
      <c r="AQ134" s="172"/>
      <c r="AR134" s="179"/>
      <c r="AS134" s="174"/>
      <c r="AT134" s="174"/>
      <c r="AU134" s="156"/>
      <c r="AW134" s="182"/>
      <c r="AZ134" s="177"/>
      <c r="BA134" s="178"/>
    </row>
    <row r="135" spans="1:53" ht="30" customHeight="1">
      <c r="A135" s="40">
        <v>1</v>
      </c>
      <c r="C135" s="160">
        <f t="shared" si="14"/>
        <v>8.1199999999999974</v>
      </c>
      <c r="D135" s="161"/>
      <c r="E135" s="148"/>
      <c r="F135" s="148"/>
      <c r="G135" s="148"/>
      <c r="H135" s="148"/>
      <c r="I135" s="148"/>
      <c r="J135" s="148"/>
      <c r="K135" s="149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247"/>
      <c r="Z135" s="247">
        <v>0</v>
      </c>
      <c r="AA135" s="247"/>
      <c r="AB135" s="247">
        <v>1</v>
      </c>
      <c r="AC135" s="196" t="s">
        <v>172</v>
      </c>
      <c r="AD135" s="197" t="s">
        <v>64</v>
      </c>
      <c r="AE135" s="198">
        <v>1</v>
      </c>
      <c r="AF135" s="151">
        <f t="shared" si="13"/>
        <v>1</v>
      </c>
      <c r="AH135" s="143" t="str">
        <f t="shared" si="15"/>
        <v xml:space="preserve"> </v>
      </c>
      <c r="AI135" s="143" t="str">
        <f t="shared" si="16"/>
        <v xml:space="preserve">  </v>
      </c>
      <c r="AJ135" s="141">
        <f t="shared" si="17"/>
        <v>1</v>
      </c>
      <c r="AK135" s="142"/>
      <c r="AL135" s="142"/>
      <c r="AM135" s="142"/>
      <c r="AN135" s="142"/>
      <c r="AO135" s="154"/>
      <c r="AP135" s="171"/>
      <c r="AQ135" s="172"/>
      <c r="AR135" s="174"/>
      <c r="AS135" s="174"/>
      <c r="AT135" s="174"/>
      <c r="AU135" s="156"/>
      <c r="AW135" s="182"/>
      <c r="AZ135" s="177"/>
      <c r="BA135" s="178"/>
    </row>
    <row r="136" spans="1:53" ht="30" customHeight="1">
      <c r="A136" s="40">
        <v>1</v>
      </c>
      <c r="C136" s="160">
        <f t="shared" si="14"/>
        <v>8.139999999999997</v>
      </c>
      <c r="D136" s="161"/>
      <c r="E136" s="148"/>
      <c r="F136" s="148"/>
      <c r="G136" s="148"/>
      <c r="H136" s="148"/>
      <c r="I136" s="148"/>
      <c r="J136" s="148"/>
      <c r="K136" s="149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247">
        <v>1</v>
      </c>
      <c r="Z136" s="247"/>
      <c r="AA136" s="247">
        <v>1</v>
      </c>
      <c r="AB136" s="247"/>
      <c r="AC136" s="196" t="s">
        <v>172</v>
      </c>
      <c r="AD136" s="197" t="s">
        <v>64</v>
      </c>
      <c r="AE136" s="198">
        <v>1</v>
      </c>
      <c r="AF136" s="151">
        <f t="shared" si="13"/>
        <v>1</v>
      </c>
      <c r="AH136" s="143" t="str">
        <f t="shared" si="15"/>
        <v xml:space="preserve"> </v>
      </c>
      <c r="AI136" s="143" t="str">
        <f t="shared" si="16"/>
        <v xml:space="preserve">  </v>
      </c>
      <c r="AJ136" s="141">
        <f t="shared" si="17"/>
        <v>1</v>
      </c>
      <c r="AK136" s="142"/>
      <c r="AL136" s="142"/>
      <c r="AM136" s="142"/>
      <c r="AN136" s="142"/>
      <c r="AO136" s="154"/>
      <c r="AP136" s="171"/>
      <c r="AQ136" s="172"/>
      <c r="AR136" s="179"/>
      <c r="AS136" s="174"/>
      <c r="AT136" s="174"/>
      <c r="AU136" s="156"/>
      <c r="AW136" s="182"/>
      <c r="AZ136" s="177"/>
      <c r="BA136" s="178"/>
    </row>
    <row r="137" spans="1:53" ht="30" customHeight="1">
      <c r="A137" s="40">
        <v>1</v>
      </c>
      <c r="C137" s="160">
        <f t="shared" si="14"/>
        <v>8.1599999999999966</v>
      </c>
      <c r="D137" s="161"/>
      <c r="E137" s="148"/>
      <c r="F137" s="148"/>
      <c r="G137" s="148"/>
      <c r="H137" s="148"/>
      <c r="I137" s="148"/>
      <c r="J137" s="148"/>
      <c r="K137" s="149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247"/>
      <c r="Z137" s="247">
        <v>2</v>
      </c>
      <c r="AA137" s="247"/>
      <c r="AB137" s="247">
        <v>2</v>
      </c>
      <c r="AC137" s="196" t="s">
        <v>172</v>
      </c>
      <c r="AD137" s="197" t="s">
        <v>64</v>
      </c>
      <c r="AE137" s="198">
        <v>1</v>
      </c>
      <c r="AF137" s="151">
        <f t="shared" si="13"/>
        <v>2</v>
      </c>
      <c r="AH137" s="143" t="str">
        <f t="shared" si="15"/>
        <v xml:space="preserve"> </v>
      </c>
      <c r="AI137" s="143" t="str">
        <f t="shared" si="16"/>
        <v xml:space="preserve">  </v>
      </c>
      <c r="AJ137" s="141">
        <f t="shared" si="17"/>
        <v>1</v>
      </c>
      <c r="AK137" s="142"/>
      <c r="AL137" s="142"/>
      <c r="AM137" s="142"/>
      <c r="AN137" s="142"/>
      <c r="AO137" s="154"/>
      <c r="AP137" s="171"/>
      <c r="AQ137" s="172"/>
      <c r="AR137" s="179"/>
      <c r="AS137" s="174"/>
      <c r="AT137" s="174"/>
      <c r="AU137" s="156"/>
      <c r="AW137" s="182"/>
      <c r="AZ137" s="177"/>
      <c r="BA137" s="178"/>
    </row>
    <row r="138" spans="1:53" ht="30" customHeight="1" thickBot="1">
      <c r="A138" s="40">
        <v>1</v>
      </c>
      <c r="C138" s="160">
        <f t="shared" si="14"/>
        <v>8.1799999999999962</v>
      </c>
      <c r="D138" s="161"/>
      <c r="E138" s="148"/>
      <c r="F138" s="148"/>
      <c r="G138" s="148"/>
      <c r="H138" s="148"/>
      <c r="I138" s="148"/>
      <c r="J138" s="148"/>
      <c r="K138" s="149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247">
        <v>0</v>
      </c>
      <c r="Z138" s="247"/>
      <c r="AA138" s="247">
        <v>0</v>
      </c>
      <c r="AB138" s="247"/>
      <c r="AC138" s="196" t="s">
        <v>172</v>
      </c>
      <c r="AD138" s="197" t="s">
        <v>64</v>
      </c>
      <c r="AE138" s="198">
        <v>1</v>
      </c>
      <c r="AF138" s="151">
        <f t="shared" si="13"/>
        <v>0</v>
      </c>
      <c r="AH138" s="143" t="str">
        <f t="shared" si="15"/>
        <v xml:space="preserve"> </v>
      </c>
      <c r="AI138" s="143" t="str">
        <f t="shared" si="16"/>
        <v xml:space="preserve">  </v>
      </c>
      <c r="AJ138" s="141">
        <f t="shared" si="17"/>
        <v>1</v>
      </c>
      <c r="AK138" s="183"/>
      <c r="AL138" s="183"/>
      <c r="AM138" s="183"/>
      <c r="AN138" s="183"/>
      <c r="AO138" s="184"/>
      <c r="AP138" s="171"/>
      <c r="AQ138" s="172"/>
      <c r="AR138" s="179"/>
      <c r="AS138" s="174"/>
      <c r="AT138" s="174"/>
      <c r="AU138" s="185"/>
      <c r="AW138" s="186"/>
      <c r="AX138" s="187"/>
      <c r="AY138" s="187"/>
      <c r="AZ138" s="188"/>
      <c r="BA138" s="189"/>
    </row>
    <row r="139" spans="1:53" ht="30" customHeight="1" thickBot="1">
      <c r="A139" s="40">
        <v>1</v>
      </c>
      <c r="C139" s="257">
        <f>C138+0.02</f>
        <v>8.1999999999999957</v>
      </c>
      <c r="D139" s="258"/>
      <c r="E139" s="148"/>
      <c r="F139" s="148"/>
      <c r="G139" s="148"/>
      <c r="H139" s="148"/>
      <c r="I139" s="148"/>
      <c r="J139" s="148"/>
      <c r="K139" s="149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247"/>
      <c r="Z139" s="247"/>
      <c r="AA139" s="247"/>
      <c r="AB139" s="247"/>
      <c r="AC139" s="196" t="s">
        <v>172</v>
      </c>
      <c r="AD139" s="197" t="s">
        <v>64</v>
      </c>
      <c r="AE139" s="198">
        <v>1</v>
      </c>
      <c r="AF139" s="151" t="str">
        <f t="shared" si="13"/>
        <v/>
      </c>
      <c r="AH139" s="143" t="str">
        <f>IF(OR(M139="x",N139="x"),"FC3",IF(OR(L139="x",K139="x"),"FC2",IF(OR(J139="x",I139="x",H139="x",G139="x",E139="x",F139="x"),"FC1"," ")))</f>
        <v xml:space="preserve"> </v>
      </c>
      <c r="AI139" s="143" t="str">
        <f>IF(OR(S139="x",T139="x"),"OPA","  ")</f>
        <v xml:space="preserve">  </v>
      </c>
      <c r="AJ139" s="141">
        <f>IF(A139="","",A139)</f>
        <v>1</v>
      </c>
      <c r="AK139" s="153"/>
      <c r="AL139" s="153"/>
      <c r="AM139" s="153"/>
      <c r="AN139" s="153"/>
      <c r="AO139" s="154"/>
      <c r="AP139" s="143"/>
      <c r="AQ139" s="143"/>
      <c r="AR139" s="143"/>
      <c r="AS139" s="155"/>
      <c r="AT139" s="155"/>
      <c r="AU139" s="156"/>
      <c r="AW139" s="157"/>
      <c r="AX139" s="158"/>
      <c r="AY139" s="158"/>
      <c r="AZ139" s="158"/>
      <c r="BA139" s="159"/>
    </row>
    <row r="140" spans="1:53" ht="30" customHeight="1">
      <c r="A140" s="40">
        <v>1</v>
      </c>
      <c r="C140" s="160">
        <f>C139+0.2</f>
        <v>8.399999999999995</v>
      </c>
      <c r="D140" s="161"/>
      <c r="E140" s="148"/>
      <c r="F140" s="148"/>
      <c r="G140" s="148"/>
      <c r="H140" s="148"/>
      <c r="I140" s="148"/>
      <c r="J140" s="148"/>
      <c r="K140" s="149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247"/>
      <c r="Z140" s="247"/>
      <c r="AA140" s="247"/>
      <c r="AB140" s="247"/>
      <c r="AC140" s="196" t="s">
        <v>172</v>
      </c>
      <c r="AD140" s="197" t="s">
        <v>64</v>
      </c>
      <c r="AE140" s="198">
        <v>1</v>
      </c>
      <c r="AF140" s="151" t="str">
        <f t="shared" si="13"/>
        <v/>
      </c>
      <c r="AH140" s="143" t="str">
        <f>IF(OR(M140="x",N140="x"),"FC3",IF(OR(L140="x",K140="x"),"FC2",IF(OR(J140="x",I140="x",H140="x",G140="x",E140="x",F140="x"),"FC1"," ")))</f>
        <v xml:space="preserve"> </v>
      </c>
      <c r="AI140" s="143" t="str">
        <f>IF(OR(S140="x",T140="x"),"OPA","  ")</f>
        <v xml:space="preserve">  </v>
      </c>
      <c r="AJ140" s="141">
        <f>IF(A140="","",A140)</f>
        <v>1</v>
      </c>
      <c r="AK140" s="142"/>
      <c r="AL140" s="142"/>
      <c r="AM140" s="142"/>
      <c r="AN140" s="142"/>
      <c r="AO140" s="154"/>
      <c r="AP140" s="165"/>
      <c r="AQ140" s="165"/>
      <c r="AR140" s="166"/>
      <c r="AS140" s="140"/>
      <c r="AT140" s="167"/>
      <c r="AU140" s="168"/>
      <c r="AW140" s="169"/>
      <c r="AX140" s="170"/>
      <c r="AY140" s="158"/>
      <c r="AZ140" s="158"/>
      <c r="BA140" s="159"/>
    </row>
    <row r="141" spans="1:53" ht="30" customHeight="1">
      <c r="A141" s="40">
        <v>1</v>
      </c>
      <c r="C141" s="160">
        <f>C140+0.2</f>
        <v>8.5999999999999943</v>
      </c>
      <c r="D141" s="161"/>
      <c r="E141" s="162"/>
      <c r="F141" s="162"/>
      <c r="G141" s="162"/>
      <c r="H141" s="162"/>
      <c r="I141" s="162"/>
      <c r="J141" s="162"/>
      <c r="K141" s="163"/>
      <c r="L141" s="164"/>
      <c r="M141" s="164"/>
      <c r="N141" s="164"/>
      <c r="O141" s="164"/>
      <c r="P141" s="164"/>
      <c r="Q141" s="164"/>
      <c r="R141" s="164"/>
      <c r="S141" s="164"/>
      <c r="T141" s="164"/>
      <c r="U141" s="164"/>
      <c r="V141" s="164"/>
      <c r="W141" s="164"/>
      <c r="X141" s="164"/>
      <c r="Y141" s="247"/>
      <c r="Z141" s="247"/>
      <c r="AA141" s="247"/>
      <c r="AB141" s="247"/>
      <c r="AC141" s="196" t="s">
        <v>172</v>
      </c>
      <c r="AD141" s="197" t="s">
        <v>64</v>
      </c>
      <c r="AE141" s="198">
        <v>1</v>
      </c>
      <c r="AF141" s="151" t="str">
        <f t="shared" si="13"/>
        <v/>
      </c>
      <c r="AH141" s="143" t="str">
        <f>IF(OR(M141="x",N141="x"),"FC3",IF(OR(L141="x",K141="x"),"FC2",IF(OR(J141="x",I141="x",H141="x",G141="x",E141="x",F141="x"),"FC1"," ")))</f>
        <v xml:space="preserve"> </v>
      </c>
      <c r="AI141" s="143" t="str">
        <f>IF(OR(S141="x",T141="x"),"OPA","  ")</f>
        <v xml:space="preserve">  </v>
      </c>
      <c r="AJ141" s="141">
        <f>IF(A141="","",A141)</f>
        <v>1</v>
      </c>
      <c r="AK141" s="142"/>
      <c r="AL141" s="142"/>
      <c r="AM141" s="142"/>
      <c r="AN141" s="142"/>
      <c r="AO141" s="154"/>
      <c r="AP141" s="171"/>
      <c r="AQ141" s="172"/>
      <c r="AR141" s="172"/>
      <c r="AS141" s="173"/>
      <c r="AT141" s="174"/>
      <c r="AU141" s="174"/>
      <c r="AW141" s="175"/>
      <c r="AX141" s="176"/>
      <c r="AZ141" s="177"/>
      <c r="BA141" s="178"/>
    </row>
    <row r="142" spans="1:53" ht="30" customHeight="1" thickBot="1">
      <c r="A142" s="40">
        <v>1</v>
      </c>
      <c r="C142" s="160">
        <f>C141+0.2</f>
        <v>8.7999999999999936</v>
      </c>
      <c r="D142" s="161"/>
      <c r="E142" s="148"/>
      <c r="F142" s="148"/>
      <c r="G142" s="148"/>
      <c r="H142" s="148"/>
      <c r="I142" s="148"/>
      <c r="J142" s="148"/>
      <c r="K142" s="149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247"/>
      <c r="Z142" s="247"/>
      <c r="AA142" s="247"/>
      <c r="AB142" s="247"/>
      <c r="AC142" s="196" t="s">
        <v>172</v>
      </c>
      <c r="AD142" s="197" t="s">
        <v>64</v>
      </c>
      <c r="AE142" s="198">
        <v>1</v>
      </c>
      <c r="AF142" s="151" t="str">
        <f t="shared" si="13"/>
        <v/>
      </c>
      <c r="AH142" s="143" t="str">
        <f>IF(OR(M142="x",N142="x"),"FC3",IF(OR(L142="x",K142="x"),"FC2",IF(OR(J142="x",I142="x",H142="x",G142="x",E142="x",F142="x"),"FC1"," ")))</f>
        <v xml:space="preserve"> </v>
      </c>
      <c r="AI142" s="143" t="str">
        <f>IF(OR(S142="x",T142="x"),"OPA","  ")</f>
        <v xml:space="preserve">  </v>
      </c>
      <c r="AJ142" s="141">
        <f>IF(A142="","",A142)</f>
        <v>1</v>
      </c>
      <c r="AK142" s="142"/>
      <c r="AL142" s="142"/>
      <c r="AM142" s="142"/>
      <c r="AN142" s="142"/>
      <c r="AO142" s="154"/>
      <c r="AP142" s="171"/>
      <c r="AQ142" s="172"/>
      <c r="AR142" s="179"/>
      <c r="AS142" s="174"/>
      <c r="AT142" s="174"/>
      <c r="AU142" s="156"/>
      <c r="AW142" s="175"/>
      <c r="AX142" s="180"/>
      <c r="AZ142" s="177"/>
      <c r="BA142" s="178"/>
    </row>
    <row r="143" spans="1:53" ht="30" customHeight="1" thickBot="1">
      <c r="A143" s="40">
        <v>1</v>
      </c>
      <c r="C143" s="146">
        <f>IF(C129="","",C129+1)</f>
        <v>9</v>
      </c>
      <c r="D143" s="147"/>
      <c r="E143" s="148"/>
      <c r="F143" s="148"/>
      <c r="G143" s="148"/>
      <c r="H143" s="148"/>
      <c r="I143" s="148"/>
      <c r="J143" s="148"/>
      <c r="K143" s="149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247"/>
      <c r="Z143" s="247">
        <v>1</v>
      </c>
      <c r="AA143" s="247"/>
      <c r="AB143" s="247">
        <v>2</v>
      </c>
      <c r="AC143" s="196" t="s">
        <v>172</v>
      </c>
      <c r="AD143" s="197" t="s">
        <v>64</v>
      </c>
      <c r="AE143" s="198">
        <v>1</v>
      </c>
      <c r="AF143" s="151">
        <f t="shared" si="13"/>
        <v>2</v>
      </c>
      <c r="AH143" s="143" t="str">
        <f t="shared" si="15"/>
        <v xml:space="preserve"> </v>
      </c>
      <c r="AI143" s="143" t="str">
        <f t="shared" si="16"/>
        <v xml:space="preserve">  </v>
      </c>
      <c r="AJ143" s="141">
        <f t="shared" si="17"/>
        <v>1</v>
      </c>
      <c r="AK143" s="153"/>
      <c r="AL143" s="153"/>
      <c r="AM143" s="153"/>
      <c r="AN143" s="153"/>
      <c r="AO143" s="154"/>
      <c r="AP143" s="143"/>
      <c r="AQ143" s="143"/>
      <c r="AR143" s="143"/>
      <c r="AS143" s="155"/>
      <c r="AT143" s="155"/>
      <c r="AU143" s="156"/>
      <c r="AW143" s="157"/>
      <c r="AX143" s="158"/>
      <c r="AY143" s="158"/>
      <c r="AZ143" s="158"/>
      <c r="BA143" s="159"/>
    </row>
    <row r="144" spans="1:53" ht="30" customHeight="1">
      <c r="A144" s="40">
        <v>1</v>
      </c>
      <c r="C144" s="160">
        <f>IF(C143="","",IF(C143+0.02&lt;$J$8,C143+0.02,""))</f>
        <v>9.02</v>
      </c>
      <c r="D144" s="161"/>
      <c r="E144" s="148"/>
      <c r="F144" s="148"/>
      <c r="G144" s="148"/>
      <c r="H144" s="148"/>
      <c r="I144" s="148"/>
      <c r="J144" s="148"/>
      <c r="K144" s="149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247">
        <v>1</v>
      </c>
      <c r="Z144" s="247"/>
      <c r="AA144" s="247">
        <v>5</v>
      </c>
      <c r="AB144" s="247"/>
      <c r="AC144" s="196" t="s">
        <v>172</v>
      </c>
      <c r="AD144" s="197" t="s">
        <v>64</v>
      </c>
      <c r="AE144" s="198">
        <v>1</v>
      </c>
      <c r="AF144" s="151">
        <f t="shared" si="13"/>
        <v>5</v>
      </c>
      <c r="AH144" s="143" t="str">
        <f t="shared" si="15"/>
        <v xml:space="preserve"> </v>
      </c>
      <c r="AI144" s="143" t="str">
        <f t="shared" si="16"/>
        <v xml:space="preserve">  </v>
      </c>
      <c r="AJ144" s="141">
        <f t="shared" si="17"/>
        <v>1</v>
      </c>
      <c r="AK144" s="142"/>
      <c r="AL144" s="142"/>
      <c r="AM144" s="142"/>
      <c r="AN144" s="142"/>
      <c r="AO144" s="154"/>
      <c r="AP144" s="165"/>
      <c r="AQ144" s="165"/>
      <c r="AR144" s="166"/>
      <c r="AS144" s="140"/>
      <c r="AT144" s="167"/>
      <c r="AU144" s="168"/>
      <c r="AW144" s="169"/>
      <c r="AX144" s="170"/>
      <c r="AY144" s="158"/>
      <c r="AZ144" s="158"/>
      <c r="BA144" s="159"/>
    </row>
    <row r="145" spans="1:53" ht="30" customHeight="1">
      <c r="A145" s="40">
        <v>1</v>
      </c>
      <c r="C145" s="160">
        <f t="shared" si="14"/>
        <v>9.0399999999999991</v>
      </c>
      <c r="D145" s="161"/>
      <c r="E145" s="148"/>
      <c r="F145" s="148"/>
      <c r="G145" s="148"/>
      <c r="H145" s="148"/>
      <c r="I145" s="148"/>
      <c r="J145" s="148"/>
      <c r="K145" s="149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247"/>
      <c r="Z145" s="247">
        <v>1</v>
      </c>
      <c r="AA145" s="247"/>
      <c r="AB145" s="247">
        <v>1</v>
      </c>
      <c r="AC145" s="196" t="s">
        <v>172</v>
      </c>
      <c r="AD145" s="197" t="s">
        <v>64</v>
      </c>
      <c r="AE145" s="198">
        <v>1</v>
      </c>
      <c r="AF145" s="151">
        <f t="shared" si="13"/>
        <v>1</v>
      </c>
      <c r="AH145" s="143" t="str">
        <f t="shared" si="15"/>
        <v xml:space="preserve"> </v>
      </c>
      <c r="AI145" s="143" t="str">
        <f t="shared" si="16"/>
        <v xml:space="preserve">  </v>
      </c>
      <c r="AJ145" s="141">
        <f t="shared" si="17"/>
        <v>1</v>
      </c>
      <c r="AK145" s="142"/>
      <c r="AL145" s="142"/>
      <c r="AM145" s="142"/>
      <c r="AN145" s="142"/>
      <c r="AO145" s="154"/>
      <c r="AP145" s="171"/>
      <c r="AQ145" s="172"/>
      <c r="AR145" s="172"/>
      <c r="AS145" s="173"/>
      <c r="AT145" s="174"/>
      <c r="AU145" s="174"/>
      <c r="AW145" s="175"/>
      <c r="AX145" s="176"/>
      <c r="AZ145" s="177"/>
      <c r="BA145" s="178"/>
    </row>
    <row r="146" spans="1:53" ht="30" customHeight="1">
      <c r="A146" s="40">
        <v>1</v>
      </c>
      <c r="C146" s="160">
        <f t="shared" si="14"/>
        <v>9.0599999999999987</v>
      </c>
      <c r="D146" s="161"/>
      <c r="E146" s="148"/>
      <c r="F146" s="148"/>
      <c r="G146" s="148"/>
      <c r="H146" s="148"/>
      <c r="I146" s="148"/>
      <c r="J146" s="148"/>
      <c r="K146" s="149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247">
        <v>0</v>
      </c>
      <c r="Z146" s="247"/>
      <c r="AA146" s="247">
        <v>0</v>
      </c>
      <c r="AB146" s="247"/>
      <c r="AC146" s="196" t="s">
        <v>172</v>
      </c>
      <c r="AD146" s="197" t="s">
        <v>64</v>
      </c>
      <c r="AE146" s="198">
        <v>1</v>
      </c>
      <c r="AF146" s="151">
        <f t="shared" ref="AF146:AF209" si="18">IF(C146="","",IF(COUNT(Y146:AA146)=0,"",IFERROR(MAX(Y146:AB146),"")))</f>
        <v>0</v>
      </c>
      <c r="AH146" s="143" t="str">
        <f t="shared" si="15"/>
        <v xml:space="preserve"> </v>
      </c>
      <c r="AI146" s="143" t="str">
        <f t="shared" si="16"/>
        <v xml:space="preserve">  </v>
      </c>
      <c r="AJ146" s="141">
        <f t="shared" si="17"/>
        <v>1</v>
      </c>
      <c r="AK146" s="142"/>
      <c r="AL146" s="142"/>
      <c r="AM146" s="142"/>
      <c r="AN146" s="142"/>
      <c r="AO146" s="154"/>
      <c r="AP146" s="171"/>
      <c r="AQ146" s="172"/>
      <c r="AR146" s="179"/>
      <c r="AS146" s="174"/>
      <c r="AT146" s="174"/>
      <c r="AU146" s="156"/>
      <c r="AW146" s="175"/>
      <c r="AX146" s="180"/>
      <c r="AZ146" s="177"/>
      <c r="BA146" s="178"/>
    </row>
    <row r="147" spans="1:53" ht="30" customHeight="1">
      <c r="A147" s="40">
        <v>1</v>
      </c>
      <c r="C147" s="160">
        <f t="shared" si="14"/>
        <v>9.0799999999999983</v>
      </c>
      <c r="D147" s="161"/>
      <c r="E147" s="148"/>
      <c r="F147" s="148"/>
      <c r="G147" s="148"/>
      <c r="H147" s="148"/>
      <c r="I147" s="148"/>
      <c r="J147" s="148"/>
      <c r="K147" s="149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247"/>
      <c r="Z147" s="247">
        <v>2</v>
      </c>
      <c r="AA147" s="247"/>
      <c r="AB147" s="247">
        <v>1</v>
      </c>
      <c r="AC147" s="196" t="s">
        <v>172</v>
      </c>
      <c r="AD147" s="197" t="s">
        <v>64</v>
      </c>
      <c r="AE147" s="198">
        <v>1</v>
      </c>
      <c r="AF147" s="151">
        <f t="shared" si="18"/>
        <v>2</v>
      </c>
      <c r="AH147" s="143" t="str">
        <f t="shared" si="15"/>
        <v xml:space="preserve"> </v>
      </c>
      <c r="AI147" s="143" t="str">
        <f t="shared" si="16"/>
        <v xml:space="preserve">  </v>
      </c>
      <c r="AJ147" s="141">
        <f t="shared" si="17"/>
        <v>1</v>
      </c>
      <c r="AK147" s="142"/>
      <c r="AL147" s="142"/>
      <c r="AM147" s="142"/>
      <c r="AN147" s="142"/>
      <c r="AO147" s="154"/>
      <c r="AP147" s="171"/>
      <c r="AQ147" s="172"/>
      <c r="AR147" s="179"/>
      <c r="AS147" s="174"/>
      <c r="AT147" s="174"/>
      <c r="AU147" s="156"/>
      <c r="AW147" s="182"/>
      <c r="AZ147" s="177"/>
      <c r="BA147" s="178"/>
    </row>
    <row r="148" spans="1:53" ht="30" customHeight="1">
      <c r="A148" s="40">
        <v>1</v>
      </c>
      <c r="C148" s="160">
        <f t="shared" si="14"/>
        <v>9.0999999999999979</v>
      </c>
      <c r="D148" s="161"/>
      <c r="E148" s="148"/>
      <c r="F148" s="148"/>
      <c r="G148" s="148"/>
      <c r="H148" s="148"/>
      <c r="I148" s="148"/>
      <c r="J148" s="148"/>
      <c r="K148" s="149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247">
        <v>1</v>
      </c>
      <c r="Z148" s="247"/>
      <c r="AA148" s="247">
        <v>1</v>
      </c>
      <c r="AB148" s="247"/>
      <c r="AC148" s="196" t="s">
        <v>172</v>
      </c>
      <c r="AD148" s="197" t="s">
        <v>64</v>
      </c>
      <c r="AE148" s="198">
        <v>1</v>
      </c>
      <c r="AF148" s="151">
        <f t="shared" si="18"/>
        <v>1</v>
      </c>
      <c r="AH148" s="143" t="str">
        <f t="shared" si="15"/>
        <v xml:space="preserve"> </v>
      </c>
      <c r="AI148" s="143" t="str">
        <f t="shared" si="16"/>
        <v xml:space="preserve">  </v>
      </c>
      <c r="AJ148" s="141">
        <f t="shared" si="17"/>
        <v>1</v>
      </c>
      <c r="AK148" s="142"/>
      <c r="AL148" s="142"/>
      <c r="AM148" s="142"/>
      <c r="AN148" s="142"/>
      <c r="AO148" s="154"/>
      <c r="AP148" s="171"/>
      <c r="AQ148" s="172"/>
      <c r="AR148" s="179"/>
      <c r="AS148" s="174"/>
      <c r="AT148" s="174"/>
      <c r="AU148" s="156"/>
      <c r="AW148" s="182"/>
      <c r="AZ148" s="177"/>
      <c r="BA148" s="178"/>
    </row>
    <row r="149" spans="1:53" ht="30" customHeight="1">
      <c r="A149" s="40">
        <v>1</v>
      </c>
      <c r="C149" s="160">
        <f t="shared" si="14"/>
        <v>9.1199999999999974</v>
      </c>
      <c r="D149" s="161"/>
      <c r="E149" s="148"/>
      <c r="F149" s="148"/>
      <c r="G149" s="148"/>
      <c r="H149" s="148"/>
      <c r="I149" s="148"/>
      <c r="J149" s="148"/>
      <c r="K149" s="149"/>
      <c r="L149" s="150"/>
      <c r="M149" s="150"/>
      <c r="N149" s="150"/>
      <c r="O149" s="150"/>
      <c r="P149" s="150"/>
      <c r="Q149" s="150"/>
      <c r="R149" s="150"/>
      <c r="S149" s="150"/>
      <c r="T149" s="150"/>
      <c r="U149" s="150"/>
      <c r="V149" s="150"/>
      <c r="W149" s="150"/>
      <c r="X149" s="150"/>
      <c r="Y149" s="247"/>
      <c r="Z149" s="247">
        <v>1</v>
      </c>
      <c r="AA149" s="247"/>
      <c r="AB149" s="247">
        <v>1</v>
      </c>
      <c r="AC149" s="196" t="s">
        <v>172</v>
      </c>
      <c r="AD149" s="197" t="s">
        <v>64</v>
      </c>
      <c r="AE149" s="198">
        <v>1</v>
      </c>
      <c r="AF149" s="151">
        <f t="shared" si="18"/>
        <v>1</v>
      </c>
      <c r="AH149" s="143" t="str">
        <f t="shared" si="15"/>
        <v xml:space="preserve"> </v>
      </c>
      <c r="AI149" s="143" t="str">
        <f t="shared" si="16"/>
        <v xml:space="preserve">  </v>
      </c>
      <c r="AJ149" s="141">
        <f t="shared" si="17"/>
        <v>1</v>
      </c>
      <c r="AK149" s="142"/>
      <c r="AL149" s="142"/>
      <c r="AM149" s="142"/>
      <c r="AN149" s="142"/>
      <c r="AO149" s="154"/>
      <c r="AP149" s="171"/>
      <c r="AQ149" s="172"/>
      <c r="AR149" s="174"/>
      <c r="AS149" s="174"/>
      <c r="AT149" s="174"/>
      <c r="AU149" s="156"/>
      <c r="AW149" s="182"/>
      <c r="AZ149" s="177"/>
      <c r="BA149" s="178"/>
    </row>
    <row r="150" spans="1:53" ht="30" customHeight="1">
      <c r="A150" s="40">
        <v>1</v>
      </c>
      <c r="C150" s="160">
        <f t="shared" si="14"/>
        <v>9.139999999999997</v>
      </c>
      <c r="D150" s="161"/>
      <c r="E150" s="148"/>
      <c r="F150" s="148"/>
      <c r="G150" s="148"/>
      <c r="H150" s="148"/>
      <c r="I150" s="148"/>
      <c r="J150" s="148"/>
      <c r="K150" s="149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247">
        <v>1</v>
      </c>
      <c r="Z150" s="247"/>
      <c r="AA150" s="247">
        <v>1</v>
      </c>
      <c r="AB150" s="247"/>
      <c r="AC150" s="196" t="s">
        <v>172</v>
      </c>
      <c r="AD150" s="197" t="s">
        <v>64</v>
      </c>
      <c r="AE150" s="198">
        <v>1</v>
      </c>
      <c r="AF150" s="151">
        <f t="shared" si="18"/>
        <v>1</v>
      </c>
      <c r="AH150" s="143" t="str">
        <f t="shared" si="15"/>
        <v xml:space="preserve"> </v>
      </c>
      <c r="AI150" s="143" t="str">
        <f t="shared" si="16"/>
        <v xml:space="preserve">  </v>
      </c>
      <c r="AJ150" s="141">
        <f t="shared" si="17"/>
        <v>1</v>
      </c>
      <c r="AK150" s="142"/>
      <c r="AL150" s="142"/>
      <c r="AM150" s="142"/>
      <c r="AN150" s="142"/>
      <c r="AO150" s="154"/>
      <c r="AP150" s="171"/>
      <c r="AQ150" s="172"/>
      <c r="AR150" s="179"/>
      <c r="AS150" s="174"/>
      <c r="AT150" s="174"/>
      <c r="AU150" s="156"/>
      <c r="AW150" s="182"/>
      <c r="AZ150" s="177"/>
      <c r="BA150" s="178"/>
    </row>
    <row r="151" spans="1:53" ht="30" customHeight="1">
      <c r="A151" s="40">
        <v>1</v>
      </c>
      <c r="C151" s="160">
        <f t="shared" si="14"/>
        <v>9.1599999999999966</v>
      </c>
      <c r="D151" s="161"/>
      <c r="E151" s="148"/>
      <c r="F151" s="148"/>
      <c r="G151" s="148"/>
      <c r="H151" s="148"/>
      <c r="I151" s="148"/>
      <c r="J151" s="148"/>
      <c r="K151" s="149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247"/>
      <c r="Z151" s="247">
        <v>1</v>
      </c>
      <c r="AA151" s="247"/>
      <c r="AB151" s="247">
        <v>2</v>
      </c>
      <c r="AC151" s="196" t="s">
        <v>172</v>
      </c>
      <c r="AD151" s="197" t="s">
        <v>64</v>
      </c>
      <c r="AE151" s="198">
        <v>1</v>
      </c>
      <c r="AF151" s="151">
        <f t="shared" si="18"/>
        <v>2</v>
      </c>
      <c r="AH151" s="143" t="str">
        <f t="shared" si="15"/>
        <v xml:space="preserve"> </v>
      </c>
      <c r="AI151" s="143" t="str">
        <f t="shared" si="16"/>
        <v xml:space="preserve">  </v>
      </c>
      <c r="AJ151" s="141">
        <f t="shared" si="17"/>
        <v>1</v>
      </c>
      <c r="AK151" s="142"/>
      <c r="AL151" s="142"/>
      <c r="AM151" s="142"/>
      <c r="AN151" s="142"/>
      <c r="AO151" s="154"/>
      <c r="AP151" s="171"/>
      <c r="AQ151" s="172"/>
      <c r="AR151" s="179"/>
      <c r="AS151" s="174"/>
      <c r="AT151" s="174"/>
      <c r="AU151" s="156"/>
      <c r="AW151" s="182"/>
      <c r="AZ151" s="177"/>
      <c r="BA151" s="178"/>
    </row>
    <row r="152" spans="1:53" ht="30" customHeight="1" thickBot="1">
      <c r="A152" s="40">
        <v>1</v>
      </c>
      <c r="C152" s="160">
        <f t="shared" si="14"/>
        <v>9.1799999999999962</v>
      </c>
      <c r="D152" s="161"/>
      <c r="E152" s="148"/>
      <c r="F152" s="148"/>
      <c r="G152" s="148"/>
      <c r="H152" s="148"/>
      <c r="I152" s="148"/>
      <c r="J152" s="148"/>
      <c r="K152" s="149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247">
        <v>0</v>
      </c>
      <c r="Z152" s="247"/>
      <c r="AA152" s="247">
        <v>0</v>
      </c>
      <c r="AB152" s="247"/>
      <c r="AC152" s="196" t="s">
        <v>172</v>
      </c>
      <c r="AD152" s="197" t="s">
        <v>64</v>
      </c>
      <c r="AE152" s="198">
        <v>1</v>
      </c>
      <c r="AF152" s="151">
        <f t="shared" si="18"/>
        <v>0</v>
      </c>
      <c r="AH152" s="143" t="str">
        <f t="shared" si="15"/>
        <v xml:space="preserve"> </v>
      </c>
      <c r="AI152" s="143" t="str">
        <f t="shared" si="16"/>
        <v xml:space="preserve">  </v>
      </c>
      <c r="AJ152" s="141">
        <f t="shared" si="17"/>
        <v>1</v>
      </c>
      <c r="AK152" s="183"/>
      <c r="AL152" s="183"/>
      <c r="AM152" s="183"/>
      <c r="AN152" s="183"/>
      <c r="AO152" s="184"/>
      <c r="AP152" s="171"/>
      <c r="AQ152" s="172"/>
      <c r="AR152" s="179"/>
      <c r="AS152" s="174"/>
      <c r="AT152" s="174"/>
      <c r="AU152" s="185"/>
      <c r="AW152" s="186"/>
      <c r="AX152" s="187"/>
      <c r="AY152" s="187"/>
      <c r="AZ152" s="188"/>
      <c r="BA152" s="189"/>
    </row>
    <row r="153" spans="1:53" ht="30" customHeight="1" thickBot="1">
      <c r="A153" s="40">
        <v>1</v>
      </c>
      <c r="C153" s="257">
        <f>C152+0.02</f>
        <v>9.1999999999999957</v>
      </c>
      <c r="D153" s="258"/>
      <c r="E153" s="148"/>
      <c r="F153" s="148"/>
      <c r="G153" s="148"/>
      <c r="H153" s="148"/>
      <c r="I153" s="148"/>
      <c r="J153" s="148"/>
      <c r="K153" s="149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247"/>
      <c r="Z153" s="247"/>
      <c r="AA153" s="247"/>
      <c r="AB153" s="247"/>
      <c r="AC153" s="196" t="s">
        <v>172</v>
      </c>
      <c r="AD153" s="197" t="s">
        <v>64</v>
      </c>
      <c r="AE153" s="198">
        <v>1</v>
      </c>
      <c r="AF153" s="151" t="str">
        <f t="shared" si="18"/>
        <v/>
      </c>
      <c r="AH153" s="143" t="str">
        <f t="shared" si="15"/>
        <v xml:space="preserve"> </v>
      </c>
      <c r="AI153" s="143" t="str">
        <f t="shared" si="16"/>
        <v xml:space="preserve">  </v>
      </c>
      <c r="AJ153" s="141">
        <f t="shared" si="17"/>
        <v>1</v>
      </c>
      <c r="AK153" s="153"/>
      <c r="AL153" s="153"/>
      <c r="AM153" s="153"/>
      <c r="AN153" s="153"/>
      <c r="AO153" s="154"/>
      <c r="AP153" s="143"/>
      <c r="AQ153" s="143"/>
      <c r="AR153" s="143"/>
      <c r="AS153" s="155"/>
      <c r="AT153" s="155"/>
      <c r="AU153" s="156"/>
      <c r="AW153" s="157"/>
      <c r="AX153" s="158"/>
      <c r="AY153" s="158"/>
      <c r="AZ153" s="158"/>
      <c r="BA153" s="159"/>
    </row>
    <row r="154" spans="1:53" ht="30" customHeight="1">
      <c r="A154" s="40">
        <v>1</v>
      </c>
      <c r="C154" s="160">
        <f>C153+0.2</f>
        <v>9.399999999999995</v>
      </c>
      <c r="D154" s="161"/>
      <c r="E154" s="148"/>
      <c r="F154" s="148"/>
      <c r="G154" s="148"/>
      <c r="H154" s="148"/>
      <c r="I154" s="148"/>
      <c r="J154" s="148"/>
      <c r="K154" s="149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247"/>
      <c r="Z154" s="247"/>
      <c r="AA154" s="247"/>
      <c r="AB154" s="247"/>
      <c r="AC154" s="196" t="s">
        <v>172</v>
      </c>
      <c r="AD154" s="197" t="s">
        <v>64</v>
      </c>
      <c r="AE154" s="198">
        <v>1</v>
      </c>
      <c r="AF154" s="151" t="str">
        <f t="shared" si="18"/>
        <v/>
      </c>
      <c r="AH154" s="143" t="str">
        <f t="shared" si="15"/>
        <v xml:space="preserve"> </v>
      </c>
      <c r="AI154" s="143" t="str">
        <f t="shared" si="16"/>
        <v xml:space="preserve">  </v>
      </c>
      <c r="AJ154" s="141">
        <f t="shared" si="17"/>
        <v>1</v>
      </c>
      <c r="AK154" s="142"/>
      <c r="AL154" s="142"/>
      <c r="AM154" s="142"/>
      <c r="AN154" s="142"/>
      <c r="AO154" s="154"/>
      <c r="AP154" s="165"/>
      <c r="AQ154" s="165"/>
      <c r="AR154" s="166"/>
      <c r="AS154" s="140"/>
      <c r="AT154" s="167"/>
      <c r="AU154" s="168"/>
      <c r="AW154" s="169"/>
      <c r="AX154" s="170"/>
      <c r="AY154" s="158"/>
      <c r="AZ154" s="158"/>
      <c r="BA154" s="159"/>
    </row>
    <row r="155" spans="1:53" ht="30" customHeight="1">
      <c r="A155" s="40">
        <v>1</v>
      </c>
      <c r="C155" s="160">
        <f>C154+0.2</f>
        <v>9.5999999999999943</v>
      </c>
      <c r="D155" s="161"/>
      <c r="E155" s="162"/>
      <c r="F155" s="162"/>
      <c r="G155" s="162"/>
      <c r="H155" s="162"/>
      <c r="I155" s="162"/>
      <c r="J155" s="162"/>
      <c r="K155" s="163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  <c r="Y155" s="247"/>
      <c r="Z155" s="247"/>
      <c r="AA155" s="247"/>
      <c r="AB155" s="247"/>
      <c r="AC155" s="196" t="s">
        <v>172</v>
      </c>
      <c r="AD155" s="197" t="s">
        <v>64</v>
      </c>
      <c r="AE155" s="198">
        <v>1</v>
      </c>
      <c r="AF155" s="151" t="str">
        <f t="shared" si="18"/>
        <v/>
      </c>
      <c r="AH155" s="143" t="str">
        <f t="shared" si="15"/>
        <v xml:space="preserve"> </v>
      </c>
      <c r="AI155" s="143" t="str">
        <f t="shared" si="16"/>
        <v xml:space="preserve">  </v>
      </c>
      <c r="AJ155" s="141">
        <f t="shared" si="17"/>
        <v>1</v>
      </c>
      <c r="AK155" s="142"/>
      <c r="AL155" s="142"/>
      <c r="AM155" s="142"/>
      <c r="AN155" s="142"/>
      <c r="AO155" s="154"/>
      <c r="AP155" s="171"/>
      <c r="AQ155" s="172"/>
      <c r="AR155" s="172"/>
      <c r="AS155" s="173"/>
      <c r="AT155" s="174"/>
      <c r="AU155" s="174"/>
      <c r="AW155" s="175"/>
      <c r="AX155" s="176"/>
      <c r="AZ155" s="177"/>
      <c r="BA155" s="178"/>
    </row>
    <row r="156" spans="1:53" ht="30" customHeight="1" thickBot="1">
      <c r="A156" s="40">
        <v>1</v>
      </c>
      <c r="C156" s="160">
        <f>C155+0.2</f>
        <v>9.7999999999999936</v>
      </c>
      <c r="D156" s="161"/>
      <c r="E156" s="148"/>
      <c r="F156" s="148"/>
      <c r="G156" s="148"/>
      <c r="H156" s="148"/>
      <c r="I156" s="148"/>
      <c r="J156" s="148"/>
      <c r="K156" s="149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247"/>
      <c r="Z156" s="247"/>
      <c r="AA156" s="247"/>
      <c r="AB156" s="247"/>
      <c r="AC156" s="196" t="s">
        <v>172</v>
      </c>
      <c r="AD156" s="197" t="s">
        <v>64</v>
      </c>
      <c r="AE156" s="198">
        <v>1</v>
      </c>
      <c r="AF156" s="151" t="str">
        <f t="shared" si="18"/>
        <v/>
      </c>
      <c r="AH156" s="143" t="str">
        <f t="shared" si="15"/>
        <v xml:space="preserve"> </v>
      </c>
      <c r="AI156" s="143" t="str">
        <f t="shared" si="16"/>
        <v xml:space="preserve">  </v>
      </c>
      <c r="AJ156" s="141">
        <f t="shared" si="17"/>
        <v>1</v>
      </c>
      <c r="AK156" s="142"/>
      <c r="AL156" s="142"/>
      <c r="AM156" s="142"/>
      <c r="AN156" s="142"/>
      <c r="AO156" s="154"/>
      <c r="AP156" s="171"/>
      <c r="AQ156" s="172"/>
      <c r="AR156" s="179"/>
      <c r="AS156" s="174"/>
      <c r="AT156" s="174"/>
      <c r="AU156" s="156"/>
      <c r="AW156" s="175"/>
      <c r="AX156" s="180"/>
      <c r="AZ156" s="177"/>
      <c r="BA156" s="178"/>
    </row>
    <row r="157" spans="1:53" ht="30" customHeight="1" thickBot="1">
      <c r="A157" s="40">
        <v>1</v>
      </c>
      <c r="C157" s="146">
        <f>IF(C143="","",C143+1)</f>
        <v>10</v>
      </c>
      <c r="D157" s="147"/>
      <c r="E157" s="148"/>
      <c r="F157" s="148"/>
      <c r="G157" s="148"/>
      <c r="H157" s="148"/>
      <c r="I157" s="148"/>
      <c r="J157" s="148"/>
      <c r="K157" s="149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247"/>
      <c r="Z157" s="247">
        <v>2</v>
      </c>
      <c r="AA157" s="247"/>
      <c r="AB157" s="247">
        <v>1</v>
      </c>
      <c r="AC157" s="196" t="s">
        <v>172</v>
      </c>
      <c r="AD157" s="197" t="s">
        <v>64</v>
      </c>
      <c r="AE157" s="198">
        <v>1</v>
      </c>
      <c r="AF157" s="151">
        <f t="shared" si="18"/>
        <v>2</v>
      </c>
      <c r="AH157" s="143" t="str">
        <f t="shared" si="15"/>
        <v xml:space="preserve"> </v>
      </c>
      <c r="AI157" s="143" t="str">
        <f t="shared" si="16"/>
        <v xml:space="preserve">  </v>
      </c>
      <c r="AJ157" s="141">
        <f t="shared" si="17"/>
        <v>1</v>
      </c>
      <c r="AK157" s="153"/>
      <c r="AL157" s="153"/>
      <c r="AM157" s="153"/>
      <c r="AN157" s="153"/>
      <c r="AO157" s="154"/>
      <c r="AP157" s="143"/>
      <c r="AQ157" s="143"/>
      <c r="AR157" s="143"/>
      <c r="AS157" s="155"/>
      <c r="AT157" s="155"/>
      <c r="AU157" s="156"/>
      <c r="AW157" s="157"/>
      <c r="AX157" s="158"/>
      <c r="AY157" s="158"/>
      <c r="AZ157" s="158"/>
      <c r="BA157" s="159"/>
    </row>
    <row r="158" spans="1:53" ht="30" customHeight="1">
      <c r="A158" s="40">
        <v>1</v>
      </c>
      <c r="C158" s="160">
        <f>IF(C157="","",IF(C157+0.02&lt;$J$8,C157+0.02,""))</f>
        <v>10.02</v>
      </c>
      <c r="D158" s="161"/>
      <c r="E158" s="148"/>
      <c r="F158" s="148"/>
      <c r="G158" s="148"/>
      <c r="H158" s="148"/>
      <c r="I158" s="148"/>
      <c r="J158" s="148"/>
      <c r="K158" s="149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247">
        <v>0</v>
      </c>
      <c r="Z158" s="247"/>
      <c r="AA158" s="247">
        <v>2</v>
      </c>
      <c r="AB158" s="247"/>
      <c r="AC158" s="196" t="s">
        <v>172</v>
      </c>
      <c r="AD158" s="197" t="s">
        <v>64</v>
      </c>
      <c r="AE158" s="198">
        <v>1</v>
      </c>
      <c r="AF158" s="151">
        <f t="shared" si="18"/>
        <v>2</v>
      </c>
      <c r="AH158" s="143" t="str">
        <f t="shared" si="15"/>
        <v xml:space="preserve"> </v>
      </c>
      <c r="AI158" s="143" t="str">
        <f t="shared" si="16"/>
        <v xml:space="preserve">  </v>
      </c>
      <c r="AJ158" s="141">
        <f t="shared" si="17"/>
        <v>1</v>
      </c>
      <c r="AK158" s="142"/>
      <c r="AL158" s="142"/>
      <c r="AM158" s="142"/>
      <c r="AN158" s="142"/>
      <c r="AO158" s="154"/>
      <c r="AP158" s="165"/>
      <c r="AQ158" s="165"/>
      <c r="AR158" s="166"/>
      <c r="AS158" s="140"/>
      <c r="AT158" s="167"/>
      <c r="AU158" s="168"/>
      <c r="AW158" s="169"/>
      <c r="AX158" s="170"/>
      <c r="AY158" s="158"/>
      <c r="AZ158" s="158"/>
      <c r="BA158" s="159"/>
    </row>
    <row r="159" spans="1:53" ht="30" customHeight="1">
      <c r="A159" s="40">
        <v>1</v>
      </c>
      <c r="C159" s="160">
        <f t="shared" si="14"/>
        <v>10.039999999999999</v>
      </c>
      <c r="D159" s="161"/>
      <c r="E159" s="148"/>
      <c r="F159" s="148"/>
      <c r="G159" s="148"/>
      <c r="H159" s="148"/>
      <c r="I159" s="148"/>
      <c r="J159" s="148"/>
      <c r="K159" s="149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247"/>
      <c r="Z159" s="247">
        <v>0</v>
      </c>
      <c r="AA159" s="247"/>
      <c r="AB159" s="247">
        <v>2</v>
      </c>
      <c r="AC159" s="196" t="s">
        <v>172</v>
      </c>
      <c r="AD159" s="197" t="s">
        <v>64</v>
      </c>
      <c r="AE159" s="198">
        <v>1</v>
      </c>
      <c r="AF159" s="151">
        <f t="shared" si="18"/>
        <v>2</v>
      </c>
      <c r="AH159" s="143" t="str">
        <f t="shared" si="15"/>
        <v xml:space="preserve"> </v>
      </c>
      <c r="AI159" s="143" t="str">
        <f t="shared" si="16"/>
        <v xml:space="preserve">  </v>
      </c>
      <c r="AJ159" s="141">
        <f t="shared" si="17"/>
        <v>1</v>
      </c>
      <c r="AK159" s="142"/>
      <c r="AL159" s="142"/>
      <c r="AM159" s="142"/>
      <c r="AN159" s="142"/>
      <c r="AO159" s="154"/>
      <c r="AP159" s="171"/>
      <c r="AQ159" s="172"/>
      <c r="AR159" s="172"/>
      <c r="AS159" s="173"/>
      <c r="AT159" s="174"/>
      <c r="AU159" s="174"/>
      <c r="AW159" s="175"/>
      <c r="AX159" s="176"/>
      <c r="AZ159" s="177"/>
      <c r="BA159" s="178"/>
    </row>
    <row r="160" spans="1:53" ht="30" customHeight="1">
      <c r="A160" s="40">
        <v>1</v>
      </c>
      <c r="C160" s="160">
        <f t="shared" si="14"/>
        <v>10.059999999999999</v>
      </c>
      <c r="D160" s="161"/>
      <c r="E160" s="148"/>
      <c r="F160" s="148"/>
      <c r="G160" s="148"/>
      <c r="H160" s="148"/>
      <c r="I160" s="148"/>
      <c r="J160" s="148"/>
      <c r="K160" s="149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247">
        <v>0</v>
      </c>
      <c r="Z160" s="247"/>
      <c r="AA160" s="247">
        <v>0</v>
      </c>
      <c r="AB160" s="247"/>
      <c r="AC160" s="196" t="s">
        <v>172</v>
      </c>
      <c r="AD160" s="197" t="s">
        <v>64</v>
      </c>
      <c r="AE160" s="198">
        <v>1</v>
      </c>
      <c r="AF160" s="151">
        <f t="shared" si="18"/>
        <v>0</v>
      </c>
      <c r="AH160" s="143" t="str">
        <f t="shared" si="15"/>
        <v xml:space="preserve"> </v>
      </c>
      <c r="AI160" s="143" t="str">
        <f t="shared" si="16"/>
        <v xml:space="preserve">  </v>
      </c>
      <c r="AJ160" s="141">
        <f t="shared" si="17"/>
        <v>1</v>
      </c>
      <c r="AK160" s="142"/>
      <c r="AL160" s="142"/>
      <c r="AM160" s="142"/>
      <c r="AN160" s="142"/>
      <c r="AO160" s="154"/>
      <c r="AP160" s="171"/>
      <c r="AQ160" s="172"/>
      <c r="AR160" s="179"/>
      <c r="AS160" s="174"/>
      <c r="AT160" s="174"/>
      <c r="AU160" s="156"/>
      <c r="AW160" s="175"/>
      <c r="AX160" s="180"/>
      <c r="AZ160" s="177"/>
      <c r="BA160" s="178"/>
    </row>
    <row r="161" spans="1:53" ht="30" customHeight="1">
      <c r="A161" s="40">
        <v>1</v>
      </c>
      <c r="C161" s="160">
        <f t="shared" si="14"/>
        <v>10.079999999999998</v>
      </c>
      <c r="D161" s="161"/>
      <c r="E161" s="148"/>
      <c r="F161" s="148"/>
      <c r="G161" s="148"/>
      <c r="H161" s="148"/>
      <c r="I161" s="148"/>
      <c r="J161" s="148"/>
      <c r="K161" s="149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247"/>
      <c r="Z161" s="247">
        <v>1</v>
      </c>
      <c r="AA161" s="247"/>
      <c r="AB161" s="247">
        <v>1</v>
      </c>
      <c r="AC161" s="196" t="s">
        <v>172</v>
      </c>
      <c r="AD161" s="197" t="s">
        <v>64</v>
      </c>
      <c r="AE161" s="198">
        <v>1</v>
      </c>
      <c r="AF161" s="151">
        <f t="shared" si="18"/>
        <v>1</v>
      </c>
      <c r="AH161" s="143" t="str">
        <f t="shared" si="15"/>
        <v xml:space="preserve"> </v>
      </c>
      <c r="AI161" s="143" t="str">
        <f t="shared" si="16"/>
        <v xml:space="preserve">  </v>
      </c>
      <c r="AJ161" s="141">
        <f t="shared" si="17"/>
        <v>1</v>
      </c>
      <c r="AK161" s="142"/>
      <c r="AL161" s="142"/>
      <c r="AM161" s="142"/>
      <c r="AN161" s="142"/>
      <c r="AO161" s="154"/>
      <c r="AP161" s="171"/>
      <c r="AQ161" s="172"/>
      <c r="AR161" s="179"/>
      <c r="AS161" s="174"/>
      <c r="AT161" s="174"/>
      <c r="AU161" s="156"/>
      <c r="AW161" s="182"/>
      <c r="AZ161" s="177"/>
      <c r="BA161" s="178"/>
    </row>
    <row r="162" spans="1:53" ht="30" customHeight="1">
      <c r="A162" s="40">
        <v>1</v>
      </c>
      <c r="C162" s="160">
        <f t="shared" si="14"/>
        <v>10.099999999999998</v>
      </c>
      <c r="D162" s="161"/>
      <c r="E162" s="148"/>
      <c r="F162" s="148"/>
      <c r="G162" s="148"/>
      <c r="H162" s="148"/>
      <c r="I162" s="148"/>
      <c r="J162" s="148"/>
      <c r="K162" s="149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247">
        <v>1</v>
      </c>
      <c r="Z162" s="247"/>
      <c r="AA162" s="247">
        <v>0</v>
      </c>
      <c r="AB162" s="247"/>
      <c r="AC162" s="196" t="s">
        <v>172</v>
      </c>
      <c r="AD162" s="197" t="s">
        <v>64</v>
      </c>
      <c r="AE162" s="198">
        <v>1</v>
      </c>
      <c r="AF162" s="151">
        <f t="shared" si="18"/>
        <v>1</v>
      </c>
      <c r="AH162" s="143" t="str">
        <f t="shared" si="15"/>
        <v xml:space="preserve"> </v>
      </c>
      <c r="AI162" s="143" t="str">
        <f t="shared" si="16"/>
        <v xml:space="preserve">  </v>
      </c>
      <c r="AJ162" s="141">
        <f t="shared" si="17"/>
        <v>1</v>
      </c>
      <c r="AK162" s="142"/>
      <c r="AL162" s="142"/>
      <c r="AM162" s="142"/>
      <c r="AN162" s="142"/>
      <c r="AO162" s="154"/>
      <c r="AP162" s="171"/>
      <c r="AQ162" s="172"/>
      <c r="AR162" s="179"/>
      <c r="AS162" s="174"/>
      <c r="AT162" s="174"/>
      <c r="AU162" s="156"/>
      <c r="AW162" s="182"/>
      <c r="AZ162" s="177"/>
      <c r="BA162" s="178"/>
    </row>
    <row r="163" spans="1:53" ht="30" customHeight="1">
      <c r="A163" s="40">
        <v>1</v>
      </c>
      <c r="C163" s="160">
        <f t="shared" si="14"/>
        <v>10.119999999999997</v>
      </c>
      <c r="D163" s="161"/>
      <c r="E163" s="148"/>
      <c r="F163" s="148"/>
      <c r="G163" s="148"/>
      <c r="H163" s="148"/>
      <c r="I163" s="148"/>
      <c r="J163" s="148"/>
      <c r="K163" s="149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247"/>
      <c r="Z163" s="247">
        <v>0</v>
      </c>
      <c r="AA163" s="247"/>
      <c r="AB163" s="247">
        <v>1</v>
      </c>
      <c r="AC163" s="196" t="s">
        <v>172</v>
      </c>
      <c r="AD163" s="197" t="s">
        <v>64</v>
      </c>
      <c r="AE163" s="198">
        <v>1</v>
      </c>
      <c r="AF163" s="151">
        <f t="shared" si="18"/>
        <v>1</v>
      </c>
      <c r="AH163" s="143" t="str">
        <f t="shared" si="15"/>
        <v xml:space="preserve"> </v>
      </c>
      <c r="AI163" s="143" t="str">
        <f t="shared" si="16"/>
        <v xml:space="preserve">  </v>
      </c>
      <c r="AJ163" s="141">
        <f t="shared" si="17"/>
        <v>1</v>
      </c>
      <c r="AK163" s="142"/>
      <c r="AL163" s="142"/>
      <c r="AM163" s="142"/>
      <c r="AN163" s="142"/>
      <c r="AO163" s="154"/>
      <c r="AP163" s="171"/>
      <c r="AQ163" s="172"/>
      <c r="AR163" s="174"/>
      <c r="AS163" s="174"/>
      <c r="AT163" s="174"/>
      <c r="AU163" s="156"/>
      <c r="AW163" s="182"/>
      <c r="AZ163" s="177"/>
      <c r="BA163" s="178"/>
    </row>
    <row r="164" spans="1:53" ht="30" customHeight="1">
      <c r="A164" s="40">
        <v>1</v>
      </c>
      <c r="C164" s="160">
        <f t="shared" si="14"/>
        <v>10.139999999999997</v>
      </c>
      <c r="D164" s="161"/>
      <c r="E164" s="148"/>
      <c r="F164" s="148"/>
      <c r="G164" s="148"/>
      <c r="H164" s="148"/>
      <c r="I164" s="148"/>
      <c r="J164" s="148"/>
      <c r="K164" s="149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247">
        <v>0</v>
      </c>
      <c r="Z164" s="247"/>
      <c r="AA164" s="247">
        <v>2</v>
      </c>
      <c r="AB164" s="247"/>
      <c r="AC164" s="196" t="s">
        <v>172</v>
      </c>
      <c r="AD164" s="197" t="s">
        <v>64</v>
      </c>
      <c r="AE164" s="198">
        <v>1</v>
      </c>
      <c r="AF164" s="151">
        <f t="shared" si="18"/>
        <v>2</v>
      </c>
      <c r="AH164" s="143" t="str">
        <f t="shared" si="15"/>
        <v xml:space="preserve"> </v>
      </c>
      <c r="AI164" s="143" t="str">
        <f t="shared" si="16"/>
        <v xml:space="preserve">  </v>
      </c>
      <c r="AJ164" s="141">
        <f t="shared" si="17"/>
        <v>1</v>
      </c>
      <c r="AK164" s="142"/>
      <c r="AL164" s="142"/>
      <c r="AM164" s="142"/>
      <c r="AN164" s="142"/>
      <c r="AO164" s="154"/>
      <c r="AP164" s="171"/>
      <c r="AQ164" s="172"/>
      <c r="AR164" s="179"/>
      <c r="AS164" s="174"/>
      <c r="AT164" s="174"/>
      <c r="AU164" s="156"/>
      <c r="AW164" s="182"/>
      <c r="AZ164" s="177"/>
      <c r="BA164" s="178"/>
    </row>
    <row r="165" spans="1:53" ht="30" customHeight="1">
      <c r="A165" s="40">
        <v>1</v>
      </c>
      <c r="C165" s="160">
        <f t="shared" si="14"/>
        <v>10.159999999999997</v>
      </c>
      <c r="D165" s="161"/>
      <c r="E165" s="148"/>
      <c r="F165" s="148"/>
      <c r="G165" s="148"/>
      <c r="H165" s="148"/>
      <c r="I165" s="148"/>
      <c r="J165" s="148"/>
      <c r="K165" s="149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247"/>
      <c r="Z165" s="247">
        <v>1</v>
      </c>
      <c r="AA165" s="247"/>
      <c r="AB165" s="247">
        <v>1</v>
      </c>
      <c r="AC165" s="196" t="s">
        <v>172</v>
      </c>
      <c r="AD165" s="197" t="s">
        <v>64</v>
      </c>
      <c r="AE165" s="198">
        <v>1</v>
      </c>
      <c r="AF165" s="151">
        <f t="shared" si="18"/>
        <v>1</v>
      </c>
      <c r="AH165" s="143" t="str">
        <f t="shared" si="15"/>
        <v xml:space="preserve"> </v>
      </c>
      <c r="AI165" s="143" t="str">
        <f t="shared" si="16"/>
        <v xml:space="preserve">  </v>
      </c>
      <c r="AJ165" s="141">
        <f t="shared" si="17"/>
        <v>1</v>
      </c>
      <c r="AK165" s="142"/>
      <c r="AL165" s="142"/>
      <c r="AM165" s="142"/>
      <c r="AN165" s="142"/>
      <c r="AO165" s="154"/>
      <c r="AP165" s="171"/>
      <c r="AQ165" s="172"/>
      <c r="AR165" s="179"/>
      <c r="AS165" s="174"/>
      <c r="AT165" s="174"/>
      <c r="AU165" s="156"/>
      <c r="AW165" s="182"/>
      <c r="AZ165" s="177"/>
      <c r="BA165" s="178"/>
    </row>
    <row r="166" spans="1:53" ht="30" customHeight="1" thickBot="1">
      <c r="A166" s="40">
        <v>1</v>
      </c>
      <c r="C166" s="160">
        <f t="shared" si="14"/>
        <v>10.179999999999996</v>
      </c>
      <c r="D166" s="161"/>
      <c r="E166" s="148"/>
      <c r="F166" s="148"/>
      <c r="G166" s="148"/>
      <c r="H166" s="148"/>
      <c r="I166" s="148"/>
      <c r="J166" s="148"/>
      <c r="K166" s="149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247">
        <v>1</v>
      </c>
      <c r="Z166" s="247"/>
      <c r="AA166" s="247">
        <v>1</v>
      </c>
      <c r="AB166" s="247"/>
      <c r="AC166" s="196" t="s">
        <v>172</v>
      </c>
      <c r="AD166" s="197" t="s">
        <v>64</v>
      </c>
      <c r="AE166" s="198">
        <v>1</v>
      </c>
      <c r="AF166" s="151">
        <f t="shared" si="18"/>
        <v>1</v>
      </c>
      <c r="AH166" s="143" t="str">
        <f t="shared" si="15"/>
        <v xml:space="preserve"> </v>
      </c>
      <c r="AI166" s="143" t="str">
        <f t="shared" si="16"/>
        <v xml:space="preserve">  </v>
      </c>
      <c r="AJ166" s="141">
        <f t="shared" si="17"/>
        <v>1</v>
      </c>
      <c r="AK166" s="183"/>
      <c r="AL166" s="183"/>
      <c r="AM166" s="183"/>
      <c r="AN166" s="183"/>
      <c r="AO166" s="184"/>
      <c r="AP166" s="171"/>
      <c r="AQ166" s="172"/>
      <c r="AR166" s="179"/>
      <c r="AS166" s="174"/>
      <c r="AT166" s="174"/>
      <c r="AU166" s="185"/>
      <c r="AW166" s="186"/>
      <c r="AX166" s="187"/>
      <c r="AY166" s="187"/>
      <c r="AZ166" s="188"/>
      <c r="BA166" s="189"/>
    </row>
    <row r="167" spans="1:53" ht="30" customHeight="1" thickBot="1">
      <c r="A167" s="40">
        <v>1</v>
      </c>
      <c r="C167" s="257">
        <f>C166+0.02</f>
        <v>10.199999999999996</v>
      </c>
      <c r="D167" s="258"/>
      <c r="E167" s="148"/>
      <c r="F167" s="148"/>
      <c r="G167" s="148"/>
      <c r="H167" s="148"/>
      <c r="I167" s="148"/>
      <c r="J167" s="148"/>
      <c r="K167" s="149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0"/>
      <c r="Y167" s="247"/>
      <c r="Z167" s="247"/>
      <c r="AA167" s="247"/>
      <c r="AB167" s="247"/>
      <c r="AC167" s="196" t="s">
        <v>172</v>
      </c>
      <c r="AD167" s="197" t="s">
        <v>64</v>
      </c>
      <c r="AE167" s="198">
        <v>1</v>
      </c>
      <c r="AF167" s="151" t="str">
        <f t="shared" si="18"/>
        <v/>
      </c>
      <c r="AH167" s="143" t="str">
        <f>IF(OR(M167="x",N167="x"),"FC3",IF(OR(L167="x",K167="x"),"FC2",IF(OR(J167="x",I167="x",H167="x",G167="x",E167="x",F167="x"),"FC1"," ")))</f>
        <v xml:space="preserve"> </v>
      </c>
      <c r="AI167" s="143" t="str">
        <f>IF(OR(S167="x",T167="x"),"OPA","  ")</f>
        <v xml:space="preserve">  </v>
      </c>
      <c r="AJ167" s="141">
        <f>IF(A167="","",A167)</f>
        <v>1</v>
      </c>
      <c r="AK167" s="153"/>
      <c r="AL167" s="153"/>
      <c r="AM167" s="153"/>
      <c r="AN167" s="153"/>
      <c r="AO167" s="154"/>
      <c r="AP167" s="143"/>
      <c r="AQ167" s="143"/>
      <c r="AR167" s="143"/>
      <c r="AS167" s="155"/>
      <c r="AT167" s="155"/>
      <c r="AU167" s="156"/>
      <c r="AW167" s="157"/>
      <c r="AX167" s="158"/>
      <c r="AY167" s="158"/>
      <c r="AZ167" s="158"/>
      <c r="BA167" s="159"/>
    </row>
    <row r="168" spans="1:53" ht="30" customHeight="1">
      <c r="A168" s="40">
        <v>1</v>
      </c>
      <c r="C168" s="160">
        <f>C167+0.2</f>
        <v>10.399999999999995</v>
      </c>
      <c r="D168" s="161"/>
      <c r="E168" s="148"/>
      <c r="F168" s="148"/>
      <c r="G168" s="148"/>
      <c r="H168" s="148"/>
      <c r="I168" s="148"/>
      <c r="J168" s="148"/>
      <c r="K168" s="149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247"/>
      <c r="Z168" s="247"/>
      <c r="AA168" s="247"/>
      <c r="AB168" s="247"/>
      <c r="AC168" s="196" t="s">
        <v>172</v>
      </c>
      <c r="AD168" s="197" t="s">
        <v>64</v>
      </c>
      <c r="AE168" s="198">
        <v>1</v>
      </c>
      <c r="AF168" s="151" t="str">
        <f t="shared" si="18"/>
        <v/>
      </c>
      <c r="AH168" s="143" t="str">
        <f>IF(OR(M168="x",N168="x"),"FC3",IF(OR(L168="x",K168="x"),"FC2",IF(OR(J168="x",I168="x",H168="x",G168="x",E168="x",F168="x"),"FC1"," ")))</f>
        <v xml:space="preserve"> </v>
      </c>
      <c r="AI168" s="143" t="str">
        <f>IF(OR(S168="x",T168="x"),"OPA","  ")</f>
        <v xml:space="preserve">  </v>
      </c>
      <c r="AJ168" s="141">
        <f>IF(A168="","",A168)</f>
        <v>1</v>
      </c>
      <c r="AK168" s="142"/>
      <c r="AL168" s="142"/>
      <c r="AM168" s="142"/>
      <c r="AN168" s="142"/>
      <c r="AO168" s="154"/>
      <c r="AP168" s="165"/>
      <c r="AQ168" s="165"/>
      <c r="AR168" s="166"/>
      <c r="AS168" s="140"/>
      <c r="AT168" s="167"/>
      <c r="AU168" s="168"/>
      <c r="AW168" s="169"/>
      <c r="AX168" s="170"/>
      <c r="AY168" s="158"/>
      <c r="AZ168" s="158"/>
      <c r="BA168" s="159"/>
    </row>
    <row r="169" spans="1:53" ht="30" customHeight="1">
      <c r="A169" s="40">
        <v>1</v>
      </c>
      <c r="C169" s="160">
        <f>C168+0.2</f>
        <v>10.599999999999994</v>
      </c>
      <c r="D169" s="161"/>
      <c r="E169" s="162"/>
      <c r="F169" s="162"/>
      <c r="G169" s="162"/>
      <c r="H169" s="162"/>
      <c r="I169" s="162"/>
      <c r="J169" s="162"/>
      <c r="K169" s="163"/>
      <c r="L169" s="164"/>
      <c r="M169" s="164"/>
      <c r="N169" s="164"/>
      <c r="O169" s="164"/>
      <c r="P169" s="164"/>
      <c r="Q169" s="164"/>
      <c r="R169" s="164"/>
      <c r="S169" s="164"/>
      <c r="T169" s="164"/>
      <c r="U169" s="164"/>
      <c r="V169" s="164"/>
      <c r="W169" s="164"/>
      <c r="X169" s="164"/>
      <c r="Y169" s="247"/>
      <c r="Z169" s="247"/>
      <c r="AA169" s="247"/>
      <c r="AB169" s="247"/>
      <c r="AC169" s="196" t="s">
        <v>172</v>
      </c>
      <c r="AD169" s="197" t="s">
        <v>64</v>
      </c>
      <c r="AE169" s="198">
        <v>1</v>
      </c>
      <c r="AF169" s="151" t="str">
        <f t="shared" si="18"/>
        <v/>
      </c>
      <c r="AH169" s="143" t="str">
        <f>IF(OR(M169="x",N169="x"),"FC3",IF(OR(L169="x",K169="x"),"FC2",IF(OR(J169="x",I169="x",H169="x",G169="x",E169="x",F169="x"),"FC1"," ")))</f>
        <v xml:space="preserve"> </v>
      </c>
      <c r="AI169" s="143" t="str">
        <f>IF(OR(S169="x",T169="x"),"OPA","  ")</f>
        <v xml:space="preserve">  </v>
      </c>
      <c r="AJ169" s="141">
        <f>IF(A169="","",A169)</f>
        <v>1</v>
      </c>
      <c r="AK169" s="142"/>
      <c r="AL169" s="142"/>
      <c r="AM169" s="142"/>
      <c r="AN169" s="142"/>
      <c r="AO169" s="154"/>
      <c r="AP169" s="171"/>
      <c r="AQ169" s="172"/>
      <c r="AR169" s="172"/>
      <c r="AS169" s="173"/>
      <c r="AT169" s="174"/>
      <c r="AU169" s="174"/>
      <c r="AW169" s="175"/>
      <c r="AX169" s="176"/>
      <c r="AZ169" s="177"/>
      <c r="BA169" s="178"/>
    </row>
    <row r="170" spans="1:53" ht="30" customHeight="1" thickBot="1">
      <c r="A170" s="40">
        <v>1</v>
      </c>
      <c r="C170" s="160">
        <f>C169+0.2</f>
        <v>10.799999999999994</v>
      </c>
      <c r="D170" s="161"/>
      <c r="E170" s="148"/>
      <c r="F170" s="148"/>
      <c r="G170" s="148"/>
      <c r="H170" s="148"/>
      <c r="I170" s="148"/>
      <c r="J170" s="148"/>
      <c r="K170" s="149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247"/>
      <c r="Z170" s="247"/>
      <c r="AA170" s="247"/>
      <c r="AB170" s="247"/>
      <c r="AC170" s="196" t="s">
        <v>172</v>
      </c>
      <c r="AD170" s="197" t="s">
        <v>64</v>
      </c>
      <c r="AE170" s="198">
        <v>1</v>
      </c>
      <c r="AF170" s="151" t="str">
        <f t="shared" si="18"/>
        <v/>
      </c>
      <c r="AH170" s="143" t="str">
        <f>IF(OR(M170="x",N170="x"),"FC3",IF(OR(L170="x",K170="x"),"FC2",IF(OR(J170="x",I170="x",H170="x",G170="x",E170="x",F170="x"),"FC1"," ")))</f>
        <v xml:space="preserve"> </v>
      </c>
      <c r="AI170" s="143" t="str">
        <f>IF(OR(S170="x",T170="x"),"OPA","  ")</f>
        <v xml:space="preserve">  </v>
      </c>
      <c r="AJ170" s="141">
        <f>IF(A170="","",A170)</f>
        <v>1</v>
      </c>
      <c r="AK170" s="142"/>
      <c r="AL170" s="142"/>
      <c r="AM170" s="142"/>
      <c r="AN170" s="142"/>
      <c r="AO170" s="154"/>
      <c r="AP170" s="171"/>
      <c r="AQ170" s="172"/>
      <c r="AR170" s="179"/>
      <c r="AS170" s="174"/>
      <c r="AT170" s="174"/>
      <c r="AU170" s="156"/>
      <c r="AW170" s="175"/>
      <c r="AX170" s="180"/>
      <c r="AZ170" s="177"/>
      <c r="BA170" s="178"/>
    </row>
    <row r="171" spans="1:53" ht="30" customHeight="1" thickBot="1">
      <c r="A171" s="40">
        <v>1</v>
      </c>
      <c r="C171" s="146">
        <f>IF(C157="","",C157+1)</f>
        <v>11</v>
      </c>
      <c r="D171" s="147"/>
      <c r="E171" s="148"/>
      <c r="F171" s="148"/>
      <c r="G171" s="148"/>
      <c r="H171" s="148"/>
      <c r="I171" s="148"/>
      <c r="J171" s="148"/>
      <c r="K171" s="149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247"/>
      <c r="Z171" s="247">
        <v>1</v>
      </c>
      <c r="AA171" s="247"/>
      <c r="AB171" s="247">
        <v>0</v>
      </c>
      <c r="AC171" s="196" t="s">
        <v>172</v>
      </c>
      <c r="AD171" s="197" t="s">
        <v>64</v>
      </c>
      <c r="AE171" s="198">
        <v>1</v>
      </c>
      <c r="AF171" s="151">
        <f t="shared" si="18"/>
        <v>1</v>
      </c>
      <c r="AH171" s="143" t="str">
        <f t="shared" si="15"/>
        <v xml:space="preserve"> </v>
      </c>
      <c r="AI171" s="143" t="str">
        <f t="shared" si="16"/>
        <v xml:space="preserve">  </v>
      </c>
      <c r="AJ171" s="141">
        <f t="shared" si="17"/>
        <v>1</v>
      </c>
      <c r="AK171" s="153"/>
      <c r="AL171" s="153"/>
      <c r="AM171" s="153"/>
      <c r="AN171" s="153"/>
      <c r="AO171" s="154"/>
      <c r="AP171" s="143"/>
      <c r="AQ171" s="143"/>
      <c r="AR171" s="143"/>
      <c r="AS171" s="155"/>
      <c r="AT171" s="155"/>
      <c r="AU171" s="156"/>
      <c r="AW171" s="157"/>
      <c r="AX171" s="158"/>
      <c r="AY171" s="158"/>
      <c r="AZ171" s="158"/>
      <c r="BA171" s="159"/>
    </row>
    <row r="172" spans="1:53" ht="30" customHeight="1">
      <c r="A172" s="40">
        <v>1</v>
      </c>
      <c r="C172" s="160" t="str">
        <f>IF(C171="","",IF(C171+0.02&lt;$J$8,C171+0.02,""))</f>
        <v/>
      </c>
      <c r="D172" s="161"/>
      <c r="E172" s="148"/>
      <c r="F172" s="148"/>
      <c r="G172" s="148"/>
      <c r="H172" s="148"/>
      <c r="I172" s="148"/>
      <c r="J172" s="148"/>
      <c r="K172" s="149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247">
        <v>1</v>
      </c>
      <c r="Z172" s="247"/>
      <c r="AA172" s="247">
        <v>1</v>
      </c>
      <c r="AB172" s="247"/>
      <c r="AC172" s="196" t="s">
        <v>172</v>
      </c>
      <c r="AD172" s="197" t="s">
        <v>64</v>
      </c>
      <c r="AE172" s="198">
        <v>1</v>
      </c>
      <c r="AF172" s="151" t="str">
        <f t="shared" si="18"/>
        <v/>
      </c>
      <c r="AH172" s="143" t="str">
        <f t="shared" si="15"/>
        <v xml:space="preserve"> </v>
      </c>
      <c r="AI172" s="143" t="str">
        <f t="shared" si="16"/>
        <v xml:space="preserve">  </v>
      </c>
      <c r="AJ172" s="141">
        <f t="shared" si="17"/>
        <v>1</v>
      </c>
      <c r="AK172" s="142"/>
      <c r="AL172" s="142"/>
      <c r="AM172" s="142"/>
      <c r="AN172" s="142"/>
      <c r="AO172" s="154"/>
      <c r="AP172" s="165"/>
      <c r="AQ172" s="165"/>
      <c r="AR172" s="166"/>
      <c r="AS172" s="140"/>
      <c r="AT172" s="167"/>
      <c r="AU172" s="168"/>
      <c r="AW172" s="169"/>
      <c r="AX172" s="170"/>
      <c r="AY172" s="158"/>
      <c r="AZ172" s="158"/>
      <c r="BA172" s="159"/>
    </row>
    <row r="173" spans="1:53" ht="30" customHeight="1">
      <c r="A173" s="40">
        <v>1</v>
      </c>
      <c r="C173" s="160" t="str">
        <f t="shared" si="14"/>
        <v/>
      </c>
      <c r="D173" s="161"/>
      <c r="E173" s="148"/>
      <c r="F173" s="148"/>
      <c r="G173" s="148"/>
      <c r="H173" s="148"/>
      <c r="I173" s="148"/>
      <c r="J173" s="148"/>
      <c r="K173" s="149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247"/>
      <c r="Z173" s="247">
        <v>1</v>
      </c>
      <c r="AA173" s="247"/>
      <c r="AB173" s="247">
        <v>1</v>
      </c>
      <c r="AC173" s="196" t="s">
        <v>172</v>
      </c>
      <c r="AD173" s="197" t="s">
        <v>64</v>
      </c>
      <c r="AE173" s="198">
        <v>1</v>
      </c>
      <c r="AF173" s="151" t="str">
        <f t="shared" si="18"/>
        <v/>
      </c>
      <c r="AH173" s="143" t="str">
        <f t="shared" si="15"/>
        <v xml:space="preserve"> </v>
      </c>
      <c r="AI173" s="143" t="str">
        <f t="shared" si="16"/>
        <v xml:space="preserve">  </v>
      </c>
      <c r="AJ173" s="141">
        <f t="shared" si="17"/>
        <v>1</v>
      </c>
      <c r="AK173" s="142"/>
      <c r="AL173" s="142"/>
      <c r="AM173" s="142"/>
      <c r="AN173" s="142"/>
      <c r="AO173" s="154"/>
      <c r="AP173" s="171"/>
      <c r="AQ173" s="172"/>
      <c r="AR173" s="172"/>
      <c r="AS173" s="173"/>
      <c r="AT173" s="174"/>
      <c r="AU173" s="174"/>
      <c r="AW173" s="175"/>
      <c r="AX173" s="176"/>
      <c r="AZ173" s="177"/>
      <c r="BA173" s="178"/>
    </row>
    <row r="174" spans="1:53" ht="30" customHeight="1">
      <c r="A174" s="40">
        <v>1</v>
      </c>
      <c r="C174" s="160" t="str">
        <f t="shared" ref="C174:C236" si="19">IF(C173="","",IF(C173+0.02&lt;$J$8,C173+0.02,""))</f>
        <v/>
      </c>
      <c r="D174" s="161"/>
      <c r="E174" s="148"/>
      <c r="F174" s="148"/>
      <c r="G174" s="148"/>
      <c r="H174" s="148"/>
      <c r="I174" s="148"/>
      <c r="J174" s="148"/>
      <c r="K174" s="149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247">
        <v>1</v>
      </c>
      <c r="Z174" s="247"/>
      <c r="AA174" s="247">
        <v>2</v>
      </c>
      <c r="AB174" s="247"/>
      <c r="AC174" s="196" t="s">
        <v>172</v>
      </c>
      <c r="AD174" s="197" t="s">
        <v>64</v>
      </c>
      <c r="AE174" s="198">
        <v>1</v>
      </c>
      <c r="AF174" s="151" t="str">
        <f t="shared" si="18"/>
        <v/>
      </c>
      <c r="AH174" s="143" t="str">
        <f t="shared" si="15"/>
        <v xml:space="preserve"> </v>
      </c>
      <c r="AI174" s="143" t="str">
        <f t="shared" si="16"/>
        <v xml:space="preserve">  </v>
      </c>
      <c r="AJ174" s="141">
        <f t="shared" si="17"/>
        <v>1</v>
      </c>
      <c r="AK174" s="142"/>
      <c r="AL174" s="142"/>
      <c r="AM174" s="142"/>
      <c r="AN174" s="142"/>
      <c r="AO174" s="154"/>
      <c r="AP174" s="171"/>
      <c r="AQ174" s="172"/>
      <c r="AR174" s="179"/>
      <c r="AS174" s="174"/>
      <c r="AT174" s="174"/>
      <c r="AU174" s="156"/>
      <c r="AW174" s="175"/>
      <c r="AX174" s="180"/>
      <c r="AZ174" s="177"/>
      <c r="BA174" s="178"/>
    </row>
    <row r="175" spans="1:53" ht="30" customHeight="1">
      <c r="A175" s="40">
        <v>1</v>
      </c>
      <c r="C175" s="160" t="str">
        <f t="shared" si="19"/>
        <v/>
      </c>
      <c r="D175" s="161"/>
      <c r="E175" s="148"/>
      <c r="F175" s="148"/>
      <c r="G175" s="148"/>
      <c r="H175" s="148"/>
      <c r="I175" s="148"/>
      <c r="J175" s="148"/>
      <c r="K175" s="149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247"/>
      <c r="Z175" s="247">
        <v>0</v>
      </c>
      <c r="AA175" s="247"/>
      <c r="AB175" s="247">
        <v>2</v>
      </c>
      <c r="AC175" s="196" t="s">
        <v>172</v>
      </c>
      <c r="AD175" s="197" t="s">
        <v>64</v>
      </c>
      <c r="AE175" s="198">
        <v>1</v>
      </c>
      <c r="AF175" s="151" t="str">
        <f t="shared" si="18"/>
        <v/>
      </c>
      <c r="AH175" s="143" t="str">
        <f t="shared" si="15"/>
        <v xml:space="preserve"> </v>
      </c>
      <c r="AI175" s="143" t="str">
        <f t="shared" si="16"/>
        <v xml:space="preserve">  </v>
      </c>
      <c r="AJ175" s="141">
        <f t="shared" si="17"/>
        <v>1</v>
      </c>
      <c r="AK175" s="142"/>
      <c r="AL175" s="142"/>
      <c r="AM175" s="142"/>
      <c r="AN175" s="142"/>
      <c r="AO175" s="154"/>
      <c r="AP175" s="171"/>
      <c r="AQ175" s="172"/>
      <c r="AR175" s="179"/>
      <c r="AS175" s="174"/>
      <c r="AT175" s="174"/>
      <c r="AU175" s="156"/>
      <c r="AW175" s="182"/>
      <c r="AZ175" s="177"/>
      <c r="BA175" s="178"/>
    </row>
    <row r="176" spans="1:53" ht="30" customHeight="1">
      <c r="A176" s="40">
        <v>1</v>
      </c>
      <c r="C176" s="160" t="str">
        <f t="shared" si="19"/>
        <v/>
      </c>
      <c r="D176" s="161"/>
      <c r="E176" s="148"/>
      <c r="F176" s="148"/>
      <c r="G176" s="148"/>
      <c r="H176" s="148"/>
      <c r="I176" s="148"/>
      <c r="J176" s="148"/>
      <c r="K176" s="149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247">
        <v>0</v>
      </c>
      <c r="Z176" s="247"/>
      <c r="AA176" s="247">
        <v>1</v>
      </c>
      <c r="AB176" s="247"/>
      <c r="AC176" s="196" t="s">
        <v>172</v>
      </c>
      <c r="AD176" s="197" t="s">
        <v>64</v>
      </c>
      <c r="AE176" s="198">
        <v>1</v>
      </c>
      <c r="AF176" s="151" t="str">
        <f t="shared" si="18"/>
        <v/>
      </c>
      <c r="AH176" s="143" t="str">
        <f t="shared" si="15"/>
        <v xml:space="preserve"> </v>
      </c>
      <c r="AI176" s="143" t="str">
        <f t="shared" si="16"/>
        <v xml:space="preserve">  </v>
      </c>
      <c r="AJ176" s="141">
        <f t="shared" si="17"/>
        <v>1</v>
      </c>
      <c r="AK176" s="142"/>
      <c r="AL176" s="142"/>
      <c r="AM176" s="142"/>
      <c r="AN176" s="142"/>
      <c r="AO176" s="154"/>
      <c r="AP176" s="171"/>
      <c r="AQ176" s="172"/>
      <c r="AR176" s="179"/>
      <c r="AS176" s="174"/>
      <c r="AT176" s="174"/>
      <c r="AU176" s="156"/>
      <c r="AW176" s="182"/>
      <c r="AZ176" s="177"/>
      <c r="BA176" s="178"/>
    </row>
    <row r="177" spans="1:53" ht="30" customHeight="1">
      <c r="A177" s="40">
        <v>1</v>
      </c>
      <c r="C177" s="160" t="str">
        <f t="shared" si="19"/>
        <v/>
      </c>
      <c r="D177" s="161"/>
      <c r="E177" s="148"/>
      <c r="F177" s="148"/>
      <c r="G177" s="148"/>
      <c r="H177" s="148"/>
      <c r="I177" s="148"/>
      <c r="J177" s="148"/>
      <c r="K177" s="149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247"/>
      <c r="Z177" s="247">
        <v>0</v>
      </c>
      <c r="AA177" s="247"/>
      <c r="AB177" s="247">
        <v>0</v>
      </c>
      <c r="AC177" s="196" t="s">
        <v>172</v>
      </c>
      <c r="AD177" s="197" t="s">
        <v>64</v>
      </c>
      <c r="AE177" s="198">
        <v>1</v>
      </c>
      <c r="AF177" s="151" t="str">
        <f t="shared" si="18"/>
        <v/>
      </c>
      <c r="AH177" s="143" t="str">
        <f t="shared" si="15"/>
        <v xml:space="preserve"> </v>
      </c>
      <c r="AI177" s="143" t="str">
        <f t="shared" si="16"/>
        <v xml:space="preserve">  </v>
      </c>
      <c r="AJ177" s="141">
        <f t="shared" si="17"/>
        <v>1</v>
      </c>
      <c r="AK177" s="142"/>
      <c r="AL177" s="142"/>
      <c r="AM177" s="142"/>
      <c r="AN177" s="142"/>
      <c r="AO177" s="154"/>
      <c r="AP177" s="171"/>
      <c r="AQ177" s="172"/>
      <c r="AR177" s="174"/>
      <c r="AS177" s="174"/>
      <c r="AT177" s="174"/>
      <c r="AU177" s="156"/>
      <c r="AW177" s="182"/>
      <c r="AZ177" s="177"/>
      <c r="BA177" s="178"/>
    </row>
    <row r="178" spans="1:53" ht="30" customHeight="1">
      <c r="A178" s="40">
        <v>1</v>
      </c>
      <c r="C178" s="160" t="str">
        <f t="shared" si="19"/>
        <v/>
      </c>
      <c r="D178" s="161"/>
      <c r="E178" s="148"/>
      <c r="F178" s="148"/>
      <c r="G178" s="148"/>
      <c r="H178" s="148"/>
      <c r="I178" s="148"/>
      <c r="J178" s="148"/>
      <c r="K178" s="149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247">
        <v>1</v>
      </c>
      <c r="Z178" s="247"/>
      <c r="AA178" s="247">
        <v>1</v>
      </c>
      <c r="AB178" s="247"/>
      <c r="AC178" s="196" t="s">
        <v>172</v>
      </c>
      <c r="AD178" s="197" t="s">
        <v>64</v>
      </c>
      <c r="AE178" s="198">
        <v>1</v>
      </c>
      <c r="AF178" s="151" t="str">
        <f t="shared" si="18"/>
        <v/>
      </c>
      <c r="AH178" s="143" t="str">
        <f t="shared" si="15"/>
        <v xml:space="preserve"> </v>
      </c>
      <c r="AI178" s="143" t="str">
        <f t="shared" si="16"/>
        <v xml:space="preserve">  </v>
      </c>
      <c r="AJ178" s="141">
        <f t="shared" si="17"/>
        <v>1</v>
      </c>
      <c r="AK178" s="142"/>
      <c r="AL178" s="142"/>
      <c r="AM178" s="142"/>
      <c r="AN178" s="142"/>
      <c r="AO178" s="154"/>
      <c r="AP178" s="171"/>
      <c r="AQ178" s="172"/>
      <c r="AR178" s="179"/>
      <c r="AS178" s="174"/>
      <c r="AT178" s="174"/>
      <c r="AU178" s="156"/>
      <c r="AW178" s="182"/>
      <c r="AZ178" s="177"/>
      <c r="BA178" s="178"/>
    </row>
    <row r="179" spans="1:53" ht="30" customHeight="1">
      <c r="A179" s="40">
        <v>1</v>
      </c>
      <c r="C179" s="160" t="str">
        <f t="shared" si="19"/>
        <v/>
      </c>
      <c r="D179" s="161"/>
      <c r="E179" s="148"/>
      <c r="F179" s="148"/>
      <c r="G179" s="148"/>
      <c r="H179" s="148"/>
      <c r="I179" s="148"/>
      <c r="J179" s="148"/>
      <c r="K179" s="149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247"/>
      <c r="Z179" s="247">
        <v>2</v>
      </c>
      <c r="AA179" s="247"/>
      <c r="AB179" s="247">
        <v>1</v>
      </c>
      <c r="AC179" s="196" t="s">
        <v>172</v>
      </c>
      <c r="AD179" s="197" t="s">
        <v>64</v>
      </c>
      <c r="AE179" s="198">
        <v>1</v>
      </c>
      <c r="AF179" s="151" t="str">
        <f t="shared" si="18"/>
        <v/>
      </c>
      <c r="AH179" s="143" t="str">
        <f t="shared" si="15"/>
        <v xml:space="preserve"> </v>
      </c>
      <c r="AI179" s="143" t="str">
        <f t="shared" si="16"/>
        <v xml:space="preserve">  </v>
      </c>
      <c r="AJ179" s="141">
        <f t="shared" si="17"/>
        <v>1</v>
      </c>
      <c r="AK179" s="142"/>
      <c r="AL179" s="142"/>
      <c r="AM179" s="142"/>
      <c r="AN179" s="142"/>
      <c r="AO179" s="154"/>
      <c r="AP179" s="171"/>
      <c r="AQ179" s="172"/>
      <c r="AR179" s="179"/>
      <c r="AS179" s="174"/>
      <c r="AT179" s="174"/>
      <c r="AU179" s="156"/>
      <c r="AW179" s="182"/>
      <c r="AZ179" s="177"/>
      <c r="BA179" s="178"/>
    </row>
    <row r="180" spans="1:53" ht="30" customHeight="1" thickBot="1">
      <c r="A180" s="40">
        <v>1</v>
      </c>
      <c r="C180" s="160" t="str">
        <f t="shared" si="19"/>
        <v/>
      </c>
      <c r="D180" s="161"/>
      <c r="E180" s="148"/>
      <c r="F180" s="148"/>
      <c r="G180" s="148"/>
      <c r="H180" s="148"/>
      <c r="I180" s="148"/>
      <c r="J180" s="148"/>
      <c r="K180" s="149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247">
        <v>0</v>
      </c>
      <c r="Z180" s="247"/>
      <c r="AA180" s="247">
        <v>0</v>
      </c>
      <c r="AB180" s="247"/>
      <c r="AC180" s="196" t="s">
        <v>172</v>
      </c>
      <c r="AD180" s="197" t="s">
        <v>64</v>
      </c>
      <c r="AE180" s="198">
        <v>1</v>
      </c>
      <c r="AF180" s="151" t="str">
        <f t="shared" si="18"/>
        <v/>
      </c>
      <c r="AH180" s="143" t="str">
        <f t="shared" si="15"/>
        <v xml:space="preserve"> </v>
      </c>
      <c r="AI180" s="143" t="str">
        <f t="shared" si="16"/>
        <v xml:space="preserve">  </v>
      </c>
      <c r="AJ180" s="141">
        <f t="shared" si="17"/>
        <v>1</v>
      </c>
      <c r="AK180" s="183"/>
      <c r="AL180" s="183"/>
      <c r="AM180" s="183"/>
      <c r="AN180" s="183"/>
      <c r="AO180" s="184"/>
      <c r="AP180" s="171"/>
      <c r="AQ180" s="172"/>
      <c r="AR180" s="179"/>
      <c r="AS180" s="174"/>
      <c r="AT180" s="174"/>
      <c r="AU180" s="185"/>
      <c r="AW180" s="186"/>
      <c r="AX180" s="187"/>
      <c r="AY180" s="187"/>
      <c r="AZ180" s="188"/>
      <c r="BA180" s="189"/>
    </row>
    <row r="181" spans="1:53" ht="30" customHeight="1" thickBot="1">
      <c r="A181" s="40">
        <v>1</v>
      </c>
      <c r="C181" s="257" t="e">
        <f>C180+0.02</f>
        <v>#VALUE!</v>
      </c>
      <c r="D181" s="258"/>
      <c r="E181" s="148"/>
      <c r="F181" s="148"/>
      <c r="G181" s="148"/>
      <c r="H181" s="148"/>
      <c r="I181" s="148"/>
      <c r="J181" s="148"/>
      <c r="K181" s="149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247"/>
      <c r="Z181" s="247"/>
      <c r="AA181" s="247"/>
      <c r="AB181" s="247"/>
      <c r="AC181" s="196" t="s">
        <v>172</v>
      </c>
      <c r="AD181" s="197" t="s">
        <v>64</v>
      </c>
      <c r="AE181" s="198">
        <v>1</v>
      </c>
      <c r="AF181" s="151" t="e">
        <f t="shared" si="18"/>
        <v>#VALUE!</v>
      </c>
      <c r="AH181" s="143" t="str">
        <f t="shared" si="15"/>
        <v xml:space="preserve"> </v>
      </c>
      <c r="AI181" s="143" t="str">
        <f t="shared" si="16"/>
        <v xml:space="preserve">  </v>
      </c>
      <c r="AJ181" s="141">
        <f t="shared" si="17"/>
        <v>1</v>
      </c>
      <c r="AK181" s="153"/>
      <c r="AL181" s="153"/>
      <c r="AM181" s="153"/>
      <c r="AN181" s="153"/>
      <c r="AO181" s="154"/>
      <c r="AP181" s="143"/>
      <c r="AQ181" s="143"/>
      <c r="AR181" s="143"/>
      <c r="AS181" s="155"/>
      <c r="AT181" s="155"/>
      <c r="AU181" s="156"/>
      <c r="AW181" s="157"/>
      <c r="AX181" s="158"/>
      <c r="AY181" s="158"/>
      <c r="AZ181" s="158"/>
      <c r="BA181" s="159"/>
    </row>
    <row r="182" spans="1:53" ht="30" customHeight="1">
      <c r="A182" s="40">
        <v>1</v>
      </c>
      <c r="C182" s="160" t="e">
        <f>C181+0.2</f>
        <v>#VALUE!</v>
      </c>
      <c r="D182" s="161"/>
      <c r="E182" s="148"/>
      <c r="F182" s="148"/>
      <c r="G182" s="148"/>
      <c r="H182" s="148"/>
      <c r="I182" s="148"/>
      <c r="J182" s="148"/>
      <c r="K182" s="149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247"/>
      <c r="Z182" s="247"/>
      <c r="AA182" s="247"/>
      <c r="AB182" s="247"/>
      <c r="AC182" s="196" t="s">
        <v>172</v>
      </c>
      <c r="AD182" s="197" t="s">
        <v>64</v>
      </c>
      <c r="AE182" s="198">
        <v>1</v>
      </c>
      <c r="AF182" s="151" t="e">
        <f t="shared" si="18"/>
        <v>#VALUE!</v>
      </c>
      <c r="AH182" s="143" t="str">
        <f t="shared" si="15"/>
        <v xml:space="preserve"> </v>
      </c>
      <c r="AI182" s="143" t="str">
        <f t="shared" si="16"/>
        <v xml:space="preserve">  </v>
      </c>
      <c r="AJ182" s="141">
        <f t="shared" si="17"/>
        <v>1</v>
      </c>
      <c r="AK182" s="142"/>
      <c r="AL182" s="142"/>
      <c r="AM182" s="142"/>
      <c r="AN182" s="142"/>
      <c r="AO182" s="154"/>
      <c r="AP182" s="165"/>
      <c r="AQ182" s="165"/>
      <c r="AR182" s="166"/>
      <c r="AS182" s="140"/>
      <c r="AT182" s="167"/>
      <c r="AU182" s="168"/>
      <c r="AW182" s="169"/>
      <c r="AX182" s="170"/>
      <c r="AY182" s="158"/>
      <c r="AZ182" s="158"/>
      <c r="BA182" s="159"/>
    </row>
    <row r="183" spans="1:53" ht="30" customHeight="1">
      <c r="A183" s="40">
        <v>1</v>
      </c>
      <c r="C183" s="160" t="e">
        <f>C182+0.2</f>
        <v>#VALUE!</v>
      </c>
      <c r="D183" s="161"/>
      <c r="E183" s="162"/>
      <c r="F183" s="162"/>
      <c r="G183" s="162"/>
      <c r="H183" s="162"/>
      <c r="I183" s="162"/>
      <c r="J183" s="162"/>
      <c r="K183" s="163"/>
      <c r="L183" s="164"/>
      <c r="M183" s="164"/>
      <c r="N183" s="164"/>
      <c r="O183" s="164"/>
      <c r="P183" s="164"/>
      <c r="Q183" s="164"/>
      <c r="R183" s="164"/>
      <c r="S183" s="164"/>
      <c r="T183" s="164"/>
      <c r="U183" s="164"/>
      <c r="V183" s="164"/>
      <c r="W183" s="164"/>
      <c r="X183" s="164"/>
      <c r="Y183" s="247"/>
      <c r="Z183" s="247"/>
      <c r="AA183" s="247"/>
      <c r="AB183" s="247"/>
      <c r="AC183" s="196" t="s">
        <v>172</v>
      </c>
      <c r="AD183" s="197" t="s">
        <v>64</v>
      </c>
      <c r="AE183" s="198">
        <v>1</v>
      </c>
      <c r="AF183" s="151" t="e">
        <f t="shared" si="18"/>
        <v>#VALUE!</v>
      </c>
      <c r="AH183" s="143" t="str">
        <f t="shared" si="15"/>
        <v xml:space="preserve"> </v>
      </c>
      <c r="AI183" s="143" t="str">
        <f t="shared" si="16"/>
        <v xml:space="preserve">  </v>
      </c>
      <c r="AJ183" s="141">
        <f t="shared" si="17"/>
        <v>1</v>
      </c>
      <c r="AK183" s="142"/>
      <c r="AL183" s="142"/>
      <c r="AM183" s="142"/>
      <c r="AN183" s="142"/>
      <c r="AO183" s="154"/>
      <c r="AP183" s="171"/>
      <c r="AQ183" s="172"/>
      <c r="AR183" s="172"/>
      <c r="AS183" s="173"/>
      <c r="AT183" s="174"/>
      <c r="AU183" s="174"/>
      <c r="AW183" s="175"/>
      <c r="AX183" s="176"/>
      <c r="AZ183" s="177"/>
      <c r="BA183" s="178"/>
    </row>
    <row r="184" spans="1:53" ht="30" customHeight="1" thickBot="1">
      <c r="A184" s="40">
        <v>1</v>
      </c>
      <c r="C184" s="160" t="e">
        <f>C183+0.2</f>
        <v>#VALUE!</v>
      </c>
      <c r="D184" s="161"/>
      <c r="E184" s="148"/>
      <c r="F184" s="148"/>
      <c r="G184" s="148"/>
      <c r="H184" s="148"/>
      <c r="I184" s="148"/>
      <c r="J184" s="148"/>
      <c r="K184" s="149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247"/>
      <c r="Z184" s="247"/>
      <c r="AA184" s="247"/>
      <c r="AB184" s="247"/>
      <c r="AC184" s="196" t="s">
        <v>172</v>
      </c>
      <c r="AD184" s="197" t="s">
        <v>64</v>
      </c>
      <c r="AE184" s="198">
        <v>1</v>
      </c>
      <c r="AF184" s="151" t="e">
        <f t="shared" si="18"/>
        <v>#VALUE!</v>
      </c>
      <c r="AH184" s="143" t="str">
        <f t="shared" si="15"/>
        <v xml:space="preserve"> </v>
      </c>
      <c r="AI184" s="143" t="str">
        <f t="shared" si="16"/>
        <v xml:space="preserve">  </v>
      </c>
      <c r="AJ184" s="141">
        <f t="shared" si="17"/>
        <v>1</v>
      </c>
      <c r="AK184" s="142"/>
      <c r="AL184" s="142"/>
      <c r="AM184" s="142"/>
      <c r="AN184" s="142"/>
      <c r="AO184" s="154"/>
      <c r="AP184" s="171"/>
      <c r="AQ184" s="172"/>
      <c r="AR184" s="179"/>
      <c r="AS184" s="174"/>
      <c r="AT184" s="174"/>
      <c r="AU184" s="156"/>
      <c r="AW184" s="175"/>
      <c r="AX184" s="180"/>
      <c r="AZ184" s="177"/>
      <c r="BA184" s="178"/>
    </row>
    <row r="185" spans="1:53" ht="30" customHeight="1" thickBot="1">
      <c r="A185" s="40">
        <v>1</v>
      </c>
      <c r="C185" s="146">
        <f>IF(C171="","",C171+1)</f>
        <v>12</v>
      </c>
      <c r="D185" s="147"/>
      <c r="E185" s="148"/>
      <c r="F185" s="148"/>
      <c r="G185" s="148"/>
      <c r="H185" s="148"/>
      <c r="I185" s="148"/>
      <c r="J185" s="148"/>
      <c r="K185" s="149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247"/>
      <c r="Z185" s="247">
        <v>1</v>
      </c>
      <c r="AA185" s="247"/>
      <c r="AB185" s="247">
        <v>2</v>
      </c>
      <c r="AC185" s="196" t="s">
        <v>172</v>
      </c>
      <c r="AD185" s="197" t="s">
        <v>64</v>
      </c>
      <c r="AE185" s="198">
        <v>1</v>
      </c>
      <c r="AF185" s="151">
        <f t="shared" si="18"/>
        <v>2</v>
      </c>
      <c r="AH185" s="143" t="str">
        <f t="shared" si="15"/>
        <v xml:space="preserve"> </v>
      </c>
      <c r="AI185" s="143" t="str">
        <f t="shared" si="16"/>
        <v xml:space="preserve">  </v>
      </c>
      <c r="AJ185" s="141">
        <f t="shared" si="17"/>
        <v>1</v>
      </c>
      <c r="AK185" s="153"/>
      <c r="AL185" s="153"/>
      <c r="AM185" s="153"/>
      <c r="AN185" s="153"/>
      <c r="AO185" s="154"/>
      <c r="AP185" s="143"/>
      <c r="AQ185" s="143"/>
      <c r="AR185" s="143"/>
      <c r="AS185" s="155"/>
      <c r="AT185" s="155"/>
      <c r="AU185" s="156"/>
      <c r="AW185" s="157"/>
      <c r="AX185" s="158"/>
      <c r="AY185" s="158"/>
      <c r="AZ185" s="158"/>
      <c r="BA185" s="159"/>
    </row>
    <row r="186" spans="1:53" ht="30" customHeight="1">
      <c r="A186" s="40">
        <v>1</v>
      </c>
      <c r="C186" s="160" t="str">
        <f>IF(C185="","",IF(C185+0.02&lt;$J$8,C185+0.02,""))</f>
        <v/>
      </c>
      <c r="D186" s="161"/>
      <c r="E186" s="148"/>
      <c r="F186" s="148"/>
      <c r="G186" s="148"/>
      <c r="H186" s="148"/>
      <c r="I186" s="148"/>
      <c r="J186" s="148"/>
      <c r="K186" s="149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247">
        <v>2</v>
      </c>
      <c r="Z186" s="247"/>
      <c r="AA186" s="247">
        <v>4</v>
      </c>
      <c r="AB186" s="247"/>
      <c r="AC186" s="196" t="s">
        <v>172</v>
      </c>
      <c r="AD186" s="197" t="s">
        <v>64</v>
      </c>
      <c r="AE186" s="198">
        <v>1</v>
      </c>
      <c r="AF186" s="151" t="str">
        <f t="shared" si="18"/>
        <v/>
      </c>
      <c r="AH186" s="143" t="str">
        <f t="shared" si="15"/>
        <v xml:space="preserve"> </v>
      </c>
      <c r="AI186" s="143" t="str">
        <f t="shared" si="16"/>
        <v xml:space="preserve">  </v>
      </c>
      <c r="AJ186" s="141">
        <f t="shared" si="17"/>
        <v>1</v>
      </c>
      <c r="AK186" s="142"/>
      <c r="AL186" s="142"/>
      <c r="AM186" s="142"/>
      <c r="AN186" s="142"/>
      <c r="AO186" s="154"/>
      <c r="AP186" s="165"/>
      <c r="AQ186" s="165"/>
      <c r="AR186" s="166"/>
      <c r="AS186" s="140"/>
      <c r="AT186" s="167"/>
      <c r="AU186" s="168"/>
      <c r="AW186" s="169"/>
      <c r="AX186" s="170"/>
      <c r="AY186" s="158"/>
      <c r="AZ186" s="158"/>
      <c r="BA186" s="159"/>
    </row>
    <row r="187" spans="1:53" ht="30" customHeight="1">
      <c r="A187" s="40">
        <v>1</v>
      </c>
      <c r="C187" s="160" t="str">
        <f t="shared" si="19"/>
        <v/>
      </c>
      <c r="D187" s="161"/>
      <c r="E187" s="148"/>
      <c r="F187" s="148"/>
      <c r="G187" s="148"/>
      <c r="H187" s="148"/>
      <c r="I187" s="148"/>
      <c r="J187" s="148"/>
      <c r="K187" s="149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247"/>
      <c r="Z187" s="247">
        <v>2</v>
      </c>
      <c r="AA187" s="247"/>
      <c r="AB187" s="247">
        <v>0</v>
      </c>
      <c r="AC187" s="196" t="s">
        <v>172</v>
      </c>
      <c r="AD187" s="197" t="s">
        <v>64</v>
      </c>
      <c r="AE187" s="198">
        <v>1</v>
      </c>
      <c r="AF187" s="151" t="str">
        <f t="shared" si="18"/>
        <v/>
      </c>
      <c r="AH187" s="143" t="str">
        <f t="shared" si="15"/>
        <v xml:space="preserve"> </v>
      </c>
      <c r="AI187" s="143" t="str">
        <f t="shared" si="16"/>
        <v xml:space="preserve">  </v>
      </c>
      <c r="AJ187" s="141">
        <f t="shared" si="17"/>
        <v>1</v>
      </c>
      <c r="AK187" s="142"/>
      <c r="AL187" s="142"/>
      <c r="AM187" s="142"/>
      <c r="AN187" s="142"/>
      <c r="AO187" s="154"/>
      <c r="AP187" s="171"/>
      <c r="AQ187" s="172"/>
      <c r="AR187" s="172"/>
      <c r="AS187" s="173"/>
      <c r="AT187" s="174"/>
      <c r="AU187" s="174"/>
      <c r="AW187" s="175"/>
      <c r="AX187" s="176"/>
      <c r="AZ187" s="177"/>
      <c r="BA187" s="178"/>
    </row>
    <row r="188" spans="1:53" ht="30" customHeight="1">
      <c r="A188" s="40">
        <v>1</v>
      </c>
      <c r="C188" s="160" t="str">
        <f t="shared" si="19"/>
        <v/>
      </c>
      <c r="D188" s="161"/>
      <c r="E188" s="148"/>
      <c r="F188" s="148"/>
      <c r="G188" s="148"/>
      <c r="H188" s="148"/>
      <c r="I188" s="148"/>
      <c r="J188" s="148"/>
      <c r="K188" s="149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247">
        <v>1</v>
      </c>
      <c r="Z188" s="247"/>
      <c r="AA188" s="247">
        <v>6</v>
      </c>
      <c r="AB188" s="247"/>
      <c r="AC188" s="196" t="s">
        <v>172</v>
      </c>
      <c r="AD188" s="197" t="s">
        <v>64</v>
      </c>
      <c r="AE188" s="198">
        <v>1</v>
      </c>
      <c r="AF188" s="151" t="str">
        <f t="shared" si="18"/>
        <v/>
      </c>
      <c r="AH188" s="143" t="str">
        <f t="shared" si="15"/>
        <v xml:space="preserve"> </v>
      </c>
      <c r="AI188" s="143" t="str">
        <f t="shared" si="16"/>
        <v xml:space="preserve">  </v>
      </c>
      <c r="AJ188" s="141">
        <f t="shared" si="17"/>
        <v>1</v>
      </c>
      <c r="AK188" s="142"/>
      <c r="AL188" s="142"/>
      <c r="AM188" s="142"/>
      <c r="AN188" s="142"/>
      <c r="AO188" s="154"/>
      <c r="AP188" s="171"/>
      <c r="AQ188" s="172"/>
      <c r="AR188" s="179"/>
      <c r="AS188" s="174"/>
      <c r="AT188" s="174"/>
      <c r="AU188" s="156"/>
      <c r="AW188" s="175"/>
      <c r="AX188" s="180"/>
      <c r="AZ188" s="177"/>
      <c r="BA188" s="178"/>
    </row>
    <row r="189" spans="1:53" ht="30" customHeight="1">
      <c r="A189" s="40">
        <v>1</v>
      </c>
      <c r="C189" s="160" t="str">
        <f t="shared" si="19"/>
        <v/>
      </c>
      <c r="D189" s="161"/>
      <c r="E189" s="148"/>
      <c r="F189" s="148"/>
      <c r="G189" s="148"/>
      <c r="H189" s="148"/>
      <c r="I189" s="148"/>
      <c r="J189" s="148"/>
      <c r="K189" s="149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247"/>
      <c r="Z189" s="247">
        <v>0</v>
      </c>
      <c r="AA189" s="247"/>
      <c r="AB189" s="247">
        <v>3</v>
      </c>
      <c r="AC189" s="196" t="s">
        <v>172</v>
      </c>
      <c r="AD189" s="197" t="s">
        <v>64</v>
      </c>
      <c r="AE189" s="198">
        <v>1</v>
      </c>
      <c r="AF189" s="151" t="str">
        <f t="shared" si="18"/>
        <v/>
      </c>
      <c r="AH189" s="143" t="str">
        <f t="shared" si="15"/>
        <v xml:space="preserve"> </v>
      </c>
      <c r="AI189" s="143" t="str">
        <f t="shared" si="16"/>
        <v xml:space="preserve">  </v>
      </c>
      <c r="AJ189" s="141">
        <f t="shared" si="17"/>
        <v>1</v>
      </c>
      <c r="AK189" s="142"/>
      <c r="AL189" s="142"/>
      <c r="AM189" s="142"/>
      <c r="AN189" s="142"/>
      <c r="AO189" s="154"/>
      <c r="AP189" s="171"/>
      <c r="AQ189" s="172"/>
      <c r="AR189" s="179"/>
      <c r="AS189" s="174"/>
      <c r="AT189" s="174"/>
      <c r="AU189" s="156"/>
      <c r="AW189" s="182"/>
      <c r="AZ189" s="177"/>
      <c r="BA189" s="178"/>
    </row>
    <row r="190" spans="1:53" ht="30" customHeight="1">
      <c r="A190" s="40">
        <v>1</v>
      </c>
      <c r="C190" s="160" t="str">
        <f t="shared" si="19"/>
        <v/>
      </c>
      <c r="D190" s="161"/>
      <c r="E190" s="148"/>
      <c r="F190" s="148"/>
      <c r="G190" s="148"/>
      <c r="H190" s="148"/>
      <c r="I190" s="148"/>
      <c r="J190" s="148"/>
      <c r="K190" s="149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247">
        <v>1</v>
      </c>
      <c r="Z190" s="247"/>
      <c r="AA190" s="247">
        <v>2</v>
      </c>
      <c r="AB190" s="247"/>
      <c r="AC190" s="196" t="s">
        <v>172</v>
      </c>
      <c r="AD190" s="197" t="s">
        <v>64</v>
      </c>
      <c r="AE190" s="198">
        <v>1</v>
      </c>
      <c r="AF190" s="151" t="str">
        <f t="shared" si="18"/>
        <v/>
      </c>
      <c r="AH190" s="143" t="str">
        <f t="shared" si="15"/>
        <v xml:space="preserve"> </v>
      </c>
      <c r="AI190" s="143" t="str">
        <f t="shared" si="16"/>
        <v xml:space="preserve">  </v>
      </c>
      <c r="AJ190" s="141">
        <f t="shared" si="17"/>
        <v>1</v>
      </c>
      <c r="AK190" s="142"/>
      <c r="AL190" s="142"/>
      <c r="AM190" s="142"/>
      <c r="AN190" s="142"/>
      <c r="AO190" s="154"/>
      <c r="AP190" s="171"/>
      <c r="AQ190" s="172"/>
      <c r="AR190" s="179"/>
      <c r="AS190" s="174"/>
      <c r="AT190" s="174"/>
      <c r="AU190" s="156"/>
      <c r="AW190" s="182"/>
      <c r="AZ190" s="177"/>
      <c r="BA190" s="178"/>
    </row>
    <row r="191" spans="1:53" ht="30" customHeight="1">
      <c r="A191" s="40">
        <v>1</v>
      </c>
      <c r="C191" s="160" t="str">
        <f t="shared" si="19"/>
        <v/>
      </c>
      <c r="D191" s="161"/>
      <c r="E191" s="148"/>
      <c r="F191" s="148"/>
      <c r="G191" s="148"/>
      <c r="H191" s="148"/>
      <c r="I191" s="148"/>
      <c r="J191" s="148"/>
      <c r="K191" s="149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247"/>
      <c r="Z191" s="247">
        <v>1</v>
      </c>
      <c r="AA191" s="247"/>
      <c r="AB191" s="247">
        <v>2</v>
      </c>
      <c r="AC191" s="196" t="s">
        <v>172</v>
      </c>
      <c r="AD191" s="197" t="s">
        <v>64</v>
      </c>
      <c r="AE191" s="198">
        <v>1</v>
      </c>
      <c r="AF191" s="151" t="str">
        <f t="shared" si="18"/>
        <v/>
      </c>
      <c r="AH191" s="143" t="str">
        <f t="shared" si="15"/>
        <v xml:space="preserve"> </v>
      </c>
      <c r="AI191" s="143" t="str">
        <f t="shared" si="16"/>
        <v xml:space="preserve">  </v>
      </c>
      <c r="AJ191" s="141">
        <f t="shared" si="17"/>
        <v>1</v>
      </c>
      <c r="AK191" s="142"/>
      <c r="AL191" s="142"/>
      <c r="AM191" s="142"/>
      <c r="AN191" s="142"/>
      <c r="AO191" s="154"/>
      <c r="AP191" s="171"/>
      <c r="AQ191" s="172"/>
      <c r="AR191" s="174"/>
      <c r="AS191" s="174"/>
      <c r="AT191" s="174"/>
      <c r="AU191" s="156"/>
      <c r="AW191" s="182"/>
      <c r="AZ191" s="177"/>
      <c r="BA191" s="178"/>
    </row>
    <row r="192" spans="1:53" ht="30" customHeight="1">
      <c r="A192" s="40">
        <v>1</v>
      </c>
      <c r="C192" s="160" t="str">
        <f t="shared" si="19"/>
        <v/>
      </c>
      <c r="D192" s="161"/>
      <c r="E192" s="148"/>
      <c r="F192" s="148"/>
      <c r="G192" s="148"/>
      <c r="H192" s="148"/>
      <c r="I192" s="148"/>
      <c r="J192" s="148"/>
      <c r="K192" s="149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247">
        <v>0</v>
      </c>
      <c r="Z192" s="247"/>
      <c r="AA192" s="247">
        <v>2</v>
      </c>
      <c r="AB192" s="247"/>
      <c r="AC192" s="196" t="s">
        <v>172</v>
      </c>
      <c r="AD192" s="197" t="s">
        <v>64</v>
      </c>
      <c r="AE192" s="198">
        <v>1</v>
      </c>
      <c r="AF192" s="151" t="str">
        <f t="shared" si="18"/>
        <v/>
      </c>
      <c r="AH192" s="143" t="str">
        <f t="shared" si="15"/>
        <v xml:space="preserve"> </v>
      </c>
      <c r="AI192" s="143" t="str">
        <f t="shared" si="16"/>
        <v xml:space="preserve">  </v>
      </c>
      <c r="AJ192" s="141">
        <f t="shared" si="17"/>
        <v>1</v>
      </c>
      <c r="AK192" s="142"/>
      <c r="AL192" s="142"/>
      <c r="AM192" s="142"/>
      <c r="AN192" s="142"/>
      <c r="AO192" s="154"/>
      <c r="AP192" s="171"/>
      <c r="AQ192" s="172"/>
      <c r="AR192" s="179"/>
      <c r="AS192" s="174"/>
      <c r="AT192" s="174"/>
      <c r="AU192" s="156"/>
      <c r="AW192" s="182"/>
      <c r="AZ192" s="177"/>
      <c r="BA192" s="178"/>
    </row>
    <row r="193" spans="1:53" ht="30" customHeight="1">
      <c r="A193" s="40">
        <v>1</v>
      </c>
      <c r="C193" s="160" t="str">
        <f t="shared" si="19"/>
        <v/>
      </c>
      <c r="D193" s="161"/>
      <c r="E193" s="148"/>
      <c r="F193" s="148"/>
      <c r="G193" s="148"/>
      <c r="H193" s="148"/>
      <c r="I193" s="148"/>
      <c r="J193" s="148"/>
      <c r="K193" s="149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247"/>
      <c r="Z193" s="247">
        <v>0</v>
      </c>
      <c r="AA193" s="247"/>
      <c r="AB193" s="247">
        <v>2</v>
      </c>
      <c r="AC193" s="196" t="s">
        <v>172</v>
      </c>
      <c r="AD193" s="197" t="s">
        <v>64</v>
      </c>
      <c r="AE193" s="198">
        <v>1</v>
      </c>
      <c r="AF193" s="151" t="str">
        <f t="shared" si="18"/>
        <v/>
      </c>
      <c r="AH193" s="143" t="str">
        <f t="shared" si="15"/>
        <v xml:space="preserve"> </v>
      </c>
      <c r="AI193" s="143" t="str">
        <f t="shared" si="16"/>
        <v xml:space="preserve">  </v>
      </c>
      <c r="AJ193" s="141">
        <f t="shared" si="17"/>
        <v>1</v>
      </c>
      <c r="AK193" s="142"/>
      <c r="AL193" s="142"/>
      <c r="AM193" s="142"/>
      <c r="AN193" s="142"/>
      <c r="AO193" s="154"/>
      <c r="AP193" s="171"/>
      <c r="AQ193" s="172"/>
      <c r="AR193" s="179"/>
      <c r="AS193" s="174"/>
      <c r="AT193" s="174"/>
      <c r="AU193" s="156"/>
      <c r="AW193" s="182"/>
      <c r="AZ193" s="177"/>
      <c r="BA193" s="178"/>
    </row>
    <row r="194" spans="1:53" ht="30" customHeight="1" thickBot="1">
      <c r="A194" s="40">
        <v>1</v>
      </c>
      <c r="C194" s="160" t="str">
        <f t="shared" si="19"/>
        <v/>
      </c>
      <c r="D194" s="161"/>
      <c r="E194" s="148"/>
      <c r="F194" s="148"/>
      <c r="G194" s="148"/>
      <c r="H194" s="148"/>
      <c r="I194" s="148"/>
      <c r="J194" s="148"/>
      <c r="K194" s="149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247">
        <v>1</v>
      </c>
      <c r="Z194" s="247"/>
      <c r="AA194" s="247">
        <v>1</v>
      </c>
      <c r="AB194" s="247"/>
      <c r="AC194" s="196" t="s">
        <v>172</v>
      </c>
      <c r="AD194" s="197" t="s">
        <v>64</v>
      </c>
      <c r="AE194" s="198">
        <v>1</v>
      </c>
      <c r="AF194" s="151" t="str">
        <f t="shared" si="18"/>
        <v/>
      </c>
      <c r="AH194" s="143" t="str">
        <f t="shared" si="15"/>
        <v xml:space="preserve"> </v>
      </c>
      <c r="AI194" s="143" t="str">
        <f t="shared" si="16"/>
        <v xml:space="preserve">  </v>
      </c>
      <c r="AJ194" s="141">
        <f t="shared" si="17"/>
        <v>1</v>
      </c>
      <c r="AK194" s="183"/>
      <c r="AL194" s="183"/>
      <c r="AM194" s="183"/>
      <c r="AN194" s="183"/>
      <c r="AO194" s="184"/>
      <c r="AP194" s="171"/>
      <c r="AQ194" s="172"/>
      <c r="AR194" s="179"/>
      <c r="AS194" s="174"/>
      <c r="AT194" s="174"/>
      <c r="AU194" s="185"/>
      <c r="AW194" s="186"/>
      <c r="AX194" s="187"/>
      <c r="AY194" s="187"/>
      <c r="AZ194" s="188"/>
      <c r="BA194" s="189"/>
    </row>
    <row r="195" spans="1:53" ht="30" customHeight="1" thickBot="1">
      <c r="A195" s="40">
        <v>1</v>
      </c>
      <c r="C195" s="257" t="e">
        <f>C194+0.02</f>
        <v>#VALUE!</v>
      </c>
      <c r="D195" s="258"/>
      <c r="E195" s="148"/>
      <c r="F195" s="148"/>
      <c r="G195" s="148"/>
      <c r="H195" s="148"/>
      <c r="I195" s="148"/>
      <c r="J195" s="148"/>
      <c r="K195" s="149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247"/>
      <c r="Z195" s="247"/>
      <c r="AA195" s="247"/>
      <c r="AB195" s="247"/>
      <c r="AC195" s="196" t="s">
        <v>172</v>
      </c>
      <c r="AD195" s="197" t="s">
        <v>64</v>
      </c>
      <c r="AE195" s="198">
        <v>1</v>
      </c>
      <c r="AF195" s="151" t="e">
        <f t="shared" si="18"/>
        <v>#VALUE!</v>
      </c>
      <c r="AH195" s="143" t="str">
        <f>IF(OR(M195="x",N195="x"),"FC3",IF(OR(L195="x",K195="x"),"FC2",IF(OR(J195="x",I195="x",H195="x",G195="x",E195="x",F195="x"),"FC1"," ")))</f>
        <v xml:space="preserve"> </v>
      </c>
      <c r="AI195" s="143" t="str">
        <f>IF(OR(S195="x",T195="x"),"OPA","  ")</f>
        <v xml:space="preserve">  </v>
      </c>
      <c r="AJ195" s="141">
        <f>IF(A195="","",A195)</f>
        <v>1</v>
      </c>
      <c r="AK195" s="153"/>
      <c r="AL195" s="153"/>
      <c r="AM195" s="153"/>
      <c r="AN195" s="153"/>
      <c r="AO195" s="154"/>
      <c r="AP195" s="143"/>
      <c r="AQ195" s="143"/>
      <c r="AR195" s="143"/>
      <c r="AS195" s="155"/>
      <c r="AT195" s="155"/>
      <c r="AU195" s="156"/>
      <c r="AW195" s="157"/>
      <c r="AX195" s="158"/>
      <c r="AY195" s="158"/>
      <c r="AZ195" s="158"/>
      <c r="BA195" s="159"/>
    </row>
    <row r="196" spans="1:53" ht="30" customHeight="1">
      <c r="A196" s="40">
        <v>1</v>
      </c>
      <c r="C196" s="160" t="e">
        <f>C195+0.2</f>
        <v>#VALUE!</v>
      </c>
      <c r="D196" s="161"/>
      <c r="E196" s="148"/>
      <c r="F196" s="148"/>
      <c r="G196" s="148"/>
      <c r="H196" s="148"/>
      <c r="I196" s="148"/>
      <c r="J196" s="148"/>
      <c r="K196" s="149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247"/>
      <c r="Z196" s="247"/>
      <c r="AA196" s="247"/>
      <c r="AB196" s="247"/>
      <c r="AC196" s="196" t="s">
        <v>172</v>
      </c>
      <c r="AD196" s="197" t="s">
        <v>64</v>
      </c>
      <c r="AE196" s="198">
        <v>1</v>
      </c>
      <c r="AF196" s="151" t="e">
        <f t="shared" si="18"/>
        <v>#VALUE!</v>
      </c>
      <c r="AH196" s="143" t="str">
        <f>IF(OR(M196="x",N196="x"),"FC3",IF(OR(L196="x",K196="x"),"FC2",IF(OR(J196="x",I196="x",H196="x",G196="x",E196="x",F196="x"),"FC1"," ")))</f>
        <v xml:space="preserve"> </v>
      </c>
      <c r="AI196" s="143" t="str">
        <f>IF(OR(S196="x",T196="x"),"OPA","  ")</f>
        <v xml:space="preserve">  </v>
      </c>
      <c r="AJ196" s="141">
        <f>IF(A196="","",A196)</f>
        <v>1</v>
      </c>
      <c r="AK196" s="142"/>
      <c r="AL196" s="142"/>
      <c r="AM196" s="142"/>
      <c r="AN196" s="142"/>
      <c r="AO196" s="154"/>
      <c r="AP196" s="165"/>
      <c r="AQ196" s="165"/>
      <c r="AR196" s="166"/>
      <c r="AS196" s="140"/>
      <c r="AT196" s="167"/>
      <c r="AU196" s="168"/>
      <c r="AW196" s="169"/>
      <c r="AX196" s="170"/>
      <c r="AY196" s="158"/>
      <c r="AZ196" s="158"/>
      <c r="BA196" s="159"/>
    </row>
    <row r="197" spans="1:53" ht="30" customHeight="1">
      <c r="A197" s="40">
        <v>1</v>
      </c>
      <c r="C197" s="160" t="e">
        <f>C196+0.2</f>
        <v>#VALUE!</v>
      </c>
      <c r="D197" s="161"/>
      <c r="E197" s="162"/>
      <c r="F197" s="162"/>
      <c r="G197" s="162"/>
      <c r="H197" s="162"/>
      <c r="I197" s="162"/>
      <c r="J197" s="162"/>
      <c r="K197" s="163"/>
      <c r="L197" s="164"/>
      <c r="M197" s="164"/>
      <c r="N197" s="164"/>
      <c r="O197" s="164"/>
      <c r="P197" s="164"/>
      <c r="Q197" s="164"/>
      <c r="R197" s="164"/>
      <c r="S197" s="164"/>
      <c r="T197" s="164"/>
      <c r="U197" s="164"/>
      <c r="V197" s="164"/>
      <c r="W197" s="164"/>
      <c r="X197" s="164"/>
      <c r="Y197" s="247"/>
      <c r="Z197" s="247"/>
      <c r="AA197" s="247"/>
      <c r="AB197" s="247"/>
      <c r="AC197" s="196" t="s">
        <v>172</v>
      </c>
      <c r="AD197" s="197" t="s">
        <v>64</v>
      </c>
      <c r="AE197" s="198">
        <v>1</v>
      </c>
      <c r="AF197" s="151" t="e">
        <f t="shared" si="18"/>
        <v>#VALUE!</v>
      </c>
      <c r="AH197" s="143" t="str">
        <f>IF(OR(M197="x",N197="x"),"FC3",IF(OR(L197="x",K197="x"),"FC2",IF(OR(J197="x",I197="x",H197="x",G197="x",E197="x",F197="x"),"FC1"," ")))</f>
        <v xml:space="preserve"> </v>
      </c>
      <c r="AI197" s="143" t="str">
        <f>IF(OR(S197="x",T197="x"),"OPA","  ")</f>
        <v xml:space="preserve">  </v>
      </c>
      <c r="AJ197" s="141">
        <f>IF(A197="","",A197)</f>
        <v>1</v>
      </c>
      <c r="AK197" s="142"/>
      <c r="AL197" s="142"/>
      <c r="AM197" s="142"/>
      <c r="AN197" s="142"/>
      <c r="AO197" s="154"/>
      <c r="AP197" s="171"/>
      <c r="AQ197" s="172"/>
      <c r="AR197" s="172"/>
      <c r="AS197" s="173"/>
      <c r="AT197" s="174"/>
      <c r="AU197" s="174"/>
      <c r="AW197" s="175"/>
      <c r="AX197" s="176"/>
      <c r="AZ197" s="177"/>
      <c r="BA197" s="178"/>
    </row>
    <row r="198" spans="1:53" ht="30" customHeight="1" thickBot="1">
      <c r="A198" s="40">
        <v>1</v>
      </c>
      <c r="C198" s="160" t="e">
        <f>C197+0.2</f>
        <v>#VALUE!</v>
      </c>
      <c r="D198" s="161"/>
      <c r="E198" s="148"/>
      <c r="F198" s="148"/>
      <c r="G198" s="148"/>
      <c r="H198" s="148"/>
      <c r="I198" s="148"/>
      <c r="J198" s="148"/>
      <c r="K198" s="149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247"/>
      <c r="Z198" s="247"/>
      <c r="AA198" s="247"/>
      <c r="AB198" s="247"/>
      <c r="AC198" s="196" t="s">
        <v>172</v>
      </c>
      <c r="AD198" s="197" t="s">
        <v>64</v>
      </c>
      <c r="AE198" s="198">
        <v>1</v>
      </c>
      <c r="AF198" s="151" t="e">
        <f t="shared" si="18"/>
        <v>#VALUE!</v>
      </c>
      <c r="AH198" s="143" t="str">
        <f>IF(OR(M198="x",N198="x"),"FC3",IF(OR(L198="x",K198="x"),"FC2",IF(OR(J198="x",I198="x",H198="x",G198="x",E198="x",F198="x"),"FC1"," ")))</f>
        <v xml:space="preserve"> </v>
      </c>
      <c r="AI198" s="143" t="str">
        <f>IF(OR(S198="x",T198="x"),"OPA","  ")</f>
        <v xml:space="preserve">  </v>
      </c>
      <c r="AJ198" s="141">
        <f>IF(A198="","",A198)</f>
        <v>1</v>
      </c>
      <c r="AK198" s="142"/>
      <c r="AL198" s="142"/>
      <c r="AM198" s="142"/>
      <c r="AN198" s="142"/>
      <c r="AO198" s="154"/>
      <c r="AP198" s="171"/>
      <c r="AQ198" s="172"/>
      <c r="AR198" s="179"/>
      <c r="AS198" s="174"/>
      <c r="AT198" s="174"/>
      <c r="AU198" s="156"/>
      <c r="AW198" s="175"/>
      <c r="AX198" s="180"/>
      <c r="AZ198" s="177"/>
      <c r="BA198" s="178"/>
    </row>
    <row r="199" spans="1:53" ht="30" customHeight="1" thickBot="1">
      <c r="A199" s="40">
        <v>1</v>
      </c>
      <c r="C199" s="146">
        <f>IF(C185="","",C185+1)</f>
        <v>13</v>
      </c>
      <c r="D199" s="147"/>
      <c r="E199" s="148"/>
      <c r="F199" s="148"/>
      <c r="G199" s="148"/>
      <c r="H199" s="148"/>
      <c r="I199" s="148"/>
      <c r="J199" s="148"/>
      <c r="K199" s="149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247"/>
      <c r="Z199" s="247">
        <v>0</v>
      </c>
      <c r="AA199" s="247"/>
      <c r="AB199" s="247">
        <v>2</v>
      </c>
      <c r="AC199" s="196" t="s">
        <v>172</v>
      </c>
      <c r="AD199" s="197" t="s">
        <v>64</v>
      </c>
      <c r="AE199" s="198">
        <v>1</v>
      </c>
      <c r="AF199" s="151">
        <f t="shared" si="18"/>
        <v>2</v>
      </c>
      <c r="AH199" s="143" t="str">
        <f t="shared" si="15"/>
        <v xml:space="preserve"> </v>
      </c>
      <c r="AI199" s="143" t="str">
        <f t="shared" si="16"/>
        <v xml:space="preserve">  </v>
      </c>
      <c r="AJ199" s="141">
        <f t="shared" si="17"/>
        <v>1</v>
      </c>
      <c r="AK199" s="153"/>
      <c r="AL199" s="153"/>
      <c r="AM199" s="153"/>
      <c r="AN199" s="153"/>
      <c r="AO199" s="154"/>
      <c r="AP199" s="143"/>
      <c r="AQ199" s="143"/>
      <c r="AR199" s="143"/>
      <c r="AS199" s="155"/>
      <c r="AT199" s="155"/>
      <c r="AU199" s="156"/>
      <c r="AW199" s="157"/>
      <c r="AX199" s="158"/>
      <c r="AY199" s="158"/>
      <c r="AZ199" s="158"/>
      <c r="BA199" s="159"/>
    </row>
    <row r="200" spans="1:53" ht="30" customHeight="1">
      <c r="A200" s="40">
        <v>1</v>
      </c>
      <c r="C200" s="160" t="str">
        <f>IF(C199="","",IF(C199+0.02&lt;$J$8,C199+0.02,""))</f>
        <v/>
      </c>
      <c r="D200" s="161"/>
      <c r="E200" s="148"/>
      <c r="F200" s="148"/>
      <c r="G200" s="148"/>
      <c r="H200" s="148"/>
      <c r="I200" s="148"/>
      <c r="J200" s="148"/>
      <c r="K200" s="149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247">
        <v>1</v>
      </c>
      <c r="Z200" s="247"/>
      <c r="AA200" s="247">
        <v>2</v>
      </c>
      <c r="AB200" s="247"/>
      <c r="AC200" s="196" t="s">
        <v>172</v>
      </c>
      <c r="AD200" s="197" t="s">
        <v>64</v>
      </c>
      <c r="AE200" s="198">
        <v>1</v>
      </c>
      <c r="AF200" s="151" t="str">
        <f t="shared" si="18"/>
        <v/>
      </c>
      <c r="AH200" s="143" t="str">
        <f t="shared" si="15"/>
        <v xml:space="preserve"> </v>
      </c>
      <c r="AI200" s="143" t="str">
        <f t="shared" si="16"/>
        <v xml:space="preserve">  </v>
      </c>
      <c r="AJ200" s="141">
        <f t="shared" si="17"/>
        <v>1</v>
      </c>
      <c r="AK200" s="142"/>
      <c r="AL200" s="142"/>
      <c r="AM200" s="142"/>
      <c r="AN200" s="142"/>
      <c r="AO200" s="154"/>
      <c r="AP200" s="165"/>
      <c r="AQ200" s="165"/>
      <c r="AR200" s="166"/>
      <c r="AS200" s="140"/>
      <c r="AT200" s="167"/>
      <c r="AU200" s="168"/>
      <c r="AW200" s="169"/>
      <c r="AX200" s="170"/>
      <c r="AY200" s="158"/>
      <c r="AZ200" s="158"/>
      <c r="BA200" s="159"/>
    </row>
    <row r="201" spans="1:53" ht="30" customHeight="1">
      <c r="A201" s="40">
        <v>1</v>
      </c>
      <c r="C201" s="160" t="str">
        <f t="shared" si="19"/>
        <v/>
      </c>
      <c r="D201" s="161"/>
      <c r="E201" s="162"/>
      <c r="F201" s="162"/>
      <c r="G201" s="162"/>
      <c r="H201" s="162"/>
      <c r="I201" s="162"/>
      <c r="J201" s="162"/>
      <c r="K201" s="163"/>
      <c r="L201" s="164"/>
      <c r="M201" s="164"/>
      <c r="N201" s="164"/>
      <c r="O201" s="150"/>
      <c r="P201" s="164"/>
      <c r="Q201" s="164"/>
      <c r="R201" s="164"/>
      <c r="S201" s="164"/>
      <c r="T201" s="164"/>
      <c r="U201" s="164"/>
      <c r="V201" s="164"/>
      <c r="W201" s="164"/>
      <c r="X201" s="164"/>
      <c r="Y201" s="247"/>
      <c r="Z201" s="247">
        <v>1</v>
      </c>
      <c r="AA201" s="247"/>
      <c r="AB201" s="247">
        <v>1</v>
      </c>
      <c r="AC201" s="196" t="s">
        <v>172</v>
      </c>
      <c r="AD201" s="197" t="s">
        <v>64</v>
      </c>
      <c r="AE201" s="198">
        <v>1</v>
      </c>
      <c r="AF201" s="151" t="str">
        <f t="shared" si="18"/>
        <v/>
      </c>
      <c r="AH201" s="143" t="str">
        <f t="shared" si="15"/>
        <v xml:space="preserve"> </v>
      </c>
      <c r="AI201" s="143" t="str">
        <f t="shared" si="16"/>
        <v xml:space="preserve">  </v>
      </c>
      <c r="AJ201" s="141">
        <f t="shared" si="17"/>
        <v>1</v>
      </c>
      <c r="AK201" s="142"/>
      <c r="AL201" s="142"/>
      <c r="AM201" s="142"/>
      <c r="AN201" s="142"/>
      <c r="AO201" s="154"/>
      <c r="AP201" s="171"/>
      <c r="AQ201" s="172"/>
      <c r="AR201" s="172"/>
      <c r="AS201" s="173"/>
      <c r="AT201" s="174"/>
      <c r="AU201" s="174"/>
      <c r="AW201" s="175"/>
      <c r="AX201" s="176"/>
      <c r="AZ201" s="177"/>
      <c r="BA201" s="178"/>
    </row>
    <row r="202" spans="1:53" ht="30" customHeight="1">
      <c r="A202" s="40">
        <v>1</v>
      </c>
      <c r="C202" s="160" t="str">
        <f t="shared" si="19"/>
        <v/>
      </c>
      <c r="D202" s="161"/>
      <c r="E202" s="148"/>
      <c r="F202" s="148"/>
      <c r="G202" s="148"/>
      <c r="H202" s="148"/>
      <c r="I202" s="148"/>
      <c r="J202" s="148"/>
      <c r="K202" s="149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247">
        <v>2</v>
      </c>
      <c r="Z202" s="247"/>
      <c r="AA202" s="247">
        <v>3</v>
      </c>
      <c r="AB202" s="247"/>
      <c r="AC202" s="196" t="s">
        <v>172</v>
      </c>
      <c r="AD202" s="197" t="s">
        <v>64</v>
      </c>
      <c r="AE202" s="198">
        <v>1</v>
      </c>
      <c r="AF202" s="151" t="str">
        <f t="shared" si="18"/>
        <v/>
      </c>
      <c r="AH202" s="143" t="str">
        <f t="shared" si="15"/>
        <v xml:space="preserve"> </v>
      </c>
      <c r="AI202" s="143" t="str">
        <f t="shared" si="16"/>
        <v xml:space="preserve">  </v>
      </c>
      <c r="AJ202" s="141">
        <f t="shared" si="17"/>
        <v>1</v>
      </c>
      <c r="AK202" s="142"/>
      <c r="AL202" s="142"/>
      <c r="AM202" s="142"/>
      <c r="AN202" s="142"/>
      <c r="AO202" s="154"/>
      <c r="AP202" s="171"/>
      <c r="AQ202" s="172"/>
      <c r="AR202" s="179"/>
      <c r="AS202" s="174"/>
      <c r="AT202" s="174"/>
      <c r="AU202" s="156"/>
      <c r="AW202" s="175"/>
      <c r="AX202" s="180"/>
      <c r="AZ202" s="177"/>
      <c r="BA202" s="178"/>
    </row>
    <row r="203" spans="1:53" ht="30" customHeight="1">
      <c r="A203" s="40">
        <v>1</v>
      </c>
      <c r="C203" s="160" t="str">
        <f t="shared" si="19"/>
        <v/>
      </c>
      <c r="D203" s="161"/>
      <c r="E203" s="148"/>
      <c r="F203" s="148"/>
      <c r="G203" s="148"/>
      <c r="H203" s="148"/>
      <c r="I203" s="148"/>
      <c r="J203" s="148"/>
      <c r="K203" s="149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247"/>
      <c r="Z203" s="247">
        <v>2</v>
      </c>
      <c r="AA203" s="247"/>
      <c r="AB203" s="247">
        <v>2</v>
      </c>
      <c r="AC203" s="196" t="s">
        <v>172</v>
      </c>
      <c r="AD203" s="197" t="s">
        <v>64</v>
      </c>
      <c r="AE203" s="198">
        <v>1</v>
      </c>
      <c r="AF203" s="151" t="str">
        <f t="shared" si="18"/>
        <v/>
      </c>
      <c r="AH203" s="143" t="str">
        <f t="shared" si="15"/>
        <v xml:space="preserve"> </v>
      </c>
      <c r="AI203" s="143" t="str">
        <f t="shared" si="16"/>
        <v xml:space="preserve">  </v>
      </c>
      <c r="AJ203" s="141">
        <f t="shared" si="17"/>
        <v>1</v>
      </c>
      <c r="AK203" s="142"/>
      <c r="AL203" s="142"/>
      <c r="AM203" s="142"/>
      <c r="AN203" s="142"/>
      <c r="AO203" s="154"/>
      <c r="AP203" s="171"/>
      <c r="AQ203" s="172"/>
      <c r="AR203" s="179"/>
      <c r="AS203" s="174"/>
      <c r="AT203" s="174"/>
      <c r="AU203" s="156"/>
      <c r="AW203" s="182"/>
      <c r="AZ203" s="177"/>
      <c r="BA203" s="178"/>
    </row>
    <row r="204" spans="1:53" ht="30" customHeight="1">
      <c r="A204" s="40">
        <v>1</v>
      </c>
      <c r="C204" s="160" t="str">
        <f t="shared" si="19"/>
        <v/>
      </c>
      <c r="D204" s="161"/>
      <c r="E204" s="148"/>
      <c r="F204" s="148"/>
      <c r="G204" s="148"/>
      <c r="H204" s="148"/>
      <c r="I204" s="148"/>
      <c r="J204" s="148"/>
      <c r="K204" s="149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247">
        <v>1</v>
      </c>
      <c r="Z204" s="247"/>
      <c r="AA204" s="247">
        <v>1</v>
      </c>
      <c r="AB204" s="247"/>
      <c r="AC204" s="196" t="s">
        <v>172</v>
      </c>
      <c r="AD204" s="197" t="s">
        <v>64</v>
      </c>
      <c r="AE204" s="198">
        <v>1</v>
      </c>
      <c r="AF204" s="151" t="str">
        <f t="shared" si="18"/>
        <v/>
      </c>
      <c r="AH204" s="143" t="str">
        <f t="shared" si="15"/>
        <v xml:space="preserve"> </v>
      </c>
      <c r="AI204" s="143" t="str">
        <f t="shared" si="16"/>
        <v xml:space="preserve">  </v>
      </c>
      <c r="AJ204" s="141">
        <f t="shared" si="17"/>
        <v>1</v>
      </c>
      <c r="AK204" s="142"/>
      <c r="AL204" s="142"/>
      <c r="AM204" s="142"/>
      <c r="AN204" s="142"/>
      <c r="AO204" s="154"/>
      <c r="AP204" s="171"/>
      <c r="AQ204" s="172"/>
      <c r="AR204" s="179"/>
      <c r="AS204" s="174"/>
      <c r="AT204" s="174"/>
      <c r="AU204" s="156"/>
      <c r="AW204" s="182"/>
      <c r="AZ204" s="177"/>
      <c r="BA204" s="178"/>
    </row>
    <row r="205" spans="1:53" ht="30" customHeight="1">
      <c r="A205" s="40">
        <v>1</v>
      </c>
      <c r="C205" s="160" t="str">
        <f t="shared" si="19"/>
        <v/>
      </c>
      <c r="D205" s="161"/>
      <c r="E205" s="148"/>
      <c r="F205" s="148"/>
      <c r="G205" s="148"/>
      <c r="H205" s="148"/>
      <c r="I205" s="148"/>
      <c r="J205" s="148"/>
      <c r="K205" s="149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247"/>
      <c r="Z205" s="247">
        <v>0</v>
      </c>
      <c r="AA205" s="247"/>
      <c r="AB205" s="247">
        <v>1</v>
      </c>
      <c r="AC205" s="196" t="s">
        <v>172</v>
      </c>
      <c r="AD205" s="197" t="s">
        <v>64</v>
      </c>
      <c r="AE205" s="198">
        <v>1</v>
      </c>
      <c r="AF205" s="151" t="str">
        <f t="shared" si="18"/>
        <v/>
      </c>
      <c r="AH205" s="143" t="str">
        <f t="shared" si="15"/>
        <v xml:space="preserve"> </v>
      </c>
      <c r="AI205" s="143" t="str">
        <f t="shared" si="16"/>
        <v xml:space="preserve">  </v>
      </c>
      <c r="AJ205" s="141">
        <f t="shared" si="17"/>
        <v>1</v>
      </c>
      <c r="AK205" s="142"/>
      <c r="AL205" s="142"/>
      <c r="AM205" s="142"/>
      <c r="AN205" s="142"/>
      <c r="AO205" s="154"/>
      <c r="AP205" s="171"/>
      <c r="AQ205" s="172"/>
      <c r="AR205" s="174"/>
      <c r="AS205" s="174"/>
      <c r="AT205" s="174"/>
      <c r="AU205" s="156"/>
      <c r="AW205" s="182"/>
      <c r="AZ205" s="177"/>
      <c r="BA205" s="178"/>
    </row>
    <row r="206" spans="1:53" ht="30" customHeight="1">
      <c r="A206" s="40">
        <v>1</v>
      </c>
      <c r="C206" s="160" t="str">
        <f t="shared" si="19"/>
        <v/>
      </c>
      <c r="D206" s="161"/>
      <c r="E206" s="148"/>
      <c r="F206" s="148"/>
      <c r="G206" s="148"/>
      <c r="H206" s="148"/>
      <c r="I206" s="148"/>
      <c r="J206" s="148"/>
      <c r="K206" s="149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247">
        <v>1</v>
      </c>
      <c r="Z206" s="247"/>
      <c r="AA206" s="247">
        <v>0</v>
      </c>
      <c r="AB206" s="247"/>
      <c r="AC206" s="196" t="s">
        <v>172</v>
      </c>
      <c r="AD206" s="197" t="s">
        <v>64</v>
      </c>
      <c r="AE206" s="198">
        <v>1</v>
      </c>
      <c r="AF206" s="151" t="str">
        <f t="shared" si="18"/>
        <v/>
      </c>
      <c r="AH206" s="143" t="str">
        <f t="shared" si="15"/>
        <v xml:space="preserve"> </v>
      </c>
      <c r="AI206" s="143" t="str">
        <f t="shared" si="16"/>
        <v xml:space="preserve">  </v>
      </c>
      <c r="AJ206" s="141">
        <f t="shared" si="17"/>
        <v>1</v>
      </c>
      <c r="AK206" s="142"/>
      <c r="AL206" s="142"/>
      <c r="AM206" s="142"/>
      <c r="AN206" s="142"/>
      <c r="AO206" s="154"/>
      <c r="AP206" s="171"/>
      <c r="AQ206" s="172"/>
      <c r="AR206" s="179"/>
      <c r="AS206" s="174"/>
      <c r="AT206" s="174"/>
      <c r="AU206" s="156"/>
      <c r="AW206" s="182"/>
      <c r="AZ206" s="177"/>
      <c r="BA206" s="178"/>
    </row>
    <row r="207" spans="1:53" ht="30" customHeight="1">
      <c r="A207" s="40">
        <v>1</v>
      </c>
      <c r="C207" s="160" t="str">
        <f t="shared" si="19"/>
        <v/>
      </c>
      <c r="D207" s="161"/>
      <c r="E207" s="148"/>
      <c r="F207" s="148"/>
      <c r="G207" s="148"/>
      <c r="H207" s="148"/>
      <c r="I207" s="148"/>
      <c r="J207" s="148"/>
      <c r="K207" s="149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247"/>
      <c r="Z207" s="247">
        <v>1</v>
      </c>
      <c r="AA207" s="247"/>
      <c r="AB207" s="247">
        <v>3</v>
      </c>
      <c r="AC207" s="196" t="s">
        <v>172</v>
      </c>
      <c r="AD207" s="197" t="s">
        <v>64</v>
      </c>
      <c r="AE207" s="198">
        <v>1</v>
      </c>
      <c r="AF207" s="151" t="str">
        <f t="shared" si="18"/>
        <v/>
      </c>
      <c r="AH207" s="143" t="str">
        <f t="shared" ref="AH207:AH298" si="20">IF(OR(M207="x",N207="x"),"FC3",IF(OR(L207="x",K207="x"),"FC2",IF(OR(J207="x",I207="x",H207="x",G207="x",E207="x",F207="x"),"FC1"," ")))</f>
        <v xml:space="preserve"> </v>
      </c>
      <c r="AI207" s="143" t="str">
        <f t="shared" ref="AI207:AI298" si="21">IF(OR(S207="x",T207="x"),"OPA","  ")</f>
        <v xml:space="preserve">  </v>
      </c>
      <c r="AJ207" s="141">
        <f t="shared" ref="AJ207:AJ298" si="22">IF(A207="","",A207)</f>
        <v>1</v>
      </c>
      <c r="AK207" s="142"/>
      <c r="AL207" s="142"/>
      <c r="AM207" s="142"/>
      <c r="AN207" s="142"/>
      <c r="AO207" s="154"/>
      <c r="AP207" s="171"/>
      <c r="AQ207" s="172"/>
      <c r="AR207" s="179"/>
      <c r="AS207" s="174"/>
      <c r="AT207" s="174"/>
      <c r="AU207" s="156"/>
      <c r="AW207" s="182"/>
      <c r="AZ207" s="177"/>
      <c r="BA207" s="178"/>
    </row>
    <row r="208" spans="1:53" ht="30" customHeight="1" thickBot="1">
      <c r="A208" s="40">
        <v>1</v>
      </c>
      <c r="C208" s="160" t="str">
        <f t="shared" si="19"/>
        <v/>
      </c>
      <c r="D208" s="161"/>
      <c r="E208" s="148"/>
      <c r="F208" s="148"/>
      <c r="G208" s="148"/>
      <c r="H208" s="148"/>
      <c r="I208" s="148"/>
      <c r="J208" s="148"/>
      <c r="K208" s="149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247">
        <v>0</v>
      </c>
      <c r="Z208" s="247"/>
      <c r="AA208" s="247">
        <v>1</v>
      </c>
      <c r="AB208" s="247"/>
      <c r="AC208" s="196" t="s">
        <v>172</v>
      </c>
      <c r="AD208" s="197" t="s">
        <v>64</v>
      </c>
      <c r="AE208" s="198">
        <v>1</v>
      </c>
      <c r="AF208" s="151" t="str">
        <f t="shared" si="18"/>
        <v/>
      </c>
      <c r="AH208" s="143" t="str">
        <f t="shared" si="20"/>
        <v xml:space="preserve"> </v>
      </c>
      <c r="AI208" s="143" t="str">
        <f t="shared" si="21"/>
        <v xml:space="preserve">  </v>
      </c>
      <c r="AJ208" s="141">
        <f t="shared" si="22"/>
        <v>1</v>
      </c>
      <c r="AK208" s="183"/>
      <c r="AL208" s="183"/>
      <c r="AM208" s="183"/>
      <c r="AN208" s="183"/>
      <c r="AO208" s="184"/>
      <c r="AP208" s="171"/>
      <c r="AQ208" s="172"/>
      <c r="AR208" s="179"/>
      <c r="AS208" s="174"/>
      <c r="AT208" s="174"/>
      <c r="AU208" s="185"/>
      <c r="AW208" s="186"/>
      <c r="AX208" s="187"/>
      <c r="AY208" s="187"/>
      <c r="AZ208" s="188"/>
      <c r="BA208" s="189"/>
    </row>
    <row r="209" spans="1:53" ht="30" customHeight="1" thickBot="1">
      <c r="A209" s="40">
        <v>1</v>
      </c>
      <c r="C209" s="257" t="e">
        <f>C208+0.02</f>
        <v>#VALUE!</v>
      </c>
      <c r="D209" s="258"/>
      <c r="E209" s="148"/>
      <c r="F209" s="148"/>
      <c r="G209" s="148"/>
      <c r="H209" s="148"/>
      <c r="I209" s="148"/>
      <c r="J209" s="148"/>
      <c r="K209" s="149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247"/>
      <c r="Z209" s="247"/>
      <c r="AA209" s="247"/>
      <c r="AB209" s="247"/>
      <c r="AC209" s="196" t="s">
        <v>172</v>
      </c>
      <c r="AD209" s="197" t="s">
        <v>64</v>
      </c>
      <c r="AE209" s="198">
        <v>1</v>
      </c>
      <c r="AF209" s="151" t="e">
        <f t="shared" si="18"/>
        <v>#VALUE!</v>
      </c>
      <c r="AH209" s="143" t="str">
        <f t="shared" si="20"/>
        <v xml:space="preserve"> </v>
      </c>
      <c r="AI209" s="143" t="str">
        <f t="shared" si="21"/>
        <v xml:space="preserve">  </v>
      </c>
      <c r="AJ209" s="141">
        <f t="shared" si="22"/>
        <v>1</v>
      </c>
      <c r="AK209" s="153"/>
      <c r="AL209" s="153"/>
      <c r="AM209" s="153"/>
      <c r="AN209" s="153"/>
      <c r="AO209" s="154"/>
      <c r="AP209" s="143"/>
      <c r="AQ209" s="143"/>
      <c r="AR209" s="143"/>
      <c r="AS209" s="155"/>
      <c r="AT209" s="155"/>
      <c r="AU209" s="156"/>
      <c r="AW209" s="157"/>
      <c r="AX209" s="158"/>
      <c r="AY209" s="158"/>
      <c r="AZ209" s="158"/>
      <c r="BA209" s="159"/>
    </row>
    <row r="210" spans="1:53" ht="30" customHeight="1">
      <c r="A210" s="40">
        <v>1</v>
      </c>
      <c r="C210" s="160" t="e">
        <f>C209+0.2</f>
        <v>#VALUE!</v>
      </c>
      <c r="D210" s="161"/>
      <c r="E210" s="148"/>
      <c r="F210" s="148"/>
      <c r="G210" s="148"/>
      <c r="H210" s="148"/>
      <c r="I210" s="148"/>
      <c r="J210" s="148"/>
      <c r="K210" s="149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247"/>
      <c r="Z210" s="247"/>
      <c r="AA210" s="247"/>
      <c r="AB210" s="247"/>
      <c r="AC210" s="196" t="s">
        <v>172</v>
      </c>
      <c r="AD210" s="197" t="s">
        <v>64</v>
      </c>
      <c r="AE210" s="198">
        <v>1</v>
      </c>
      <c r="AF210" s="151" t="e">
        <f t="shared" ref="AF210:AF273" si="23">IF(C210="","",IF(COUNT(Y210:AA210)=0,"",IFERROR(MAX(Y210:AB210),"")))</f>
        <v>#VALUE!</v>
      </c>
      <c r="AH210" s="143" t="str">
        <f t="shared" si="20"/>
        <v xml:space="preserve"> </v>
      </c>
      <c r="AI210" s="143" t="str">
        <f t="shared" si="21"/>
        <v xml:space="preserve">  </v>
      </c>
      <c r="AJ210" s="141">
        <f t="shared" si="22"/>
        <v>1</v>
      </c>
      <c r="AK210" s="142"/>
      <c r="AL210" s="142"/>
      <c r="AM210" s="142"/>
      <c r="AN210" s="142"/>
      <c r="AO210" s="154"/>
      <c r="AP210" s="165"/>
      <c r="AQ210" s="165"/>
      <c r="AR210" s="166"/>
      <c r="AS210" s="140"/>
      <c r="AT210" s="167"/>
      <c r="AU210" s="168"/>
      <c r="AW210" s="169"/>
      <c r="AX210" s="170"/>
      <c r="AY210" s="158"/>
      <c r="AZ210" s="158"/>
      <c r="BA210" s="159"/>
    </row>
    <row r="211" spans="1:53" ht="30" customHeight="1">
      <c r="A211" s="40">
        <v>1</v>
      </c>
      <c r="C211" s="160" t="e">
        <f>C210+0.2</f>
        <v>#VALUE!</v>
      </c>
      <c r="D211" s="161"/>
      <c r="E211" s="162"/>
      <c r="F211" s="162"/>
      <c r="G211" s="162"/>
      <c r="H211" s="162"/>
      <c r="I211" s="162"/>
      <c r="J211" s="162"/>
      <c r="K211" s="163"/>
      <c r="L211" s="164"/>
      <c r="M211" s="164"/>
      <c r="N211" s="164"/>
      <c r="O211" s="164"/>
      <c r="P211" s="164"/>
      <c r="Q211" s="164"/>
      <c r="R211" s="164"/>
      <c r="S211" s="164"/>
      <c r="T211" s="164"/>
      <c r="U211" s="164"/>
      <c r="V211" s="164"/>
      <c r="W211" s="164"/>
      <c r="X211" s="164"/>
      <c r="Y211" s="247"/>
      <c r="Z211" s="247"/>
      <c r="AA211" s="247"/>
      <c r="AB211" s="247"/>
      <c r="AC211" s="196" t="s">
        <v>172</v>
      </c>
      <c r="AD211" s="197" t="s">
        <v>64</v>
      </c>
      <c r="AE211" s="198">
        <v>1</v>
      </c>
      <c r="AF211" s="151" t="e">
        <f t="shared" si="23"/>
        <v>#VALUE!</v>
      </c>
      <c r="AH211" s="143" t="str">
        <f t="shared" si="20"/>
        <v xml:space="preserve"> </v>
      </c>
      <c r="AI211" s="143" t="str">
        <f t="shared" si="21"/>
        <v xml:space="preserve">  </v>
      </c>
      <c r="AJ211" s="141">
        <f t="shared" si="22"/>
        <v>1</v>
      </c>
      <c r="AK211" s="142"/>
      <c r="AL211" s="142"/>
      <c r="AM211" s="142"/>
      <c r="AN211" s="142"/>
      <c r="AO211" s="154"/>
      <c r="AP211" s="171"/>
      <c r="AQ211" s="172"/>
      <c r="AR211" s="172"/>
      <c r="AS211" s="173"/>
      <c r="AT211" s="174"/>
      <c r="AU211" s="174"/>
      <c r="AW211" s="175"/>
      <c r="AX211" s="176"/>
      <c r="AZ211" s="177"/>
      <c r="BA211" s="178"/>
    </row>
    <row r="212" spans="1:53" ht="30" customHeight="1" thickBot="1">
      <c r="A212" s="40">
        <v>1</v>
      </c>
      <c r="C212" s="160" t="e">
        <f>C211+0.2</f>
        <v>#VALUE!</v>
      </c>
      <c r="D212" s="161"/>
      <c r="E212" s="148"/>
      <c r="F212" s="148"/>
      <c r="G212" s="148"/>
      <c r="H212" s="148"/>
      <c r="I212" s="148"/>
      <c r="J212" s="148"/>
      <c r="K212" s="149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247"/>
      <c r="Z212" s="247"/>
      <c r="AA212" s="247"/>
      <c r="AB212" s="247"/>
      <c r="AC212" s="196" t="s">
        <v>172</v>
      </c>
      <c r="AD212" s="197" t="s">
        <v>64</v>
      </c>
      <c r="AE212" s="198">
        <v>1</v>
      </c>
      <c r="AF212" s="151" t="e">
        <f t="shared" si="23"/>
        <v>#VALUE!</v>
      </c>
      <c r="AH212" s="143" t="str">
        <f t="shared" si="20"/>
        <v xml:space="preserve"> </v>
      </c>
      <c r="AI212" s="143" t="str">
        <f t="shared" si="21"/>
        <v xml:space="preserve">  </v>
      </c>
      <c r="AJ212" s="141">
        <f t="shared" si="22"/>
        <v>1</v>
      </c>
      <c r="AK212" s="142"/>
      <c r="AL212" s="142"/>
      <c r="AM212" s="142"/>
      <c r="AN212" s="142"/>
      <c r="AO212" s="154"/>
      <c r="AP212" s="171"/>
      <c r="AQ212" s="172"/>
      <c r="AR212" s="179"/>
      <c r="AS212" s="174"/>
      <c r="AT212" s="174"/>
      <c r="AU212" s="156"/>
      <c r="AW212" s="175"/>
      <c r="AX212" s="180"/>
      <c r="AZ212" s="177"/>
      <c r="BA212" s="178"/>
    </row>
    <row r="213" spans="1:53" ht="30" customHeight="1" thickBot="1">
      <c r="A213" s="40">
        <v>1</v>
      </c>
      <c r="C213" s="146">
        <f>IF(C199="","",C199+1)</f>
        <v>14</v>
      </c>
      <c r="D213" s="147"/>
      <c r="E213" s="148"/>
      <c r="F213" s="148"/>
      <c r="G213" s="148"/>
      <c r="H213" s="148"/>
      <c r="I213" s="148"/>
      <c r="J213" s="148"/>
      <c r="K213" s="149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247"/>
      <c r="Z213" s="247">
        <v>0</v>
      </c>
      <c r="AA213" s="247"/>
      <c r="AB213" s="247">
        <v>1</v>
      </c>
      <c r="AC213" s="196" t="s">
        <v>172</v>
      </c>
      <c r="AD213" s="197" t="s">
        <v>64</v>
      </c>
      <c r="AE213" s="198">
        <v>1</v>
      </c>
      <c r="AF213" s="151">
        <f t="shared" si="23"/>
        <v>1</v>
      </c>
      <c r="AH213" s="143" t="str">
        <f t="shared" si="20"/>
        <v xml:space="preserve"> </v>
      </c>
      <c r="AI213" s="143" t="str">
        <f t="shared" si="21"/>
        <v xml:space="preserve">  </v>
      </c>
      <c r="AJ213" s="141">
        <f t="shared" si="22"/>
        <v>1</v>
      </c>
      <c r="AK213" s="153"/>
      <c r="AL213" s="153"/>
      <c r="AM213" s="153"/>
      <c r="AN213" s="153"/>
      <c r="AO213" s="154"/>
      <c r="AP213" s="143"/>
      <c r="AQ213" s="143"/>
      <c r="AR213" s="143"/>
      <c r="AS213" s="155"/>
      <c r="AT213" s="155"/>
      <c r="AU213" s="156"/>
      <c r="AW213" s="157"/>
      <c r="AX213" s="158"/>
      <c r="AY213" s="158"/>
      <c r="AZ213" s="158"/>
      <c r="BA213" s="159"/>
    </row>
    <row r="214" spans="1:53" ht="30" customHeight="1">
      <c r="A214" s="40">
        <v>1</v>
      </c>
      <c r="C214" s="160" t="str">
        <f>IF(C213="","",IF(C213+0.02&lt;$J$8,C213+0.02,""))</f>
        <v/>
      </c>
      <c r="D214" s="161"/>
      <c r="E214" s="148"/>
      <c r="F214" s="148"/>
      <c r="G214" s="148"/>
      <c r="H214" s="148"/>
      <c r="I214" s="148"/>
      <c r="J214" s="148"/>
      <c r="K214" s="149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247">
        <v>2</v>
      </c>
      <c r="Z214" s="247"/>
      <c r="AA214" s="247">
        <v>1</v>
      </c>
      <c r="AB214" s="247"/>
      <c r="AC214" s="196" t="s">
        <v>172</v>
      </c>
      <c r="AD214" s="197" t="s">
        <v>64</v>
      </c>
      <c r="AE214" s="198">
        <v>1</v>
      </c>
      <c r="AF214" s="151" t="str">
        <f t="shared" si="23"/>
        <v/>
      </c>
      <c r="AH214" s="143" t="str">
        <f t="shared" si="20"/>
        <v xml:space="preserve"> </v>
      </c>
      <c r="AI214" s="143" t="str">
        <f t="shared" si="21"/>
        <v xml:space="preserve">  </v>
      </c>
      <c r="AJ214" s="141">
        <f t="shared" si="22"/>
        <v>1</v>
      </c>
      <c r="AK214" s="142"/>
      <c r="AL214" s="142"/>
      <c r="AM214" s="142"/>
      <c r="AN214" s="142"/>
      <c r="AO214" s="154"/>
      <c r="AP214" s="165"/>
      <c r="AQ214" s="165"/>
      <c r="AR214" s="166"/>
      <c r="AS214" s="140"/>
      <c r="AT214" s="167"/>
      <c r="AU214" s="168"/>
      <c r="AW214" s="169"/>
      <c r="AX214" s="170"/>
      <c r="AY214" s="158"/>
      <c r="AZ214" s="158"/>
      <c r="BA214" s="159"/>
    </row>
    <row r="215" spans="1:53" ht="30" customHeight="1">
      <c r="A215" s="40">
        <v>1</v>
      </c>
      <c r="C215" s="160" t="str">
        <f t="shared" si="19"/>
        <v/>
      </c>
      <c r="D215" s="161"/>
      <c r="E215" s="148"/>
      <c r="F215" s="148"/>
      <c r="G215" s="148"/>
      <c r="H215" s="148"/>
      <c r="I215" s="148"/>
      <c r="J215" s="148"/>
      <c r="K215" s="149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247"/>
      <c r="Z215" s="247">
        <v>2</v>
      </c>
      <c r="AA215" s="247"/>
      <c r="AB215" s="247">
        <v>2</v>
      </c>
      <c r="AC215" s="196" t="s">
        <v>172</v>
      </c>
      <c r="AD215" s="197" t="s">
        <v>64</v>
      </c>
      <c r="AE215" s="198">
        <v>1</v>
      </c>
      <c r="AF215" s="151" t="str">
        <f t="shared" si="23"/>
        <v/>
      </c>
      <c r="AH215" s="143" t="str">
        <f t="shared" si="20"/>
        <v xml:space="preserve"> </v>
      </c>
      <c r="AI215" s="143" t="str">
        <f t="shared" si="21"/>
        <v xml:space="preserve">  </v>
      </c>
      <c r="AJ215" s="141">
        <f t="shared" si="22"/>
        <v>1</v>
      </c>
      <c r="AK215" s="142"/>
      <c r="AL215" s="142"/>
      <c r="AM215" s="142"/>
      <c r="AN215" s="142"/>
      <c r="AO215" s="154"/>
      <c r="AP215" s="171"/>
      <c r="AQ215" s="172"/>
      <c r="AR215" s="172"/>
      <c r="AS215" s="173"/>
      <c r="AT215" s="174"/>
      <c r="AU215" s="174"/>
      <c r="AW215" s="175"/>
      <c r="AX215" s="176"/>
      <c r="AZ215" s="177"/>
      <c r="BA215" s="178"/>
    </row>
    <row r="216" spans="1:53" ht="30" customHeight="1">
      <c r="A216" s="40">
        <v>1</v>
      </c>
      <c r="C216" s="160" t="str">
        <f t="shared" si="19"/>
        <v/>
      </c>
      <c r="D216" s="161"/>
      <c r="E216" s="148"/>
      <c r="F216" s="148"/>
      <c r="G216" s="148"/>
      <c r="H216" s="148"/>
      <c r="I216" s="148"/>
      <c r="J216" s="148"/>
      <c r="K216" s="149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247">
        <v>1</v>
      </c>
      <c r="Z216" s="247"/>
      <c r="AA216" s="247">
        <v>2</v>
      </c>
      <c r="AB216" s="247"/>
      <c r="AC216" s="196" t="s">
        <v>172</v>
      </c>
      <c r="AD216" s="197" t="s">
        <v>64</v>
      </c>
      <c r="AE216" s="198">
        <v>1</v>
      </c>
      <c r="AF216" s="151" t="str">
        <f t="shared" si="23"/>
        <v/>
      </c>
      <c r="AH216" s="143" t="str">
        <f t="shared" si="20"/>
        <v xml:space="preserve"> </v>
      </c>
      <c r="AI216" s="143" t="str">
        <f t="shared" si="21"/>
        <v xml:space="preserve">  </v>
      </c>
      <c r="AJ216" s="141">
        <f t="shared" si="22"/>
        <v>1</v>
      </c>
      <c r="AK216" s="142"/>
      <c r="AL216" s="142"/>
      <c r="AM216" s="142"/>
      <c r="AN216" s="142"/>
      <c r="AO216" s="154"/>
      <c r="AP216" s="171"/>
      <c r="AQ216" s="172"/>
      <c r="AR216" s="179"/>
      <c r="AS216" s="174"/>
      <c r="AT216" s="174"/>
      <c r="AU216" s="156"/>
      <c r="AW216" s="175"/>
      <c r="AX216" s="180"/>
      <c r="AZ216" s="177"/>
      <c r="BA216" s="178"/>
    </row>
    <row r="217" spans="1:53" ht="30" customHeight="1">
      <c r="A217" s="40">
        <v>1</v>
      </c>
      <c r="C217" s="160" t="str">
        <f t="shared" si="19"/>
        <v/>
      </c>
      <c r="D217" s="161"/>
      <c r="E217" s="148"/>
      <c r="F217" s="148"/>
      <c r="G217" s="148"/>
      <c r="H217" s="148"/>
      <c r="I217" s="148"/>
      <c r="J217" s="148"/>
      <c r="K217" s="149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247"/>
      <c r="Z217" s="247">
        <v>1</v>
      </c>
      <c r="AA217" s="247"/>
      <c r="AB217" s="247">
        <v>1</v>
      </c>
      <c r="AC217" s="196" t="s">
        <v>172</v>
      </c>
      <c r="AD217" s="197" t="s">
        <v>64</v>
      </c>
      <c r="AE217" s="198">
        <v>1</v>
      </c>
      <c r="AF217" s="151" t="str">
        <f t="shared" si="23"/>
        <v/>
      </c>
      <c r="AH217" s="143" t="str">
        <f t="shared" si="20"/>
        <v xml:space="preserve"> </v>
      </c>
      <c r="AI217" s="143" t="str">
        <f t="shared" si="21"/>
        <v xml:space="preserve">  </v>
      </c>
      <c r="AJ217" s="141">
        <f t="shared" si="22"/>
        <v>1</v>
      </c>
      <c r="AK217" s="142"/>
      <c r="AL217" s="142"/>
      <c r="AM217" s="142"/>
      <c r="AN217" s="142"/>
      <c r="AO217" s="154"/>
      <c r="AP217" s="171"/>
      <c r="AQ217" s="172"/>
      <c r="AR217" s="179"/>
      <c r="AS217" s="174"/>
      <c r="AT217" s="174"/>
      <c r="AU217" s="156"/>
      <c r="AW217" s="182"/>
      <c r="AZ217" s="177"/>
      <c r="BA217" s="178"/>
    </row>
    <row r="218" spans="1:53" ht="30" customHeight="1">
      <c r="A218" s="40">
        <v>1</v>
      </c>
      <c r="C218" s="160" t="str">
        <f t="shared" si="19"/>
        <v/>
      </c>
      <c r="D218" s="161"/>
      <c r="E218" s="148"/>
      <c r="F218" s="148"/>
      <c r="G218" s="148"/>
      <c r="H218" s="148"/>
      <c r="I218" s="148"/>
      <c r="J218" s="148"/>
      <c r="K218" s="149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247">
        <v>2</v>
      </c>
      <c r="Z218" s="247"/>
      <c r="AA218" s="247">
        <v>2</v>
      </c>
      <c r="AB218" s="247"/>
      <c r="AC218" s="196" t="s">
        <v>172</v>
      </c>
      <c r="AD218" s="197" t="s">
        <v>64</v>
      </c>
      <c r="AE218" s="198">
        <v>1</v>
      </c>
      <c r="AF218" s="151" t="str">
        <f t="shared" si="23"/>
        <v/>
      </c>
      <c r="AH218" s="143" t="str">
        <f t="shared" si="20"/>
        <v xml:space="preserve"> </v>
      </c>
      <c r="AI218" s="143" t="str">
        <f t="shared" si="21"/>
        <v xml:space="preserve">  </v>
      </c>
      <c r="AJ218" s="141">
        <f t="shared" si="22"/>
        <v>1</v>
      </c>
      <c r="AK218" s="142"/>
      <c r="AL218" s="142"/>
      <c r="AM218" s="142"/>
      <c r="AN218" s="142"/>
      <c r="AO218" s="154"/>
      <c r="AP218" s="171"/>
      <c r="AQ218" s="172"/>
      <c r="AR218" s="179"/>
      <c r="AS218" s="174"/>
      <c r="AT218" s="174"/>
      <c r="AU218" s="156"/>
      <c r="AW218" s="182"/>
      <c r="AZ218" s="177"/>
      <c r="BA218" s="178"/>
    </row>
    <row r="219" spans="1:53" ht="30" customHeight="1">
      <c r="A219" s="40">
        <v>1</v>
      </c>
      <c r="C219" s="160" t="str">
        <f t="shared" si="19"/>
        <v/>
      </c>
      <c r="D219" s="161"/>
      <c r="E219" s="148"/>
      <c r="F219" s="148"/>
      <c r="G219" s="148"/>
      <c r="H219" s="148"/>
      <c r="I219" s="148"/>
      <c r="J219" s="148"/>
      <c r="K219" s="149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247"/>
      <c r="Z219" s="247">
        <v>3</v>
      </c>
      <c r="AA219" s="247"/>
      <c r="AB219" s="247">
        <v>2</v>
      </c>
      <c r="AC219" s="196" t="s">
        <v>172</v>
      </c>
      <c r="AD219" s="197" t="s">
        <v>64</v>
      </c>
      <c r="AE219" s="198">
        <v>1</v>
      </c>
      <c r="AF219" s="151" t="str">
        <f t="shared" si="23"/>
        <v/>
      </c>
      <c r="AH219" s="143" t="str">
        <f t="shared" si="20"/>
        <v xml:space="preserve"> </v>
      </c>
      <c r="AI219" s="143" t="str">
        <f t="shared" si="21"/>
        <v xml:space="preserve">  </v>
      </c>
      <c r="AJ219" s="141">
        <f t="shared" si="22"/>
        <v>1</v>
      </c>
      <c r="AK219" s="142"/>
      <c r="AL219" s="142"/>
      <c r="AM219" s="142"/>
      <c r="AN219" s="142"/>
      <c r="AO219" s="154"/>
      <c r="AP219" s="171"/>
      <c r="AQ219" s="172"/>
      <c r="AR219" s="174"/>
      <c r="AS219" s="174"/>
      <c r="AT219" s="174"/>
      <c r="AU219" s="156"/>
      <c r="AW219" s="182"/>
      <c r="AZ219" s="177"/>
      <c r="BA219" s="178"/>
    </row>
    <row r="220" spans="1:53" ht="30" customHeight="1">
      <c r="A220" s="40">
        <v>1</v>
      </c>
      <c r="C220" s="160" t="str">
        <f t="shared" si="19"/>
        <v/>
      </c>
      <c r="D220" s="161"/>
      <c r="E220" s="148"/>
      <c r="F220" s="148"/>
      <c r="G220" s="148"/>
      <c r="H220" s="148"/>
      <c r="I220" s="148"/>
      <c r="J220" s="148"/>
      <c r="K220" s="149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247">
        <v>1</v>
      </c>
      <c r="Z220" s="247"/>
      <c r="AA220" s="247">
        <v>1</v>
      </c>
      <c r="AB220" s="247"/>
      <c r="AC220" s="196" t="s">
        <v>172</v>
      </c>
      <c r="AD220" s="197" t="s">
        <v>64</v>
      </c>
      <c r="AE220" s="198">
        <v>1</v>
      </c>
      <c r="AF220" s="151" t="str">
        <f t="shared" si="23"/>
        <v/>
      </c>
      <c r="AH220" s="143" t="str">
        <f t="shared" si="20"/>
        <v xml:space="preserve"> </v>
      </c>
      <c r="AI220" s="143" t="str">
        <f t="shared" si="21"/>
        <v xml:space="preserve">  </v>
      </c>
      <c r="AJ220" s="141">
        <f t="shared" si="22"/>
        <v>1</v>
      </c>
      <c r="AK220" s="142"/>
      <c r="AL220" s="142"/>
      <c r="AM220" s="142"/>
      <c r="AN220" s="142"/>
      <c r="AO220" s="154"/>
      <c r="AP220" s="171"/>
      <c r="AQ220" s="172"/>
      <c r="AR220" s="179"/>
      <c r="AS220" s="174"/>
      <c r="AT220" s="174"/>
      <c r="AU220" s="156"/>
      <c r="AW220" s="182"/>
      <c r="AZ220" s="177"/>
      <c r="BA220" s="178"/>
    </row>
    <row r="221" spans="1:53" ht="30" customHeight="1">
      <c r="A221" s="40">
        <v>1</v>
      </c>
      <c r="C221" s="160" t="str">
        <f t="shared" si="19"/>
        <v/>
      </c>
      <c r="D221" s="161"/>
      <c r="E221" s="148"/>
      <c r="F221" s="148"/>
      <c r="G221" s="148"/>
      <c r="H221" s="148"/>
      <c r="I221" s="148"/>
      <c r="J221" s="148"/>
      <c r="K221" s="149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247"/>
      <c r="Z221" s="247">
        <v>1</v>
      </c>
      <c r="AA221" s="247"/>
      <c r="AB221" s="247">
        <v>1</v>
      </c>
      <c r="AC221" s="196" t="s">
        <v>172</v>
      </c>
      <c r="AD221" s="197" t="s">
        <v>64</v>
      </c>
      <c r="AE221" s="198">
        <v>1</v>
      </c>
      <c r="AF221" s="151" t="str">
        <f t="shared" si="23"/>
        <v/>
      </c>
      <c r="AH221" s="143" t="str">
        <f t="shared" si="20"/>
        <v xml:space="preserve"> </v>
      </c>
      <c r="AI221" s="143" t="str">
        <f t="shared" si="21"/>
        <v xml:space="preserve">  </v>
      </c>
      <c r="AJ221" s="141">
        <f t="shared" si="22"/>
        <v>1</v>
      </c>
      <c r="AK221" s="142"/>
      <c r="AL221" s="142"/>
      <c r="AM221" s="142"/>
      <c r="AN221" s="142"/>
      <c r="AO221" s="154"/>
      <c r="AP221" s="171"/>
      <c r="AQ221" s="172"/>
      <c r="AR221" s="179"/>
      <c r="AS221" s="174"/>
      <c r="AT221" s="174"/>
      <c r="AU221" s="156"/>
      <c r="AW221" s="182"/>
      <c r="AZ221" s="177"/>
      <c r="BA221" s="178"/>
    </row>
    <row r="222" spans="1:53" ht="30" customHeight="1" thickBot="1">
      <c r="A222" s="40">
        <v>1</v>
      </c>
      <c r="C222" s="160" t="str">
        <f t="shared" si="19"/>
        <v/>
      </c>
      <c r="D222" s="161"/>
      <c r="E222" s="148"/>
      <c r="F222" s="148"/>
      <c r="G222" s="148"/>
      <c r="H222" s="148"/>
      <c r="I222" s="148"/>
      <c r="J222" s="148"/>
      <c r="K222" s="149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247">
        <v>1</v>
      </c>
      <c r="Z222" s="247"/>
      <c r="AA222" s="247">
        <v>2</v>
      </c>
      <c r="AB222" s="247"/>
      <c r="AC222" s="196" t="s">
        <v>172</v>
      </c>
      <c r="AD222" s="197" t="s">
        <v>64</v>
      </c>
      <c r="AE222" s="198">
        <v>1</v>
      </c>
      <c r="AF222" s="151" t="str">
        <f t="shared" si="23"/>
        <v/>
      </c>
      <c r="AH222" s="143" t="str">
        <f t="shared" si="20"/>
        <v xml:space="preserve"> </v>
      </c>
      <c r="AI222" s="143" t="str">
        <f t="shared" si="21"/>
        <v xml:space="preserve">  </v>
      </c>
      <c r="AJ222" s="141">
        <f t="shared" si="22"/>
        <v>1</v>
      </c>
      <c r="AK222" s="183"/>
      <c r="AL222" s="183"/>
      <c r="AM222" s="183"/>
      <c r="AN222" s="183"/>
      <c r="AO222" s="184"/>
      <c r="AP222" s="171"/>
      <c r="AQ222" s="172"/>
      <c r="AR222" s="179"/>
      <c r="AS222" s="174"/>
      <c r="AT222" s="174"/>
      <c r="AU222" s="185"/>
      <c r="AW222" s="186"/>
      <c r="AX222" s="187"/>
      <c r="AY222" s="187"/>
      <c r="AZ222" s="188"/>
      <c r="BA222" s="189"/>
    </row>
    <row r="223" spans="1:53" ht="30" customHeight="1" thickBot="1">
      <c r="A223" s="40">
        <v>1</v>
      </c>
      <c r="C223" s="257" t="e">
        <f>C222+0.02</f>
        <v>#VALUE!</v>
      </c>
      <c r="D223" s="258"/>
      <c r="E223" s="148"/>
      <c r="F223" s="148"/>
      <c r="G223" s="148"/>
      <c r="H223" s="148"/>
      <c r="I223" s="148"/>
      <c r="J223" s="148"/>
      <c r="K223" s="149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247"/>
      <c r="Z223" s="247"/>
      <c r="AA223" s="247"/>
      <c r="AB223" s="247"/>
      <c r="AC223" s="196" t="s">
        <v>172</v>
      </c>
      <c r="AD223" s="197" t="s">
        <v>64</v>
      </c>
      <c r="AE223" s="198">
        <v>1</v>
      </c>
      <c r="AF223" s="151" t="e">
        <f t="shared" si="23"/>
        <v>#VALUE!</v>
      </c>
      <c r="AH223" s="143" t="str">
        <f>IF(OR(M223="x",N223="x"),"FC3",IF(OR(L223="x",K223="x"),"FC2",IF(OR(J223="x",I223="x",H223="x",G223="x",E223="x",F223="x"),"FC1"," ")))</f>
        <v xml:space="preserve"> </v>
      </c>
      <c r="AI223" s="143" t="str">
        <f>IF(OR(S223="x",T223="x"),"OPA","  ")</f>
        <v xml:space="preserve">  </v>
      </c>
      <c r="AJ223" s="141">
        <f>IF(A223="","",A223)</f>
        <v>1</v>
      </c>
      <c r="AK223" s="153"/>
      <c r="AL223" s="153"/>
      <c r="AM223" s="153"/>
      <c r="AN223" s="153"/>
      <c r="AO223" s="154"/>
      <c r="AP223" s="143"/>
      <c r="AQ223" s="143"/>
      <c r="AR223" s="143"/>
      <c r="AS223" s="155"/>
      <c r="AT223" s="155"/>
      <c r="AU223" s="156"/>
      <c r="AW223" s="157"/>
      <c r="AX223" s="158"/>
      <c r="AY223" s="158"/>
      <c r="AZ223" s="158"/>
      <c r="BA223" s="159"/>
    </row>
    <row r="224" spans="1:53" ht="30" customHeight="1">
      <c r="A224" s="40">
        <v>1</v>
      </c>
      <c r="C224" s="160" t="e">
        <f>C223+0.2</f>
        <v>#VALUE!</v>
      </c>
      <c r="D224" s="161"/>
      <c r="E224" s="148"/>
      <c r="F224" s="148"/>
      <c r="G224" s="148"/>
      <c r="H224" s="148"/>
      <c r="I224" s="148"/>
      <c r="J224" s="148"/>
      <c r="K224" s="149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247"/>
      <c r="Z224" s="247"/>
      <c r="AA224" s="247"/>
      <c r="AB224" s="247"/>
      <c r="AC224" s="196" t="s">
        <v>172</v>
      </c>
      <c r="AD224" s="197" t="s">
        <v>64</v>
      </c>
      <c r="AE224" s="198">
        <v>1</v>
      </c>
      <c r="AF224" s="151" t="e">
        <f t="shared" si="23"/>
        <v>#VALUE!</v>
      </c>
      <c r="AH224" s="143" t="str">
        <f>IF(OR(M224="x",N224="x"),"FC3",IF(OR(L224="x",K224="x"),"FC2",IF(OR(J224="x",I224="x",H224="x",G224="x",E224="x",F224="x"),"FC1"," ")))</f>
        <v xml:space="preserve"> </v>
      </c>
      <c r="AI224" s="143" t="str">
        <f>IF(OR(S224="x",T224="x"),"OPA","  ")</f>
        <v xml:space="preserve">  </v>
      </c>
      <c r="AJ224" s="141">
        <f>IF(A224="","",A224)</f>
        <v>1</v>
      </c>
      <c r="AK224" s="142"/>
      <c r="AL224" s="142"/>
      <c r="AM224" s="142"/>
      <c r="AN224" s="142"/>
      <c r="AO224" s="154"/>
      <c r="AP224" s="165"/>
      <c r="AQ224" s="165"/>
      <c r="AR224" s="166"/>
      <c r="AS224" s="140"/>
      <c r="AT224" s="167"/>
      <c r="AU224" s="168"/>
      <c r="AW224" s="169"/>
      <c r="AX224" s="170"/>
      <c r="AY224" s="158"/>
      <c r="AZ224" s="158"/>
      <c r="BA224" s="159"/>
    </row>
    <row r="225" spans="1:53" ht="30" customHeight="1">
      <c r="A225" s="40">
        <v>1</v>
      </c>
      <c r="C225" s="160" t="e">
        <f>C224+0.2</f>
        <v>#VALUE!</v>
      </c>
      <c r="D225" s="161"/>
      <c r="E225" s="162"/>
      <c r="F225" s="162"/>
      <c r="G225" s="162"/>
      <c r="H225" s="162"/>
      <c r="I225" s="162"/>
      <c r="J225" s="162"/>
      <c r="K225" s="163"/>
      <c r="L225" s="164"/>
      <c r="M225" s="164"/>
      <c r="N225" s="164"/>
      <c r="O225" s="164"/>
      <c r="P225" s="164"/>
      <c r="Q225" s="164"/>
      <c r="R225" s="164"/>
      <c r="S225" s="164"/>
      <c r="T225" s="164"/>
      <c r="U225" s="164"/>
      <c r="V225" s="164"/>
      <c r="W225" s="164"/>
      <c r="X225" s="164"/>
      <c r="Y225" s="247"/>
      <c r="Z225" s="247"/>
      <c r="AA225" s="247"/>
      <c r="AB225" s="247"/>
      <c r="AC225" s="196" t="s">
        <v>172</v>
      </c>
      <c r="AD225" s="197" t="s">
        <v>64</v>
      </c>
      <c r="AE225" s="198">
        <v>1</v>
      </c>
      <c r="AF225" s="151" t="e">
        <f t="shared" si="23"/>
        <v>#VALUE!</v>
      </c>
      <c r="AH225" s="143" t="str">
        <f>IF(OR(M225="x",N225="x"),"FC3",IF(OR(L225="x",K225="x"),"FC2",IF(OR(J225="x",I225="x",H225="x",G225="x",E225="x",F225="x"),"FC1"," ")))</f>
        <v xml:space="preserve"> </v>
      </c>
      <c r="AI225" s="143" t="str">
        <f>IF(OR(S225="x",T225="x"),"OPA","  ")</f>
        <v xml:space="preserve">  </v>
      </c>
      <c r="AJ225" s="141">
        <f>IF(A225="","",A225)</f>
        <v>1</v>
      </c>
      <c r="AK225" s="142"/>
      <c r="AL225" s="142"/>
      <c r="AM225" s="142"/>
      <c r="AN225" s="142"/>
      <c r="AO225" s="154"/>
      <c r="AP225" s="171"/>
      <c r="AQ225" s="172"/>
      <c r="AR225" s="172"/>
      <c r="AS225" s="173"/>
      <c r="AT225" s="174"/>
      <c r="AU225" s="174"/>
      <c r="AW225" s="175"/>
      <c r="AX225" s="176"/>
      <c r="AZ225" s="177"/>
      <c r="BA225" s="178"/>
    </row>
    <row r="226" spans="1:53" ht="30" customHeight="1" thickBot="1">
      <c r="A226" s="40">
        <v>1</v>
      </c>
      <c r="C226" s="160" t="e">
        <f>C225+0.2</f>
        <v>#VALUE!</v>
      </c>
      <c r="D226" s="161"/>
      <c r="E226" s="148"/>
      <c r="F226" s="148"/>
      <c r="G226" s="148"/>
      <c r="H226" s="148"/>
      <c r="I226" s="148"/>
      <c r="J226" s="148"/>
      <c r="K226" s="149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247"/>
      <c r="Z226" s="247"/>
      <c r="AA226" s="247"/>
      <c r="AB226" s="247"/>
      <c r="AC226" s="196" t="s">
        <v>172</v>
      </c>
      <c r="AD226" s="197" t="s">
        <v>64</v>
      </c>
      <c r="AE226" s="198">
        <v>1</v>
      </c>
      <c r="AF226" s="151" t="e">
        <f t="shared" si="23"/>
        <v>#VALUE!</v>
      </c>
      <c r="AH226" s="143" t="str">
        <f>IF(OR(M226="x",N226="x"),"FC3",IF(OR(L226="x",K226="x"),"FC2",IF(OR(J226="x",I226="x",H226="x",G226="x",E226="x",F226="x"),"FC1"," ")))</f>
        <v xml:space="preserve"> </v>
      </c>
      <c r="AI226" s="143" t="str">
        <f>IF(OR(S226="x",T226="x"),"OPA","  ")</f>
        <v xml:space="preserve">  </v>
      </c>
      <c r="AJ226" s="141">
        <f>IF(A226="","",A226)</f>
        <v>1</v>
      </c>
      <c r="AK226" s="142"/>
      <c r="AL226" s="142"/>
      <c r="AM226" s="142"/>
      <c r="AN226" s="142"/>
      <c r="AO226" s="154"/>
      <c r="AP226" s="171"/>
      <c r="AQ226" s="172"/>
      <c r="AR226" s="179"/>
      <c r="AS226" s="174"/>
      <c r="AT226" s="174"/>
      <c r="AU226" s="156"/>
      <c r="AW226" s="175"/>
      <c r="AX226" s="180"/>
      <c r="AZ226" s="177"/>
      <c r="BA226" s="178"/>
    </row>
    <row r="227" spans="1:53" ht="30" customHeight="1" thickBot="1">
      <c r="A227" s="40">
        <v>1</v>
      </c>
      <c r="C227" s="146">
        <f>IF(C213="","",C213+1)</f>
        <v>15</v>
      </c>
      <c r="D227" s="147"/>
      <c r="E227" s="148"/>
      <c r="F227" s="148"/>
      <c r="G227" s="148"/>
      <c r="H227" s="148"/>
      <c r="I227" s="148"/>
      <c r="J227" s="148"/>
      <c r="K227" s="149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 t="s">
        <v>179</v>
      </c>
      <c r="V227" s="150"/>
      <c r="W227" s="150"/>
      <c r="X227" s="150"/>
      <c r="Y227" s="247"/>
      <c r="Z227" s="247">
        <v>1</v>
      </c>
      <c r="AA227" s="247"/>
      <c r="AB227" s="247">
        <v>2</v>
      </c>
      <c r="AC227" s="196" t="s">
        <v>172</v>
      </c>
      <c r="AD227" s="197" t="s">
        <v>64</v>
      </c>
      <c r="AE227" s="198">
        <v>1</v>
      </c>
      <c r="AF227" s="151">
        <f t="shared" si="23"/>
        <v>2</v>
      </c>
      <c r="AH227" s="143" t="str">
        <f t="shared" si="20"/>
        <v xml:space="preserve"> </v>
      </c>
      <c r="AI227" s="143" t="str">
        <f t="shared" si="21"/>
        <v xml:space="preserve">  </v>
      </c>
      <c r="AJ227" s="141">
        <f t="shared" si="22"/>
        <v>1</v>
      </c>
      <c r="AK227" s="153"/>
      <c r="AL227" s="153"/>
      <c r="AM227" s="153"/>
      <c r="AN227" s="153"/>
      <c r="AO227" s="154"/>
      <c r="AP227" s="143"/>
      <c r="AQ227" s="143"/>
      <c r="AR227" s="143"/>
      <c r="AS227" s="155"/>
      <c r="AT227" s="155"/>
      <c r="AU227" s="156"/>
      <c r="AW227" s="157"/>
      <c r="AX227" s="158"/>
      <c r="AY227" s="158"/>
      <c r="AZ227" s="158"/>
      <c r="BA227" s="159"/>
    </row>
    <row r="228" spans="1:53" ht="30" customHeight="1">
      <c r="A228" s="40">
        <v>1</v>
      </c>
      <c r="C228" s="160" t="str">
        <f>IF(C227="","",IF(C227+0.02&lt;$J$8,C227+0.02,""))</f>
        <v/>
      </c>
      <c r="D228" s="161"/>
      <c r="E228" s="148"/>
      <c r="F228" s="148"/>
      <c r="G228" s="148"/>
      <c r="H228" s="148"/>
      <c r="I228" s="148"/>
      <c r="J228" s="148"/>
      <c r="K228" s="149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247">
        <v>1</v>
      </c>
      <c r="Z228" s="247"/>
      <c r="AA228" s="247">
        <v>2</v>
      </c>
      <c r="AB228" s="247"/>
      <c r="AC228" s="196" t="s">
        <v>172</v>
      </c>
      <c r="AD228" s="197" t="s">
        <v>64</v>
      </c>
      <c r="AE228" s="198">
        <v>1</v>
      </c>
      <c r="AF228" s="151" t="str">
        <f t="shared" si="23"/>
        <v/>
      </c>
      <c r="AH228" s="143" t="str">
        <f t="shared" si="20"/>
        <v xml:space="preserve"> </v>
      </c>
      <c r="AI228" s="143" t="str">
        <f t="shared" si="21"/>
        <v xml:space="preserve">  </v>
      </c>
      <c r="AJ228" s="141">
        <f t="shared" si="22"/>
        <v>1</v>
      </c>
      <c r="AK228" s="142"/>
      <c r="AL228" s="142"/>
      <c r="AM228" s="142"/>
      <c r="AN228" s="142"/>
      <c r="AO228" s="154"/>
      <c r="AP228" s="165"/>
      <c r="AQ228" s="165"/>
      <c r="AR228" s="166"/>
      <c r="AS228" s="140"/>
      <c r="AT228" s="167"/>
      <c r="AU228" s="168"/>
      <c r="AW228" s="169"/>
      <c r="AX228" s="170"/>
      <c r="AY228" s="158"/>
      <c r="AZ228" s="158"/>
      <c r="BA228" s="159"/>
    </row>
    <row r="229" spans="1:53" ht="30" customHeight="1">
      <c r="A229" s="40">
        <v>1</v>
      </c>
      <c r="C229" s="160" t="str">
        <f t="shared" si="19"/>
        <v/>
      </c>
      <c r="D229" s="161"/>
      <c r="E229" s="148"/>
      <c r="F229" s="148"/>
      <c r="G229" s="148"/>
      <c r="H229" s="148"/>
      <c r="I229" s="148"/>
      <c r="J229" s="148"/>
      <c r="K229" s="149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247"/>
      <c r="Z229" s="247">
        <v>1</v>
      </c>
      <c r="AA229" s="247"/>
      <c r="AB229" s="247">
        <v>1</v>
      </c>
      <c r="AC229" s="196" t="s">
        <v>172</v>
      </c>
      <c r="AD229" s="197" t="s">
        <v>64</v>
      </c>
      <c r="AE229" s="198">
        <v>1</v>
      </c>
      <c r="AF229" s="151" t="str">
        <f t="shared" si="23"/>
        <v/>
      </c>
      <c r="AH229" s="143" t="str">
        <f t="shared" si="20"/>
        <v xml:space="preserve"> </v>
      </c>
      <c r="AI229" s="143" t="str">
        <f t="shared" si="21"/>
        <v xml:space="preserve">  </v>
      </c>
      <c r="AJ229" s="141">
        <f t="shared" si="22"/>
        <v>1</v>
      </c>
      <c r="AK229" s="142"/>
      <c r="AL229" s="142"/>
      <c r="AM229" s="142"/>
      <c r="AN229" s="142"/>
      <c r="AO229" s="154"/>
      <c r="AP229" s="171"/>
      <c r="AQ229" s="172"/>
      <c r="AR229" s="172"/>
      <c r="AS229" s="173"/>
      <c r="AT229" s="174"/>
      <c r="AU229" s="174"/>
      <c r="AW229" s="175"/>
      <c r="AX229" s="176"/>
      <c r="AZ229" s="177"/>
      <c r="BA229" s="178"/>
    </row>
    <row r="230" spans="1:53" ht="30" customHeight="1">
      <c r="A230" s="40">
        <v>1</v>
      </c>
      <c r="C230" s="160" t="str">
        <f t="shared" si="19"/>
        <v/>
      </c>
      <c r="D230" s="161"/>
      <c r="E230" s="148"/>
      <c r="F230" s="148"/>
      <c r="G230" s="148"/>
      <c r="H230" s="148"/>
      <c r="I230" s="148"/>
      <c r="J230" s="148"/>
      <c r="K230" s="149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247">
        <v>2</v>
      </c>
      <c r="Z230" s="247"/>
      <c r="AA230" s="247">
        <v>1</v>
      </c>
      <c r="AB230" s="247"/>
      <c r="AC230" s="196" t="s">
        <v>172</v>
      </c>
      <c r="AD230" s="197" t="s">
        <v>64</v>
      </c>
      <c r="AE230" s="198">
        <v>1</v>
      </c>
      <c r="AF230" s="151" t="str">
        <f t="shared" si="23"/>
        <v/>
      </c>
      <c r="AH230" s="143" t="str">
        <f t="shared" si="20"/>
        <v xml:space="preserve"> </v>
      </c>
      <c r="AI230" s="143" t="str">
        <f t="shared" si="21"/>
        <v xml:space="preserve">  </v>
      </c>
      <c r="AJ230" s="141">
        <f t="shared" si="22"/>
        <v>1</v>
      </c>
      <c r="AK230" s="142"/>
      <c r="AL230" s="142"/>
      <c r="AM230" s="142"/>
      <c r="AN230" s="142"/>
      <c r="AO230" s="154"/>
      <c r="AP230" s="171"/>
      <c r="AQ230" s="172"/>
      <c r="AR230" s="179"/>
      <c r="AS230" s="174"/>
      <c r="AT230" s="174"/>
      <c r="AU230" s="156"/>
      <c r="AW230" s="175"/>
      <c r="AX230" s="180"/>
      <c r="AZ230" s="177"/>
      <c r="BA230" s="178"/>
    </row>
    <row r="231" spans="1:53" ht="30" customHeight="1">
      <c r="A231" s="40">
        <v>1</v>
      </c>
      <c r="C231" s="160" t="str">
        <f t="shared" si="19"/>
        <v/>
      </c>
      <c r="D231" s="161"/>
      <c r="E231" s="148"/>
      <c r="F231" s="148"/>
      <c r="G231" s="148"/>
      <c r="H231" s="148"/>
      <c r="I231" s="148"/>
      <c r="J231" s="148"/>
      <c r="K231" s="149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247"/>
      <c r="Z231" s="247">
        <v>2</v>
      </c>
      <c r="AA231" s="247"/>
      <c r="AB231" s="247">
        <v>2</v>
      </c>
      <c r="AC231" s="196" t="s">
        <v>172</v>
      </c>
      <c r="AD231" s="197" t="s">
        <v>64</v>
      </c>
      <c r="AE231" s="198">
        <v>1</v>
      </c>
      <c r="AF231" s="151" t="str">
        <f t="shared" si="23"/>
        <v/>
      </c>
      <c r="AH231" s="143" t="str">
        <f t="shared" si="20"/>
        <v xml:space="preserve"> </v>
      </c>
      <c r="AI231" s="143" t="str">
        <f t="shared" si="21"/>
        <v xml:space="preserve">  </v>
      </c>
      <c r="AJ231" s="141">
        <f t="shared" si="22"/>
        <v>1</v>
      </c>
      <c r="AK231" s="142"/>
      <c r="AL231" s="142"/>
      <c r="AM231" s="142"/>
      <c r="AN231" s="142"/>
      <c r="AO231" s="154"/>
      <c r="AP231" s="171"/>
      <c r="AQ231" s="172"/>
      <c r="AR231" s="179"/>
      <c r="AS231" s="174"/>
      <c r="AT231" s="174"/>
      <c r="AU231" s="156"/>
      <c r="AW231" s="182"/>
      <c r="AZ231" s="177"/>
      <c r="BA231" s="178"/>
    </row>
    <row r="232" spans="1:53" ht="30" customHeight="1">
      <c r="A232" s="40">
        <v>1</v>
      </c>
      <c r="C232" s="160" t="str">
        <f t="shared" si="19"/>
        <v/>
      </c>
      <c r="D232" s="161"/>
      <c r="E232" s="148"/>
      <c r="F232" s="148"/>
      <c r="G232" s="148"/>
      <c r="H232" s="148"/>
      <c r="I232" s="148"/>
      <c r="J232" s="148"/>
      <c r="K232" s="149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247">
        <v>1</v>
      </c>
      <c r="Z232" s="247"/>
      <c r="AA232" s="247">
        <v>1</v>
      </c>
      <c r="AB232" s="247"/>
      <c r="AC232" s="196" t="s">
        <v>172</v>
      </c>
      <c r="AD232" s="197" t="s">
        <v>64</v>
      </c>
      <c r="AE232" s="198">
        <v>1</v>
      </c>
      <c r="AF232" s="151" t="str">
        <f t="shared" si="23"/>
        <v/>
      </c>
      <c r="AH232" s="143" t="str">
        <f t="shared" si="20"/>
        <v xml:space="preserve"> </v>
      </c>
      <c r="AI232" s="143" t="str">
        <f t="shared" si="21"/>
        <v xml:space="preserve">  </v>
      </c>
      <c r="AJ232" s="141">
        <f t="shared" si="22"/>
        <v>1</v>
      </c>
      <c r="AK232" s="142"/>
      <c r="AL232" s="142"/>
      <c r="AM232" s="142"/>
      <c r="AN232" s="142"/>
      <c r="AO232" s="154"/>
      <c r="AP232" s="171"/>
      <c r="AQ232" s="172"/>
      <c r="AR232" s="179"/>
      <c r="AS232" s="174"/>
      <c r="AT232" s="174"/>
      <c r="AU232" s="156"/>
      <c r="AW232" s="182"/>
      <c r="AZ232" s="177"/>
      <c r="BA232" s="178"/>
    </row>
    <row r="233" spans="1:53" ht="30" customHeight="1">
      <c r="A233" s="40">
        <v>1</v>
      </c>
      <c r="C233" s="160" t="str">
        <f t="shared" si="19"/>
        <v/>
      </c>
      <c r="D233" s="161"/>
      <c r="E233" s="148"/>
      <c r="F233" s="148"/>
      <c r="G233" s="148"/>
      <c r="H233" s="148"/>
      <c r="I233" s="148"/>
      <c r="J233" s="148"/>
      <c r="K233" s="149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247"/>
      <c r="Z233" s="247">
        <v>2</v>
      </c>
      <c r="AA233" s="247"/>
      <c r="AB233" s="247">
        <v>1</v>
      </c>
      <c r="AC233" s="196" t="s">
        <v>172</v>
      </c>
      <c r="AD233" s="197" t="s">
        <v>64</v>
      </c>
      <c r="AE233" s="198">
        <v>1</v>
      </c>
      <c r="AF233" s="151" t="str">
        <f t="shared" si="23"/>
        <v/>
      </c>
      <c r="AH233" s="143" t="str">
        <f t="shared" si="20"/>
        <v xml:space="preserve"> </v>
      </c>
      <c r="AI233" s="143" t="str">
        <f t="shared" si="21"/>
        <v xml:space="preserve">  </v>
      </c>
      <c r="AJ233" s="141">
        <f t="shared" si="22"/>
        <v>1</v>
      </c>
      <c r="AK233" s="142"/>
      <c r="AL233" s="142"/>
      <c r="AM233" s="142"/>
      <c r="AN233" s="142"/>
      <c r="AO233" s="154"/>
      <c r="AP233" s="171"/>
      <c r="AQ233" s="172"/>
      <c r="AR233" s="174"/>
      <c r="AS233" s="174"/>
      <c r="AT233" s="174"/>
      <c r="AU233" s="156"/>
      <c r="AW233" s="182"/>
      <c r="AZ233" s="177"/>
      <c r="BA233" s="178"/>
    </row>
    <row r="234" spans="1:53" ht="30" customHeight="1">
      <c r="A234" s="40">
        <v>1</v>
      </c>
      <c r="C234" s="160" t="str">
        <f t="shared" si="19"/>
        <v/>
      </c>
      <c r="D234" s="161"/>
      <c r="E234" s="148"/>
      <c r="F234" s="148"/>
      <c r="G234" s="148"/>
      <c r="H234" s="148"/>
      <c r="I234" s="148"/>
      <c r="J234" s="148"/>
      <c r="K234" s="149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247">
        <v>2</v>
      </c>
      <c r="Z234" s="247"/>
      <c r="AA234" s="247">
        <v>2</v>
      </c>
      <c r="AB234" s="247"/>
      <c r="AC234" s="196" t="s">
        <v>172</v>
      </c>
      <c r="AD234" s="197" t="s">
        <v>64</v>
      </c>
      <c r="AE234" s="198">
        <v>1</v>
      </c>
      <c r="AF234" s="151" t="str">
        <f t="shared" si="23"/>
        <v/>
      </c>
      <c r="AH234" s="143" t="str">
        <f t="shared" si="20"/>
        <v xml:space="preserve"> </v>
      </c>
      <c r="AI234" s="143" t="str">
        <f t="shared" si="21"/>
        <v xml:space="preserve">  </v>
      </c>
      <c r="AJ234" s="141">
        <f t="shared" si="22"/>
        <v>1</v>
      </c>
      <c r="AK234" s="142"/>
      <c r="AL234" s="142"/>
      <c r="AM234" s="142"/>
      <c r="AN234" s="142"/>
      <c r="AO234" s="154"/>
      <c r="AP234" s="171"/>
      <c r="AQ234" s="172"/>
      <c r="AR234" s="179"/>
      <c r="AS234" s="174"/>
      <c r="AT234" s="174"/>
      <c r="AU234" s="156"/>
      <c r="AW234" s="182"/>
      <c r="AZ234" s="177"/>
      <c r="BA234" s="178"/>
    </row>
    <row r="235" spans="1:53" ht="30" customHeight="1">
      <c r="A235" s="40">
        <v>1</v>
      </c>
      <c r="C235" s="160" t="str">
        <f t="shared" si="19"/>
        <v/>
      </c>
      <c r="D235" s="161"/>
      <c r="E235" s="148"/>
      <c r="F235" s="148"/>
      <c r="G235" s="148"/>
      <c r="H235" s="148"/>
      <c r="I235" s="148"/>
      <c r="J235" s="148"/>
      <c r="K235" s="149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247"/>
      <c r="Z235" s="247">
        <v>1</v>
      </c>
      <c r="AA235" s="247"/>
      <c r="AB235" s="247">
        <v>2</v>
      </c>
      <c r="AC235" s="196" t="s">
        <v>172</v>
      </c>
      <c r="AD235" s="197" t="s">
        <v>64</v>
      </c>
      <c r="AE235" s="198">
        <v>1</v>
      </c>
      <c r="AF235" s="151" t="str">
        <f t="shared" si="23"/>
        <v/>
      </c>
      <c r="AH235" s="143" t="str">
        <f t="shared" si="20"/>
        <v xml:space="preserve"> </v>
      </c>
      <c r="AI235" s="143" t="str">
        <f t="shared" si="21"/>
        <v xml:space="preserve">  </v>
      </c>
      <c r="AJ235" s="141">
        <f t="shared" si="22"/>
        <v>1</v>
      </c>
      <c r="AK235" s="142"/>
      <c r="AL235" s="142"/>
      <c r="AM235" s="142"/>
      <c r="AN235" s="142"/>
      <c r="AO235" s="154"/>
      <c r="AP235" s="171"/>
      <c r="AQ235" s="172"/>
      <c r="AR235" s="179"/>
      <c r="AS235" s="174"/>
      <c r="AT235" s="174"/>
      <c r="AU235" s="156"/>
      <c r="AW235" s="182"/>
      <c r="AZ235" s="177"/>
      <c r="BA235" s="178"/>
    </row>
    <row r="236" spans="1:53" ht="30" customHeight="1" thickBot="1">
      <c r="A236" s="40">
        <v>1</v>
      </c>
      <c r="C236" s="160" t="str">
        <f t="shared" si="19"/>
        <v/>
      </c>
      <c r="D236" s="161"/>
      <c r="E236" s="162"/>
      <c r="F236" s="162"/>
      <c r="G236" s="162"/>
      <c r="H236" s="162"/>
      <c r="I236" s="162"/>
      <c r="J236" s="162"/>
      <c r="K236" s="163"/>
      <c r="L236" s="164"/>
      <c r="M236" s="164"/>
      <c r="N236" s="164"/>
      <c r="O236" s="150"/>
      <c r="P236" s="164"/>
      <c r="Q236" s="164"/>
      <c r="R236" s="164"/>
      <c r="S236" s="164"/>
      <c r="T236" s="164"/>
      <c r="U236" s="164"/>
      <c r="V236" s="164"/>
      <c r="W236" s="164"/>
      <c r="X236" s="164"/>
      <c r="Y236" s="247">
        <v>3</v>
      </c>
      <c r="Z236" s="247"/>
      <c r="AA236" s="247">
        <v>1</v>
      </c>
      <c r="AB236" s="247"/>
      <c r="AC236" s="196" t="s">
        <v>172</v>
      </c>
      <c r="AD236" s="197" t="s">
        <v>64</v>
      </c>
      <c r="AE236" s="198">
        <v>1</v>
      </c>
      <c r="AF236" s="151" t="str">
        <f t="shared" si="23"/>
        <v/>
      </c>
      <c r="AH236" s="143" t="str">
        <f t="shared" si="20"/>
        <v xml:space="preserve"> </v>
      </c>
      <c r="AI236" s="143" t="str">
        <f t="shared" si="21"/>
        <v xml:space="preserve">  </v>
      </c>
      <c r="AJ236" s="141">
        <f t="shared" si="22"/>
        <v>1</v>
      </c>
      <c r="AK236" s="183"/>
      <c r="AL236" s="183"/>
      <c r="AM236" s="183"/>
      <c r="AN236" s="183"/>
      <c r="AO236" s="184"/>
      <c r="AP236" s="171"/>
      <c r="AQ236" s="172"/>
      <c r="AR236" s="179"/>
      <c r="AS236" s="174"/>
      <c r="AT236" s="174"/>
      <c r="AU236" s="185"/>
      <c r="AW236" s="186"/>
      <c r="AX236" s="187"/>
      <c r="AY236" s="187"/>
      <c r="AZ236" s="188"/>
      <c r="BA236" s="189"/>
    </row>
    <row r="237" spans="1:53" ht="30" customHeight="1" thickBot="1">
      <c r="A237" s="40">
        <v>1</v>
      </c>
      <c r="C237" s="257" t="e">
        <f>C236+0.02</f>
        <v>#VALUE!</v>
      </c>
      <c r="D237" s="258"/>
      <c r="E237" s="148"/>
      <c r="F237" s="148"/>
      <c r="G237" s="148"/>
      <c r="H237" s="148"/>
      <c r="I237" s="148"/>
      <c r="J237" s="148"/>
      <c r="K237" s="149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247"/>
      <c r="Z237" s="247"/>
      <c r="AA237" s="247"/>
      <c r="AB237" s="247"/>
      <c r="AC237" s="196" t="s">
        <v>172</v>
      </c>
      <c r="AD237" s="197" t="s">
        <v>64</v>
      </c>
      <c r="AE237" s="198">
        <v>1</v>
      </c>
      <c r="AF237" s="151" t="e">
        <f t="shared" si="23"/>
        <v>#VALUE!</v>
      </c>
      <c r="AH237" s="143" t="str">
        <f t="shared" si="20"/>
        <v xml:space="preserve"> </v>
      </c>
      <c r="AI237" s="143" t="str">
        <f t="shared" si="21"/>
        <v xml:space="preserve">  </v>
      </c>
      <c r="AJ237" s="141">
        <f t="shared" si="22"/>
        <v>1</v>
      </c>
      <c r="AK237" s="153"/>
      <c r="AL237" s="153"/>
      <c r="AM237" s="153"/>
      <c r="AN237" s="153"/>
      <c r="AO237" s="154"/>
      <c r="AP237" s="143"/>
      <c r="AQ237" s="143"/>
      <c r="AR237" s="143"/>
      <c r="AS237" s="155"/>
      <c r="AT237" s="155"/>
      <c r="AU237" s="156"/>
      <c r="AW237" s="157"/>
      <c r="AX237" s="158"/>
      <c r="AY237" s="158"/>
      <c r="AZ237" s="158"/>
      <c r="BA237" s="159"/>
    </row>
    <row r="238" spans="1:53" ht="30" customHeight="1">
      <c r="A238" s="40">
        <v>1</v>
      </c>
      <c r="C238" s="160" t="e">
        <f>C237+0.2</f>
        <v>#VALUE!</v>
      </c>
      <c r="D238" s="161"/>
      <c r="E238" s="148"/>
      <c r="F238" s="148"/>
      <c r="G238" s="148"/>
      <c r="H238" s="148"/>
      <c r="I238" s="148"/>
      <c r="J238" s="148"/>
      <c r="K238" s="149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247"/>
      <c r="Z238" s="247"/>
      <c r="AA238" s="247"/>
      <c r="AB238" s="247"/>
      <c r="AC238" s="196" t="s">
        <v>172</v>
      </c>
      <c r="AD238" s="197" t="s">
        <v>64</v>
      </c>
      <c r="AE238" s="198">
        <v>1</v>
      </c>
      <c r="AF238" s="151" t="e">
        <f t="shared" si="23"/>
        <v>#VALUE!</v>
      </c>
      <c r="AH238" s="143" t="str">
        <f t="shared" si="20"/>
        <v xml:space="preserve"> </v>
      </c>
      <c r="AI238" s="143" t="str">
        <f t="shared" si="21"/>
        <v xml:space="preserve">  </v>
      </c>
      <c r="AJ238" s="141">
        <f t="shared" si="22"/>
        <v>1</v>
      </c>
      <c r="AK238" s="142"/>
      <c r="AL238" s="142"/>
      <c r="AM238" s="142"/>
      <c r="AN238" s="142"/>
      <c r="AO238" s="154"/>
      <c r="AP238" s="165"/>
      <c r="AQ238" s="165"/>
      <c r="AR238" s="166"/>
      <c r="AS238" s="140"/>
      <c r="AT238" s="167"/>
      <c r="AU238" s="168"/>
      <c r="AW238" s="169"/>
      <c r="AX238" s="170"/>
      <c r="AY238" s="158"/>
      <c r="AZ238" s="158"/>
      <c r="BA238" s="159"/>
    </row>
    <row r="239" spans="1:53" ht="30" customHeight="1">
      <c r="A239" s="40">
        <v>1</v>
      </c>
      <c r="C239" s="160" t="e">
        <f>C238+0.2</f>
        <v>#VALUE!</v>
      </c>
      <c r="D239" s="161"/>
      <c r="E239" s="162"/>
      <c r="F239" s="162"/>
      <c r="G239" s="162"/>
      <c r="H239" s="162"/>
      <c r="I239" s="162"/>
      <c r="J239" s="162"/>
      <c r="K239" s="163"/>
      <c r="L239" s="164"/>
      <c r="M239" s="164"/>
      <c r="N239" s="164"/>
      <c r="O239" s="164"/>
      <c r="P239" s="164"/>
      <c r="Q239" s="164"/>
      <c r="R239" s="164"/>
      <c r="S239" s="164"/>
      <c r="T239" s="164"/>
      <c r="U239" s="164"/>
      <c r="V239" s="164"/>
      <c r="W239" s="164"/>
      <c r="X239" s="164"/>
      <c r="Y239" s="247"/>
      <c r="Z239" s="247"/>
      <c r="AA239" s="247"/>
      <c r="AB239" s="247"/>
      <c r="AC239" s="196" t="s">
        <v>172</v>
      </c>
      <c r="AD239" s="197" t="s">
        <v>64</v>
      </c>
      <c r="AE239" s="198">
        <v>1</v>
      </c>
      <c r="AF239" s="151" t="e">
        <f t="shared" si="23"/>
        <v>#VALUE!</v>
      </c>
      <c r="AH239" s="143" t="str">
        <f t="shared" si="20"/>
        <v xml:space="preserve"> </v>
      </c>
      <c r="AI239" s="143" t="str">
        <f t="shared" si="21"/>
        <v xml:space="preserve">  </v>
      </c>
      <c r="AJ239" s="141">
        <f t="shared" si="22"/>
        <v>1</v>
      </c>
      <c r="AK239" s="142"/>
      <c r="AL239" s="142"/>
      <c r="AM239" s="142"/>
      <c r="AN239" s="142"/>
      <c r="AO239" s="154"/>
      <c r="AP239" s="171"/>
      <c r="AQ239" s="172"/>
      <c r="AR239" s="172"/>
      <c r="AS239" s="173"/>
      <c r="AT239" s="174"/>
      <c r="AU239" s="174"/>
      <c r="AW239" s="175"/>
      <c r="AX239" s="176"/>
      <c r="AZ239" s="177"/>
      <c r="BA239" s="178"/>
    </row>
    <row r="240" spans="1:53" ht="30" customHeight="1" thickBot="1">
      <c r="A240" s="40">
        <v>1</v>
      </c>
      <c r="C240" s="160" t="e">
        <f>C239+0.2</f>
        <v>#VALUE!</v>
      </c>
      <c r="D240" s="161"/>
      <c r="E240" s="148"/>
      <c r="F240" s="148"/>
      <c r="G240" s="148"/>
      <c r="H240" s="148"/>
      <c r="I240" s="148"/>
      <c r="J240" s="148"/>
      <c r="K240" s="149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247"/>
      <c r="Z240" s="247"/>
      <c r="AA240" s="247"/>
      <c r="AB240" s="247"/>
      <c r="AC240" s="196" t="s">
        <v>172</v>
      </c>
      <c r="AD240" s="197" t="s">
        <v>64</v>
      </c>
      <c r="AE240" s="198">
        <v>1</v>
      </c>
      <c r="AF240" s="151" t="e">
        <f t="shared" si="23"/>
        <v>#VALUE!</v>
      </c>
      <c r="AH240" s="143" t="str">
        <f t="shared" si="20"/>
        <v xml:space="preserve"> </v>
      </c>
      <c r="AI240" s="143" t="str">
        <f t="shared" si="21"/>
        <v xml:space="preserve">  </v>
      </c>
      <c r="AJ240" s="141">
        <f t="shared" si="22"/>
        <v>1</v>
      </c>
      <c r="AK240" s="142"/>
      <c r="AL240" s="142"/>
      <c r="AM240" s="142"/>
      <c r="AN240" s="142"/>
      <c r="AO240" s="154"/>
      <c r="AP240" s="171"/>
      <c r="AQ240" s="172"/>
      <c r="AR240" s="179"/>
      <c r="AS240" s="174"/>
      <c r="AT240" s="174"/>
      <c r="AU240" s="156"/>
      <c r="AW240" s="175"/>
      <c r="AX240" s="180"/>
      <c r="AZ240" s="177"/>
      <c r="BA240" s="178"/>
    </row>
    <row r="241" spans="1:53" ht="30" customHeight="1" thickBot="1">
      <c r="A241" s="40">
        <v>1</v>
      </c>
      <c r="C241" s="146">
        <f>IF(C227="","",C227+1)</f>
        <v>16</v>
      </c>
      <c r="D241" s="147"/>
      <c r="E241" s="148"/>
      <c r="F241" s="148"/>
      <c r="G241" s="148"/>
      <c r="H241" s="148"/>
      <c r="I241" s="148"/>
      <c r="J241" s="148"/>
      <c r="K241" s="149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247"/>
      <c r="Z241" s="247">
        <v>2</v>
      </c>
      <c r="AA241" s="247"/>
      <c r="AB241" s="247">
        <v>1</v>
      </c>
      <c r="AC241" s="196" t="s">
        <v>172</v>
      </c>
      <c r="AD241" s="197" t="s">
        <v>64</v>
      </c>
      <c r="AE241" s="198">
        <v>1</v>
      </c>
      <c r="AF241" s="151">
        <f t="shared" si="23"/>
        <v>2</v>
      </c>
      <c r="AH241" s="143" t="str">
        <f t="shared" si="20"/>
        <v xml:space="preserve"> </v>
      </c>
      <c r="AI241" s="143" t="str">
        <f t="shared" si="21"/>
        <v xml:space="preserve">  </v>
      </c>
      <c r="AJ241" s="141">
        <f t="shared" si="22"/>
        <v>1</v>
      </c>
      <c r="AK241" s="153"/>
      <c r="AL241" s="153"/>
      <c r="AM241" s="153"/>
      <c r="AN241" s="153"/>
      <c r="AO241" s="154"/>
      <c r="AP241" s="143"/>
      <c r="AQ241" s="143"/>
      <c r="AR241" s="143"/>
      <c r="AS241" s="155"/>
      <c r="AT241" s="155"/>
      <c r="AU241" s="156"/>
      <c r="AW241" s="157"/>
      <c r="AX241" s="158"/>
      <c r="AY241" s="158"/>
      <c r="AZ241" s="158"/>
      <c r="BA241" s="159"/>
    </row>
    <row r="242" spans="1:53" ht="30" customHeight="1">
      <c r="A242" s="40">
        <v>1</v>
      </c>
      <c r="C242" s="160" t="str">
        <f t="shared" ref="C242:C305" si="24">IF(C241="","",IF(C241+0.02&lt;$J$8,C241+0.02,""))</f>
        <v/>
      </c>
      <c r="D242" s="161"/>
      <c r="E242" s="148"/>
      <c r="F242" s="148"/>
      <c r="G242" s="148"/>
      <c r="H242" s="148"/>
      <c r="I242" s="148"/>
      <c r="J242" s="148"/>
      <c r="K242" s="149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247">
        <v>2</v>
      </c>
      <c r="Z242" s="247"/>
      <c r="AA242" s="247">
        <v>1</v>
      </c>
      <c r="AB242" s="247"/>
      <c r="AC242" s="196" t="s">
        <v>172</v>
      </c>
      <c r="AD242" s="197" t="s">
        <v>64</v>
      </c>
      <c r="AE242" s="198">
        <v>1</v>
      </c>
      <c r="AF242" s="151" t="str">
        <f t="shared" si="23"/>
        <v/>
      </c>
      <c r="AH242" s="143" t="str">
        <f t="shared" si="20"/>
        <v xml:space="preserve"> </v>
      </c>
      <c r="AI242" s="143" t="str">
        <f t="shared" si="21"/>
        <v xml:space="preserve">  </v>
      </c>
      <c r="AJ242" s="141">
        <f t="shared" si="22"/>
        <v>1</v>
      </c>
      <c r="AK242" s="142"/>
      <c r="AL242" s="142"/>
      <c r="AM242" s="142"/>
      <c r="AN242" s="142"/>
      <c r="AO242" s="154"/>
      <c r="AP242" s="165"/>
      <c r="AQ242" s="165"/>
      <c r="AR242" s="166"/>
      <c r="AS242" s="140"/>
      <c r="AT242" s="167"/>
      <c r="AU242" s="168"/>
      <c r="AW242" s="169"/>
      <c r="AX242" s="170"/>
      <c r="AY242" s="158"/>
      <c r="AZ242" s="158"/>
      <c r="BA242" s="159"/>
    </row>
    <row r="243" spans="1:53" ht="30" customHeight="1">
      <c r="A243" s="40">
        <v>1</v>
      </c>
      <c r="C243" s="160" t="str">
        <f t="shared" si="24"/>
        <v/>
      </c>
      <c r="D243" s="161"/>
      <c r="E243" s="148"/>
      <c r="F243" s="148"/>
      <c r="G243" s="148"/>
      <c r="H243" s="148"/>
      <c r="I243" s="148"/>
      <c r="J243" s="148"/>
      <c r="K243" s="149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247"/>
      <c r="Z243" s="247">
        <v>2</v>
      </c>
      <c r="AA243" s="247"/>
      <c r="AB243" s="247">
        <v>1</v>
      </c>
      <c r="AC243" s="196" t="s">
        <v>172</v>
      </c>
      <c r="AD243" s="197" t="s">
        <v>64</v>
      </c>
      <c r="AE243" s="198">
        <v>1</v>
      </c>
      <c r="AF243" s="151" t="str">
        <f t="shared" si="23"/>
        <v/>
      </c>
      <c r="AH243" s="143" t="str">
        <f t="shared" si="20"/>
        <v xml:space="preserve"> </v>
      </c>
      <c r="AI243" s="143" t="str">
        <f t="shared" si="21"/>
        <v xml:space="preserve">  </v>
      </c>
      <c r="AJ243" s="141">
        <f t="shared" si="22"/>
        <v>1</v>
      </c>
      <c r="AK243" s="142"/>
      <c r="AL243" s="142"/>
      <c r="AM243" s="142"/>
      <c r="AN243" s="142"/>
      <c r="AO243" s="154"/>
      <c r="AP243" s="171"/>
      <c r="AQ243" s="172"/>
      <c r="AR243" s="172"/>
      <c r="AS243" s="173"/>
      <c r="AT243" s="174"/>
      <c r="AU243" s="174"/>
      <c r="AW243" s="175"/>
      <c r="AX243" s="176"/>
      <c r="AZ243" s="177"/>
      <c r="BA243" s="178"/>
    </row>
    <row r="244" spans="1:53" ht="30" customHeight="1">
      <c r="A244" s="40">
        <v>1</v>
      </c>
      <c r="C244" s="160" t="str">
        <f t="shared" si="24"/>
        <v/>
      </c>
      <c r="D244" s="161"/>
      <c r="E244" s="148"/>
      <c r="F244" s="148"/>
      <c r="G244" s="148"/>
      <c r="H244" s="148"/>
      <c r="I244" s="148"/>
      <c r="J244" s="148"/>
      <c r="K244" s="149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247">
        <v>1</v>
      </c>
      <c r="Z244" s="247"/>
      <c r="AA244" s="247">
        <v>2</v>
      </c>
      <c r="AB244" s="247"/>
      <c r="AC244" s="196" t="s">
        <v>172</v>
      </c>
      <c r="AD244" s="197" t="s">
        <v>64</v>
      </c>
      <c r="AE244" s="198">
        <v>1</v>
      </c>
      <c r="AF244" s="151" t="str">
        <f t="shared" si="23"/>
        <v/>
      </c>
      <c r="AH244" s="143" t="str">
        <f t="shared" si="20"/>
        <v xml:space="preserve"> </v>
      </c>
      <c r="AI244" s="143" t="str">
        <f t="shared" si="21"/>
        <v xml:space="preserve">  </v>
      </c>
      <c r="AJ244" s="141">
        <f t="shared" si="22"/>
        <v>1</v>
      </c>
      <c r="AK244" s="142"/>
      <c r="AL244" s="142"/>
      <c r="AM244" s="142"/>
      <c r="AN244" s="142"/>
      <c r="AO244" s="154"/>
      <c r="AP244" s="171"/>
      <c r="AQ244" s="172"/>
      <c r="AR244" s="179"/>
      <c r="AS244" s="174"/>
      <c r="AT244" s="174"/>
      <c r="AU244" s="156"/>
      <c r="AW244" s="175"/>
      <c r="AX244" s="180"/>
      <c r="AZ244" s="177"/>
      <c r="BA244" s="178"/>
    </row>
    <row r="245" spans="1:53" ht="30" customHeight="1">
      <c r="A245" s="40">
        <v>1</v>
      </c>
      <c r="C245" s="160" t="str">
        <f t="shared" si="24"/>
        <v/>
      </c>
      <c r="D245" s="161"/>
      <c r="E245" s="148"/>
      <c r="F245" s="148"/>
      <c r="G245" s="148"/>
      <c r="H245" s="148"/>
      <c r="I245" s="148"/>
      <c r="J245" s="148"/>
      <c r="K245" s="149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247"/>
      <c r="Z245" s="247">
        <v>1</v>
      </c>
      <c r="AA245" s="247"/>
      <c r="AB245" s="247">
        <v>1</v>
      </c>
      <c r="AC245" s="196" t="s">
        <v>172</v>
      </c>
      <c r="AD245" s="197" t="s">
        <v>64</v>
      </c>
      <c r="AE245" s="198">
        <v>1</v>
      </c>
      <c r="AF245" s="151" t="str">
        <f t="shared" si="23"/>
        <v/>
      </c>
      <c r="AH245" s="143" t="str">
        <f t="shared" si="20"/>
        <v xml:space="preserve"> </v>
      </c>
      <c r="AI245" s="143" t="str">
        <f t="shared" si="21"/>
        <v xml:space="preserve">  </v>
      </c>
      <c r="AJ245" s="141">
        <f t="shared" si="22"/>
        <v>1</v>
      </c>
      <c r="AK245" s="142"/>
      <c r="AL245" s="142"/>
      <c r="AM245" s="142"/>
      <c r="AN245" s="142"/>
      <c r="AO245" s="154"/>
      <c r="AP245" s="171"/>
      <c r="AQ245" s="172"/>
      <c r="AR245" s="179"/>
      <c r="AS245" s="174"/>
      <c r="AT245" s="174"/>
      <c r="AU245" s="156"/>
      <c r="AW245" s="182"/>
      <c r="AZ245" s="177"/>
      <c r="BA245" s="178"/>
    </row>
    <row r="246" spans="1:53" ht="30" customHeight="1">
      <c r="A246" s="40">
        <v>1</v>
      </c>
      <c r="C246" s="160" t="str">
        <f t="shared" si="24"/>
        <v/>
      </c>
      <c r="D246" s="161"/>
      <c r="E246" s="148"/>
      <c r="F246" s="148"/>
      <c r="G246" s="148"/>
      <c r="H246" s="148"/>
      <c r="I246" s="148"/>
      <c r="J246" s="148"/>
      <c r="K246" s="149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247">
        <v>2</v>
      </c>
      <c r="Z246" s="247"/>
      <c r="AA246" s="247">
        <v>0</v>
      </c>
      <c r="AB246" s="247"/>
      <c r="AC246" s="196" t="s">
        <v>172</v>
      </c>
      <c r="AD246" s="197" t="s">
        <v>64</v>
      </c>
      <c r="AE246" s="198">
        <v>1</v>
      </c>
      <c r="AF246" s="151" t="str">
        <f t="shared" si="23"/>
        <v/>
      </c>
      <c r="AH246" s="143" t="str">
        <f t="shared" si="20"/>
        <v xml:space="preserve"> </v>
      </c>
      <c r="AI246" s="143" t="str">
        <f t="shared" si="21"/>
        <v xml:space="preserve">  </v>
      </c>
      <c r="AJ246" s="141">
        <f t="shared" si="22"/>
        <v>1</v>
      </c>
      <c r="AK246" s="142"/>
      <c r="AL246" s="142"/>
      <c r="AM246" s="142"/>
      <c r="AN246" s="142"/>
      <c r="AO246" s="154"/>
      <c r="AP246" s="171"/>
      <c r="AQ246" s="172"/>
      <c r="AR246" s="179"/>
      <c r="AS246" s="174"/>
      <c r="AT246" s="174"/>
      <c r="AU246" s="156"/>
      <c r="AW246" s="182"/>
      <c r="AZ246" s="177"/>
      <c r="BA246" s="178"/>
    </row>
    <row r="247" spans="1:53" ht="30" customHeight="1">
      <c r="A247" s="40">
        <v>1</v>
      </c>
      <c r="C247" s="160" t="str">
        <f t="shared" si="24"/>
        <v/>
      </c>
      <c r="D247" s="161"/>
      <c r="E247" s="148"/>
      <c r="F247" s="148"/>
      <c r="G247" s="148"/>
      <c r="H247" s="148"/>
      <c r="I247" s="148"/>
      <c r="J247" s="148"/>
      <c r="K247" s="149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247"/>
      <c r="Z247" s="247">
        <v>1</v>
      </c>
      <c r="AA247" s="247"/>
      <c r="AB247" s="247">
        <v>2</v>
      </c>
      <c r="AC247" s="196" t="s">
        <v>172</v>
      </c>
      <c r="AD247" s="197" t="s">
        <v>64</v>
      </c>
      <c r="AE247" s="198">
        <v>1</v>
      </c>
      <c r="AF247" s="151" t="str">
        <f t="shared" si="23"/>
        <v/>
      </c>
      <c r="AH247" s="143" t="str">
        <f t="shared" si="20"/>
        <v xml:space="preserve"> </v>
      </c>
      <c r="AI247" s="143" t="str">
        <f t="shared" si="21"/>
        <v xml:space="preserve">  </v>
      </c>
      <c r="AJ247" s="141">
        <f t="shared" si="22"/>
        <v>1</v>
      </c>
      <c r="AK247" s="142"/>
      <c r="AL247" s="142"/>
      <c r="AM247" s="142"/>
      <c r="AN247" s="142"/>
      <c r="AO247" s="154"/>
      <c r="AP247" s="171"/>
      <c r="AQ247" s="172"/>
      <c r="AR247" s="174"/>
      <c r="AS247" s="174"/>
      <c r="AT247" s="174"/>
      <c r="AU247" s="156"/>
      <c r="AW247" s="182"/>
      <c r="AZ247" s="177"/>
      <c r="BA247" s="178"/>
    </row>
    <row r="248" spans="1:53" ht="30" customHeight="1">
      <c r="A248" s="40">
        <v>1</v>
      </c>
      <c r="C248" s="160" t="str">
        <f t="shared" si="24"/>
        <v/>
      </c>
      <c r="D248" s="161"/>
      <c r="E248" s="148"/>
      <c r="F248" s="148"/>
      <c r="G248" s="148"/>
      <c r="H248" s="148"/>
      <c r="I248" s="148"/>
      <c r="J248" s="148"/>
      <c r="K248" s="149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247">
        <v>1</v>
      </c>
      <c r="Z248" s="247"/>
      <c r="AA248" s="247">
        <v>1</v>
      </c>
      <c r="AB248" s="247"/>
      <c r="AC248" s="196" t="s">
        <v>172</v>
      </c>
      <c r="AD248" s="197" t="s">
        <v>64</v>
      </c>
      <c r="AE248" s="198">
        <v>1</v>
      </c>
      <c r="AF248" s="151" t="str">
        <f t="shared" si="23"/>
        <v/>
      </c>
      <c r="AH248" s="143" t="str">
        <f t="shared" si="20"/>
        <v xml:space="preserve"> </v>
      </c>
      <c r="AI248" s="143" t="str">
        <f t="shared" si="21"/>
        <v xml:space="preserve">  </v>
      </c>
      <c r="AJ248" s="141">
        <f t="shared" si="22"/>
        <v>1</v>
      </c>
      <c r="AK248" s="142"/>
      <c r="AL248" s="142"/>
      <c r="AM248" s="142"/>
      <c r="AN248" s="142"/>
      <c r="AO248" s="154"/>
      <c r="AP248" s="171"/>
      <c r="AQ248" s="172"/>
      <c r="AR248" s="179"/>
      <c r="AS248" s="174"/>
      <c r="AT248" s="174"/>
      <c r="AU248" s="156"/>
      <c r="AW248" s="182"/>
      <c r="AZ248" s="177"/>
      <c r="BA248" s="178"/>
    </row>
    <row r="249" spans="1:53" ht="30" customHeight="1">
      <c r="A249" s="40">
        <v>1</v>
      </c>
      <c r="C249" s="160" t="str">
        <f t="shared" si="24"/>
        <v/>
      </c>
      <c r="D249" s="161"/>
      <c r="E249" s="148"/>
      <c r="F249" s="148"/>
      <c r="G249" s="148"/>
      <c r="H249" s="148"/>
      <c r="I249" s="148"/>
      <c r="J249" s="148"/>
      <c r="K249" s="149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247"/>
      <c r="Z249" s="247">
        <v>2</v>
      </c>
      <c r="AA249" s="247"/>
      <c r="AB249" s="247">
        <v>1</v>
      </c>
      <c r="AC249" s="196" t="s">
        <v>172</v>
      </c>
      <c r="AD249" s="197" t="s">
        <v>64</v>
      </c>
      <c r="AE249" s="198">
        <v>1</v>
      </c>
      <c r="AF249" s="151" t="str">
        <f t="shared" si="23"/>
        <v/>
      </c>
      <c r="AH249" s="143" t="str">
        <f t="shared" si="20"/>
        <v xml:space="preserve"> </v>
      </c>
      <c r="AI249" s="143" t="str">
        <f t="shared" si="21"/>
        <v xml:space="preserve">  </v>
      </c>
      <c r="AJ249" s="141">
        <f t="shared" si="22"/>
        <v>1</v>
      </c>
      <c r="AK249" s="142"/>
      <c r="AL249" s="142"/>
      <c r="AM249" s="142"/>
      <c r="AN249" s="142"/>
      <c r="AO249" s="154"/>
      <c r="AP249" s="171"/>
      <c r="AQ249" s="172"/>
      <c r="AR249" s="179"/>
      <c r="AS249" s="174"/>
      <c r="AT249" s="174"/>
      <c r="AU249" s="156"/>
      <c r="AW249" s="182"/>
      <c r="AZ249" s="177"/>
      <c r="BA249" s="178"/>
    </row>
    <row r="250" spans="1:53" ht="30" customHeight="1" thickBot="1">
      <c r="A250" s="40">
        <v>1</v>
      </c>
      <c r="C250" s="160" t="str">
        <f t="shared" si="24"/>
        <v/>
      </c>
      <c r="D250" s="161"/>
      <c r="E250" s="148"/>
      <c r="F250" s="148"/>
      <c r="G250" s="148"/>
      <c r="H250" s="148"/>
      <c r="I250" s="148"/>
      <c r="J250" s="148"/>
      <c r="K250" s="149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247">
        <v>2</v>
      </c>
      <c r="Z250" s="247"/>
      <c r="AA250" s="247">
        <v>2</v>
      </c>
      <c r="AB250" s="247"/>
      <c r="AC250" s="196" t="s">
        <v>172</v>
      </c>
      <c r="AD250" s="197" t="s">
        <v>64</v>
      </c>
      <c r="AE250" s="198">
        <v>1</v>
      </c>
      <c r="AF250" s="151" t="str">
        <f t="shared" si="23"/>
        <v/>
      </c>
      <c r="AH250" s="143" t="str">
        <f t="shared" si="20"/>
        <v xml:space="preserve"> </v>
      </c>
      <c r="AI250" s="143" t="str">
        <f t="shared" si="21"/>
        <v xml:space="preserve">  </v>
      </c>
      <c r="AJ250" s="141">
        <f t="shared" si="22"/>
        <v>1</v>
      </c>
      <c r="AK250" s="183"/>
      <c r="AL250" s="183"/>
      <c r="AM250" s="183"/>
      <c r="AN250" s="183"/>
      <c r="AO250" s="184"/>
      <c r="AP250" s="171"/>
      <c r="AQ250" s="172"/>
      <c r="AR250" s="179"/>
      <c r="AS250" s="174"/>
      <c r="AT250" s="174"/>
      <c r="AU250" s="185"/>
      <c r="AW250" s="186"/>
      <c r="AX250" s="187"/>
      <c r="AY250" s="187"/>
      <c r="AZ250" s="188"/>
      <c r="BA250" s="189"/>
    </row>
    <row r="251" spans="1:53" ht="30" customHeight="1" thickBot="1">
      <c r="A251" s="40">
        <v>1</v>
      </c>
      <c r="C251" s="257" t="e">
        <f>C250+0.02</f>
        <v>#VALUE!</v>
      </c>
      <c r="D251" s="258"/>
      <c r="E251" s="148"/>
      <c r="F251" s="148"/>
      <c r="G251" s="148"/>
      <c r="H251" s="148"/>
      <c r="I251" s="148"/>
      <c r="J251" s="148"/>
      <c r="K251" s="149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247"/>
      <c r="Z251" s="247"/>
      <c r="AA251" s="247"/>
      <c r="AB251" s="247"/>
      <c r="AC251" s="196" t="s">
        <v>172</v>
      </c>
      <c r="AD251" s="197" t="s">
        <v>64</v>
      </c>
      <c r="AE251" s="198">
        <v>1</v>
      </c>
      <c r="AF251" s="151" t="e">
        <f t="shared" si="23"/>
        <v>#VALUE!</v>
      </c>
      <c r="AH251" s="143" t="str">
        <f>IF(OR(M251="x",N251="x"),"FC3",IF(OR(L251="x",K251="x"),"FC2",IF(OR(J251="x",I251="x",H251="x",G251="x",E251="x",F251="x"),"FC1"," ")))</f>
        <v xml:space="preserve"> </v>
      </c>
      <c r="AI251" s="143" t="str">
        <f>IF(OR(S251="x",T251="x"),"OPA","  ")</f>
        <v xml:space="preserve">  </v>
      </c>
      <c r="AJ251" s="141">
        <f>IF(A251="","",A251)</f>
        <v>1</v>
      </c>
      <c r="AK251" s="153"/>
      <c r="AL251" s="153"/>
      <c r="AM251" s="153"/>
      <c r="AN251" s="153"/>
      <c r="AO251" s="154"/>
      <c r="AP251" s="143"/>
      <c r="AQ251" s="143"/>
      <c r="AR251" s="143"/>
      <c r="AS251" s="155"/>
      <c r="AT251" s="155"/>
      <c r="AU251" s="156"/>
      <c r="AW251" s="157"/>
      <c r="AX251" s="158"/>
      <c r="AY251" s="158"/>
      <c r="AZ251" s="158"/>
      <c r="BA251" s="159"/>
    </row>
    <row r="252" spans="1:53" ht="30" customHeight="1">
      <c r="A252" s="40">
        <v>1</v>
      </c>
      <c r="C252" s="160" t="e">
        <f>C251+0.2</f>
        <v>#VALUE!</v>
      </c>
      <c r="D252" s="161"/>
      <c r="E252" s="148"/>
      <c r="F252" s="148"/>
      <c r="G252" s="148"/>
      <c r="H252" s="148"/>
      <c r="I252" s="148"/>
      <c r="J252" s="148"/>
      <c r="K252" s="149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247"/>
      <c r="Z252" s="247"/>
      <c r="AA252" s="247"/>
      <c r="AB252" s="247"/>
      <c r="AC252" s="196" t="s">
        <v>172</v>
      </c>
      <c r="AD252" s="197" t="s">
        <v>64</v>
      </c>
      <c r="AE252" s="198">
        <v>1</v>
      </c>
      <c r="AF252" s="151" t="e">
        <f t="shared" si="23"/>
        <v>#VALUE!</v>
      </c>
      <c r="AH252" s="143" t="str">
        <f>IF(OR(M252="x",N252="x"),"FC3",IF(OR(L252="x",K252="x"),"FC2",IF(OR(J252="x",I252="x",H252="x",G252="x",E252="x",F252="x"),"FC1"," ")))</f>
        <v xml:space="preserve"> </v>
      </c>
      <c r="AI252" s="143" t="str">
        <f>IF(OR(S252="x",T252="x"),"OPA","  ")</f>
        <v xml:space="preserve">  </v>
      </c>
      <c r="AJ252" s="141">
        <f>IF(A252="","",A252)</f>
        <v>1</v>
      </c>
      <c r="AK252" s="142"/>
      <c r="AL252" s="142"/>
      <c r="AM252" s="142"/>
      <c r="AN252" s="142"/>
      <c r="AO252" s="154"/>
      <c r="AP252" s="165"/>
      <c r="AQ252" s="165"/>
      <c r="AR252" s="166"/>
      <c r="AS252" s="140"/>
      <c r="AT252" s="167"/>
      <c r="AU252" s="168"/>
      <c r="AW252" s="169"/>
      <c r="AX252" s="170"/>
      <c r="AY252" s="158"/>
      <c r="AZ252" s="158"/>
      <c r="BA252" s="159"/>
    </row>
    <row r="253" spans="1:53" ht="30" customHeight="1">
      <c r="A253" s="40">
        <v>1</v>
      </c>
      <c r="C253" s="160" t="e">
        <f>C252+0.2</f>
        <v>#VALUE!</v>
      </c>
      <c r="D253" s="161"/>
      <c r="E253" s="162"/>
      <c r="F253" s="162"/>
      <c r="G253" s="162"/>
      <c r="H253" s="162"/>
      <c r="I253" s="162"/>
      <c r="J253" s="162"/>
      <c r="K253" s="163"/>
      <c r="L253" s="164"/>
      <c r="M253" s="164"/>
      <c r="N253" s="164"/>
      <c r="O253" s="164"/>
      <c r="P253" s="164"/>
      <c r="Q253" s="164"/>
      <c r="R253" s="164"/>
      <c r="S253" s="164"/>
      <c r="T253" s="164"/>
      <c r="U253" s="164"/>
      <c r="V253" s="164"/>
      <c r="W253" s="164"/>
      <c r="X253" s="164"/>
      <c r="Y253" s="247"/>
      <c r="Z253" s="247"/>
      <c r="AA253" s="247"/>
      <c r="AB253" s="247"/>
      <c r="AC253" s="196" t="s">
        <v>172</v>
      </c>
      <c r="AD253" s="197" t="s">
        <v>64</v>
      </c>
      <c r="AE253" s="198">
        <v>1</v>
      </c>
      <c r="AF253" s="151" t="e">
        <f t="shared" si="23"/>
        <v>#VALUE!</v>
      </c>
      <c r="AH253" s="143" t="str">
        <f>IF(OR(M253="x",N253="x"),"FC3",IF(OR(L253="x",K253="x"),"FC2",IF(OR(J253="x",I253="x",H253="x",G253="x",E253="x",F253="x"),"FC1"," ")))</f>
        <v xml:space="preserve"> </v>
      </c>
      <c r="AI253" s="143" t="str">
        <f>IF(OR(S253="x",T253="x"),"OPA","  ")</f>
        <v xml:space="preserve">  </v>
      </c>
      <c r="AJ253" s="141">
        <f>IF(A253="","",A253)</f>
        <v>1</v>
      </c>
      <c r="AK253" s="142"/>
      <c r="AL253" s="142"/>
      <c r="AM253" s="142"/>
      <c r="AN253" s="142"/>
      <c r="AO253" s="154"/>
      <c r="AP253" s="171"/>
      <c r="AQ253" s="172"/>
      <c r="AR253" s="172"/>
      <c r="AS253" s="173"/>
      <c r="AT253" s="174"/>
      <c r="AU253" s="174"/>
      <c r="AW253" s="175"/>
      <c r="AX253" s="176"/>
      <c r="AZ253" s="177"/>
      <c r="BA253" s="178"/>
    </row>
    <row r="254" spans="1:53" ht="30" customHeight="1" thickBot="1">
      <c r="A254" s="40">
        <v>1</v>
      </c>
      <c r="C254" s="160" t="e">
        <f>C253+0.2</f>
        <v>#VALUE!</v>
      </c>
      <c r="D254" s="161"/>
      <c r="E254" s="148"/>
      <c r="F254" s="148"/>
      <c r="G254" s="148"/>
      <c r="H254" s="148"/>
      <c r="I254" s="148"/>
      <c r="J254" s="148"/>
      <c r="K254" s="149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247"/>
      <c r="Z254" s="247"/>
      <c r="AA254" s="247"/>
      <c r="AB254" s="247"/>
      <c r="AC254" s="196" t="s">
        <v>172</v>
      </c>
      <c r="AD254" s="197" t="s">
        <v>64</v>
      </c>
      <c r="AE254" s="198">
        <v>1</v>
      </c>
      <c r="AF254" s="151" t="e">
        <f t="shared" si="23"/>
        <v>#VALUE!</v>
      </c>
      <c r="AH254" s="143" t="str">
        <f>IF(OR(M254="x",N254="x"),"FC3",IF(OR(L254="x",K254="x"),"FC2",IF(OR(J254="x",I254="x",H254="x",G254="x",E254="x",F254="x"),"FC1"," ")))</f>
        <v xml:space="preserve"> </v>
      </c>
      <c r="AI254" s="143" t="str">
        <f>IF(OR(S254="x",T254="x"),"OPA","  ")</f>
        <v xml:space="preserve">  </v>
      </c>
      <c r="AJ254" s="141">
        <f>IF(A254="","",A254)</f>
        <v>1</v>
      </c>
      <c r="AK254" s="142"/>
      <c r="AL254" s="142"/>
      <c r="AM254" s="142"/>
      <c r="AN254" s="142"/>
      <c r="AO254" s="154"/>
      <c r="AP254" s="171"/>
      <c r="AQ254" s="172"/>
      <c r="AR254" s="179"/>
      <c r="AS254" s="174"/>
      <c r="AT254" s="174"/>
      <c r="AU254" s="156"/>
      <c r="AW254" s="175"/>
      <c r="AX254" s="180"/>
      <c r="AZ254" s="177"/>
      <c r="BA254" s="178"/>
    </row>
    <row r="255" spans="1:53" ht="30" customHeight="1" thickBot="1">
      <c r="A255" s="40">
        <v>1</v>
      </c>
      <c r="C255" s="146">
        <f>IF(C241="","",C241+1)</f>
        <v>17</v>
      </c>
      <c r="D255" s="147"/>
      <c r="E255" s="148"/>
      <c r="F255" s="148"/>
      <c r="G255" s="148"/>
      <c r="H255" s="148"/>
      <c r="I255" s="148"/>
      <c r="J255" s="148"/>
      <c r="K255" s="149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247"/>
      <c r="Z255" s="247">
        <v>1</v>
      </c>
      <c r="AA255" s="247"/>
      <c r="AB255" s="247">
        <v>1</v>
      </c>
      <c r="AC255" s="196" t="s">
        <v>172</v>
      </c>
      <c r="AD255" s="197" t="s">
        <v>64</v>
      </c>
      <c r="AE255" s="198">
        <v>1</v>
      </c>
      <c r="AF255" s="151">
        <f t="shared" si="23"/>
        <v>1</v>
      </c>
      <c r="AH255" s="143" t="str">
        <f t="shared" si="20"/>
        <v xml:space="preserve"> </v>
      </c>
      <c r="AI255" s="143" t="str">
        <f t="shared" si="21"/>
        <v xml:space="preserve">  </v>
      </c>
      <c r="AJ255" s="141">
        <f t="shared" si="22"/>
        <v>1</v>
      </c>
      <c r="AK255" s="153"/>
      <c r="AL255" s="153"/>
      <c r="AM255" s="153"/>
      <c r="AN255" s="153"/>
      <c r="AO255" s="154"/>
      <c r="AP255" s="143"/>
      <c r="AQ255" s="143"/>
      <c r="AR255" s="143"/>
      <c r="AS255" s="155"/>
      <c r="AT255" s="155"/>
      <c r="AU255" s="156"/>
      <c r="AW255" s="157"/>
      <c r="AX255" s="158"/>
      <c r="AY255" s="158"/>
      <c r="AZ255" s="158"/>
      <c r="BA255" s="159"/>
    </row>
    <row r="256" spans="1:53" ht="30" customHeight="1">
      <c r="A256" s="40">
        <v>1</v>
      </c>
      <c r="C256" s="160" t="str">
        <f>IF(C255="","",IF(C255+0.02&lt;$J$8,C255+0.02,""))</f>
        <v/>
      </c>
      <c r="D256" s="161"/>
      <c r="E256" s="148"/>
      <c r="F256" s="148"/>
      <c r="G256" s="148"/>
      <c r="H256" s="148"/>
      <c r="I256" s="148"/>
      <c r="J256" s="148"/>
      <c r="K256" s="149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247">
        <v>1</v>
      </c>
      <c r="Z256" s="247"/>
      <c r="AA256" s="247">
        <v>2</v>
      </c>
      <c r="AB256" s="247"/>
      <c r="AC256" s="196" t="s">
        <v>172</v>
      </c>
      <c r="AD256" s="197" t="s">
        <v>64</v>
      </c>
      <c r="AE256" s="198">
        <v>1</v>
      </c>
      <c r="AF256" s="151" t="str">
        <f t="shared" si="23"/>
        <v/>
      </c>
      <c r="AH256" s="143" t="str">
        <f t="shared" si="20"/>
        <v xml:space="preserve"> </v>
      </c>
      <c r="AI256" s="143" t="str">
        <f t="shared" si="21"/>
        <v xml:space="preserve">  </v>
      </c>
      <c r="AJ256" s="141">
        <f t="shared" si="22"/>
        <v>1</v>
      </c>
      <c r="AK256" s="142"/>
      <c r="AL256" s="142"/>
      <c r="AM256" s="142"/>
      <c r="AN256" s="142"/>
      <c r="AO256" s="154"/>
      <c r="AP256" s="165"/>
      <c r="AQ256" s="165"/>
      <c r="AR256" s="166"/>
      <c r="AS256" s="140"/>
      <c r="AT256" s="167"/>
      <c r="AU256" s="168"/>
      <c r="AW256" s="169"/>
      <c r="AX256" s="170"/>
      <c r="AY256" s="158"/>
      <c r="AZ256" s="158"/>
      <c r="BA256" s="159"/>
    </row>
    <row r="257" spans="1:53" ht="30" customHeight="1">
      <c r="A257" s="40">
        <v>1</v>
      </c>
      <c r="C257" s="160" t="str">
        <f t="shared" si="24"/>
        <v/>
      </c>
      <c r="D257" s="161"/>
      <c r="E257" s="148"/>
      <c r="F257" s="148"/>
      <c r="G257" s="148"/>
      <c r="H257" s="148"/>
      <c r="I257" s="148"/>
      <c r="J257" s="148"/>
      <c r="K257" s="149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247"/>
      <c r="Z257" s="247">
        <v>1</v>
      </c>
      <c r="AA257" s="247"/>
      <c r="AB257" s="247">
        <v>2</v>
      </c>
      <c r="AC257" s="196" t="s">
        <v>172</v>
      </c>
      <c r="AD257" s="197" t="s">
        <v>64</v>
      </c>
      <c r="AE257" s="198">
        <v>1</v>
      </c>
      <c r="AF257" s="151" t="str">
        <f t="shared" si="23"/>
        <v/>
      </c>
      <c r="AH257" s="143" t="str">
        <f t="shared" si="20"/>
        <v xml:space="preserve"> </v>
      </c>
      <c r="AI257" s="143" t="str">
        <f t="shared" si="21"/>
        <v xml:space="preserve">  </v>
      </c>
      <c r="AJ257" s="141">
        <f t="shared" si="22"/>
        <v>1</v>
      </c>
      <c r="AK257" s="142"/>
      <c r="AL257" s="142"/>
      <c r="AM257" s="142"/>
      <c r="AN257" s="142"/>
      <c r="AO257" s="154"/>
      <c r="AP257" s="171"/>
      <c r="AQ257" s="172"/>
      <c r="AR257" s="172"/>
      <c r="AS257" s="173"/>
      <c r="AT257" s="174"/>
      <c r="AU257" s="174"/>
      <c r="AW257" s="175"/>
      <c r="AX257" s="176"/>
      <c r="AZ257" s="177"/>
      <c r="BA257" s="178"/>
    </row>
    <row r="258" spans="1:53" ht="30" customHeight="1">
      <c r="A258" s="40">
        <v>1</v>
      </c>
      <c r="C258" s="160" t="str">
        <f t="shared" si="24"/>
        <v/>
      </c>
      <c r="D258" s="161"/>
      <c r="E258" s="148"/>
      <c r="F258" s="148"/>
      <c r="G258" s="148"/>
      <c r="H258" s="148"/>
      <c r="I258" s="148"/>
      <c r="J258" s="148"/>
      <c r="K258" s="149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247">
        <v>0</v>
      </c>
      <c r="Z258" s="247"/>
      <c r="AA258" s="247">
        <v>1</v>
      </c>
      <c r="AB258" s="247"/>
      <c r="AC258" s="196" t="s">
        <v>172</v>
      </c>
      <c r="AD258" s="197" t="s">
        <v>64</v>
      </c>
      <c r="AE258" s="198">
        <v>1</v>
      </c>
      <c r="AF258" s="151" t="str">
        <f t="shared" si="23"/>
        <v/>
      </c>
      <c r="AH258" s="143" t="str">
        <f t="shared" si="20"/>
        <v xml:space="preserve"> </v>
      </c>
      <c r="AI258" s="143" t="str">
        <f t="shared" si="21"/>
        <v xml:space="preserve">  </v>
      </c>
      <c r="AJ258" s="141">
        <f t="shared" si="22"/>
        <v>1</v>
      </c>
      <c r="AK258" s="142"/>
      <c r="AL258" s="142"/>
      <c r="AM258" s="142"/>
      <c r="AN258" s="142"/>
      <c r="AO258" s="154"/>
      <c r="AP258" s="171"/>
      <c r="AQ258" s="172"/>
      <c r="AR258" s="179"/>
      <c r="AS258" s="174"/>
      <c r="AT258" s="174"/>
      <c r="AU258" s="156"/>
      <c r="AW258" s="175"/>
      <c r="AX258" s="180"/>
      <c r="AZ258" s="177"/>
      <c r="BA258" s="178"/>
    </row>
    <row r="259" spans="1:53" ht="30" customHeight="1">
      <c r="A259" s="40">
        <v>1</v>
      </c>
      <c r="C259" s="160" t="str">
        <f t="shared" si="24"/>
        <v/>
      </c>
      <c r="D259" s="161"/>
      <c r="E259" s="148"/>
      <c r="F259" s="148"/>
      <c r="G259" s="148"/>
      <c r="H259" s="148"/>
      <c r="I259" s="148"/>
      <c r="J259" s="148"/>
      <c r="K259" s="149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247"/>
      <c r="Z259" s="247">
        <v>2</v>
      </c>
      <c r="AA259" s="247"/>
      <c r="AB259" s="247">
        <v>1</v>
      </c>
      <c r="AC259" s="196" t="s">
        <v>172</v>
      </c>
      <c r="AD259" s="197" t="s">
        <v>64</v>
      </c>
      <c r="AE259" s="198">
        <v>1</v>
      </c>
      <c r="AF259" s="151" t="str">
        <f t="shared" si="23"/>
        <v/>
      </c>
      <c r="AH259" s="143" t="str">
        <f t="shared" si="20"/>
        <v xml:space="preserve"> </v>
      </c>
      <c r="AI259" s="143" t="str">
        <f t="shared" si="21"/>
        <v xml:space="preserve">  </v>
      </c>
      <c r="AJ259" s="141">
        <f t="shared" si="22"/>
        <v>1</v>
      </c>
      <c r="AK259" s="142"/>
      <c r="AL259" s="142"/>
      <c r="AM259" s="142"/>
      <c r="AN259" s="142"/>
      <c r="AO259" s="154"/>
      <c r="AP259" s="171"/>
      <c r="AQ259" s="172"/>
      <c r="AR259" s="179"/>
      <c r="AS259" s="174"/>
      <c r="AT259" s="174"/>
      <c r="AU259" s="156"/>
      <c r="AW259" s="182"/>
      <c r="AZ259" s="177"/>
      <c r="BA259" s="178"/>
    </row>
    <row r="260" spans="1:53" ht="30" customHeight="1">
      <c r="A260" s="40">
        <v>1</v>
      </c>
      <c r="C260" s="160" t="str">
        <f t="shared" si="24"/>
        <v/>
      </c>
      <c r="D260" s="161"/>
      <c r="E260" s="148"/>
      <c r="F260" s="148"/>
      <c r="G260" s="148"/>
      <c r="H260" s="148"/>
      <c r="I260" s="148"/>
      <c r="J260" s="148"/>
      <c r="K260" s="149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247">
        <v>1</v>
      </c>
      <c r="Z260" s="247"/>
      <c r="AA260" s="247">
        <v>1</v>
      </c>
      <c r="AB260" s="247"/>
      <c r="AC260" s="196" t="s">
        <v>172</v>
      </c>
      <c r="AD260" s="197" t="s">
        <v>64</v>
      </c>
      <c r="AE260" s="198">
        <v>1</v>
      </c>
      <c r="AF260" s="151" t="str">
        <f t="shared" si="23"/>
        <v/>
      </c>
      <c r="AH260" s="143" t="str">
        <f t="shared" si="20"/>
        <v xml:space="preserve"> </v>
      </c>
      <c r="AI260" s="143" t="str">
        <f t="shared" si="21"/>
        <v xml:space="preserve">  </v>
      </c>
      <c r="AJ260" s="141">
        <f t="shared" si="22"/>
        <v>1</v>
      </c>
      <c r="AK260" s="142"/>
      <c r="AL260" s="142"/>
      <c r="AM260" s="142"/>
      <c r="AN260" s="142"/>
      <c r="AO260" s="154"/>
      <c r="AP260" s="171"/>
      <c r="AQ260" s="172"/>
      <c r="AR260" s="179"/>
      <c r="AS260" s="174"/>
      <c r="AT260" s="174"/>
      <c r="AU260" s="156"/>
      <c r="AW260" s="182"/>
      <c r="AZ260" s="177"/>
      <c r="BA260" s="178"/>
    </row>
    <row r="261" spans="1:53" ht="30" customHeight="1">
      <c r="A261" s="40">
        <v>1</v>
      </c>
      <c r="C261" s="160" t="str">
        <f t="shared" si="24"/>
        <v/>
      </c>
      <c r="D261" s="161"/>
      <c r="E261" s="148"/>
      <c r="F261" s="148"/>
      <c r="G261" s="148"/>
      <c r="H261" s="148"/>
      <c r="I261" s="148"/>
      <c r="J261" s="148"/>
      <c r="K261" s="149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247"/>
      <c r="Z261" s="247">
        <v>1</v>
      </c>
      <c r="AA261" s="247"/>
      <c r="AB261" s="247">
        <v>1</v>
      </c>
      <c r="AC261" s="196" t="s">
        <v>172</v>
      </c>
      <c r="AD261" s="197" t="s">
        <v>64</v>
      </c>
      <c r="AE261" s="198">
        <v>1</v>
      </c>
      <c r="AF261" s="151" t="str">
        <f t="shared" si="23"/>
        <v/>
      </c>
      <c r="AH261" s="143" t="str">
        <f t="shared" si="20"/>
        <v xml:space="preserve"> </v>
      </c>
      <c r="AI261" s="143" t="str">
        <f t="shared" si="21"/>
        <v xml:space="preserve">  </v>
      </c>
      <c r="AJ261" s="141">
        <f t="shared" si="22"/>
        <v>1</v>
      </c>
      <c r="AK261" s="142"/>
      <c r="AL261" s="142"/>
      <c r="AM261" s="142"/>
      <c r="AN261" s="142"/>
      <c r="AO261" s="154"/>
      <c r="AP261" s="171"/>
      <c r="AQ261" s="172"/>
      <c r="AR261" s="174"/>
      <c r="AS261" s="174"/>
      <c r="AT261" s="174"/>
      <c r="AU261" s="156"/>
      <c r="AW261" s="182"/>
      <c r="AZ261" s="177"/>
      <c r="BA261" s="178"/>
    </row>
    <row r="262" spans="1:53" ht="30" customHeight="1">
      <c r="A262" s="40">
        <v>1</v>
      </c>
      <c r="C262" s="160" t="str">
        <f t="shared" si="24"/>
        <v/>
      </c>
      <c r="D262" s="161"/>
      <c r="E262" s="148"/>
      <c r="F262" s="148"/>
      <c r="G262" s="148"/>
      <c r="H262" s="148"/>
      <c r="I262" s="148"/>
      <c r="J262" s="148"/>
      <c r="K262" s="149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247">
        <v>2</v>
      </c>
      <c r="Z262" s="247"/>
      <c r="AA262" s="247">
        <v>2</v>
      </c>
      <c r="AB262" s="247"/>
      <c r="AC262" s="196" t="s">
        <v>172</v>
      </c>
      <c r="AD262" s="197" t="s">
        <v>64</v>
      </c>
      <c r="AE262" s="198">
        <v>1</v>
      </c>
      <c r="AF262" s="151" t="str">
        <f t="shared" si="23"/>
        <v/>
      </c>
      <c r="AH262" s="143" t="str">
        <f t="shared" si="20"/>
        <v xml:space="preserve"> </v>
      </c>
      <c r="AI262" s="143" t="str">
        <f t="shared" si="21"/>
        <v xml:space="preserve">  </v>
      </c>
      <c r="AJ262" s="141">
        <f t="shared" si="22"/>
        <v>1</v>
      </c>
      <c r="AK262" s="142"/>
      <c r="AL262" s="142"/>
      <c r="AM262" s="142"/>
      <c r="AN262" s="142"/>
      <c r="AO262" s="154"/>
      <c r="AP262" s="171"/>
      <c r="AQ262" s="172"/>
      <c r="AR262" s="179"/>
      <c r="AS262" s="174"/>
      <c r="AT262" s="174"/>
      <c r="AU262" s="156"/>
      <c r="AW262" s="182"/>
      <c r="AZ262" s="177"/>
      <c r="BA262" s="178"/>
    </row>
    <row r="263" spans="1:53" ht="30" customHeight="1">
      <c r="A263" s="40">
        <v>1</v>
      </c>
      <c r="C263" s="160" t="str">
        <f t="shared" si="24"/>
        <v/>
      </c>
      <c r="D263" s="161"/>
      <c r="E263" s="148"/>
      <c r="F263" s="148"/>
      <c r="G263" s="148"/>
      <c r="H263" s="148"/>
      <c r="I263" s="148"/>
      <c r="J263" s="148"/>
      <c r="K263" s="149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247"/>
      <c r="Z263" s="247">
        <v>1</v>
      </c>
      <c r="AA263" s="247"/>
      <c r="AB263" s="247">
        <v>2</v>
      </c>
      <c r="AC263" s="196" t="s">
        <v>172</v>
      </c>
      <c r="AD263" s="197" t="s">
        <v>64</v>
      </c>
      <c r="AE263" s="198">
        <v>1</v>
      </c>
      <c r="AF263" s="151" t="str">
        <f t="shared" si="23"/>
        <v/>
      </c>
      <c r="AH263" s="143" t="str">
        <f t="shared" si="20"/>
        <v xml:space="preserve"> </v>
      </c>
      <c r="AI263" s="143" t="str">
        <f t="shared" si="21"/>
        <v xml:space="preserve">  </v>
      </c>
      <c r="AJ263" s="141">
        <f t="shared" si="22"/>
        <v>1</v>
      </c>
      <c r="AK263" s="142"/>
      <c r="AL263" s="142"/>
      <c r="AM263" s="142"/>
      <c r="AN263" s="142"/>
      <c r="AO263" s="154"/>
      <c r="AP263" s="171"/>
      <c r="AQ263" s="172"/>
      <c r="AR263" s="179"/>
      <c r="AS263" s="174"/>
      <c r="AT263" s="174"/>
      <c r="AU263" s="156"/>
      <c r="AW263" s="182"/>
      <c r="AZ263" s="177"/>
      <c r="BA263" s="178"/>
    </row>
    <row r="264" spans="1:53" ht="30" customHeight="1" thickBot="1">
      <c r="A264" s="40">
        <v>1</v>
      </c>
      <c r="C264" s="160" t="str">
        <f t="shared" si="24"/>
        <v/>
      </c>
      <c r="D264" s="161"/>
      <c r="E264" s="148"/>
      <c r="F264" s="148"/>
      <c r="G264" s="148"/>
      <c r="H264" s="148"/>
      <c r="I264" s="148"/>
      <c r="J264" s="148"/>
      <c r="K264" s="149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 t="s">
        <v>179</v>
      </c>
      <c r="V264" s="150"/>
      <c r="W264" s="150"/>
      <c r="X264" s="150"/>
      <c r="Y264" s="247">
        <v>1</v>
      </c>
      <c r="Z264" s="247"/>
      <c r="AA264" s="247">
        <v>1</v>
      </c>
      <c r="AB264" s="247"/>
      <c r="AC264" s="196" t="s">
        <v>172</v>
      </c>
      <c r="AD264" s="197" t="s">
        <v>64</v>
      </c>
      <c r="AE264" s="198">
        <v>1</v>
      </c>
      <c r="AF264" s="151" t="str">
        <f t="shared" si="23"/>
        <v/>
      </c>
      <c r="AH264" s="143" t="str">
        <f t="shared" si="20"/>
        <v xml:space="preserve"> </v>
      </c>
      <c r="AI264" s="143" t="str">
        <f t="shared" si="21"/>
        <v xml:space="preserve">  </v>
      </c>
      <c r="AJ264" s="141">
        <f t="shared" si="22"/>
        <v>1</v>
      </c>
      <c r="AK264" s="183"/>
      <c r="AL264" s="183"/>
      <c r="AM264" s="183"/>
      <c r="AN264" s="183"/>
      <c r="AO264" s="184"/>
      <c r="AP264" s="171"/>
      <c r="AQ264" s="172"/>
      <c r="AR264" s="179"/>
      <c r="AS264" s="174"/>
      <c r="AT264" s="174"/>
      <c r="AU264" s="185"/>
      <c r="AW264" s="186"/>
      <c r="AX264" s="187"/>
      <c r="AY264" s="187"/>
      <c r="AZ264" s="188"/>
      <c r="BA264" s="189"/>
    </row>
    <row r="265" spans="1:53" ht="30" customHeight="1" thickBot="1">
      <c r="A265" s="40">
        <v>1</v>
      </c>
      <c r="C265" s="257" t="e">
        <f>C264+0.02</f>
        <v>#VALUE!</v>
      </c>
      <c r="D265" s="258"/>
      <c r="E265" s="148"/>
      <c r="F265" s="148"/>
      <c r="G265" s="148"/>
      <c r="H265" s="148"/>
      <c r="I265" s="148"/>
      <c r="J265" s="148"/>
      <c r="K265" s="149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247"/>
      <c r="Z265" s="247"/>
      <c r="AA265" s="247"/>
      <c r="AB265" s="247"/>
      <c r="AC265" s="196" t="s">
        <v>172</v>
      </c>
      <c r="AD265" s="197" t="s">
        <v>64</v>
      </c>
      <c r="AE265" s="198">
        <v>1</v>
      </c>
      <c r="AF265" s="151" t="e">
        <f t="shared" si="23"/>
        <v>#VALUE!</v>
      </c>
      <c r="AH265" s="143" t="str">
        <f t="shared" si="20"/>
        <v xml:space="preserve"> </v>
      </c>
      <c r="AI265" s="143" t="str">
        <f t="shared" si="21"/>
        <v xml:space="preserve">  </v>
      </c>
      <c r="AJ265" s="141">
        <f t="shared" si="22"/>
        <v>1</v>
      </c>
      <c r="AK265" s="153"/>
      <c r="AL265" s="153"/>
      <c r="AM265" s="153"/>
      <c r="AN265" s="153"/>
      <c r="AO265" s="154"/>
      <c r="AP265" s="143"/>
      <c r="AQ265" s="143"/>
      <c r="AR265" s="143"/>
      <c r="AS265" s="155"/>
      <c r="AT265" s="155"/>
      <c r="AU265" s="156"/>
      <c r="AW265" s="157"/>
      <c r="AX265" s="158"/>
      <c r="AY265" s="158"/>
      <c r="AZ265" s="158"/>
      <c r="BA265" s="159"/>
    </row>
    <row r="266" spans="1:53" ht="30" customHeight="1">
      <c r="A266" s="40">
        <v>1</v>
      </c>
      <c r="C266" s="160" t="e">
        <f>C265+0.2</f>
        <v>#VALUE!</v>
      </c>
      <c r="D266" s="161"/>
      <c r="E266" s="148"/>
      <c r="F266" s="148"/>
      <c r="G266" s="148"/>
      <c r="H266" s="148"/>
      <c r="I266" s="148"/>
      <c r="J266" s="148"/>
      <c r="K266" s="149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247"/>
      <c r="Z266" s="247"/>
      <c r="AA266" s="247"/>
      <c r="AB266" s="247"/>
      <c r="AC266" s="196" t="s">
        <v>172</v>
      </c>
      <c r="AD266" s="197" t="s">
        <v>64</v>
      </c>
      <c r="AE266" s="198">
        <v>1</v>
      </c>
      <c r="AF266" s="151" t="e">
        <f t="shared" si="23"/>
        <v>#VALUE!</v>
      </c>
      <c r="AH266" s="143" t="str">
        <f t="shared" si="20"/>
        <v xml:space="preserve"> </v>
      </c>
      <c r="AI266" s="143" t="str">
        <f t="shared" si="21"/>
        <v xml:space="preserve">  </v>
      </c>
      <c r="AJ266" s="141">
        <f t="shared" si="22"/>
        <v>1</v>
      </c>
      <c r="AK266" s="142"/>
      <c r="AL266" s="142"/>
      <c r="AM266" s="142"/>
      <c r="AN266" s="142"/>
      <c r="AO266" s="154"/>
      <c r="AP266" s="165"/>
      <c r="AQ266" s="165"/>
      <c r="AR266" s="166"/>
      <c r="AS266" s="140"/>
      <c r="AT266" s="167"/>
      <c r="AU266" s="168"/>
      <c r="AW266" s="169"/>
      <c r="AX266" s="170"/>
      <c r="AY266" s="158"/>
      <c r="AZ266" s="158"/>
      <c r="BA266" s="159"/>
    </row>
    <row r="267" spans="1:53" ht="30" customHeight="1">
      <c r="A267" s="40">
        <v>1</v>
      </c>
      <c r="C267" s="160" t="e">
        <f>C266+0.2</f>
        <v>#VALUE!</v>
      </c>
      <c r="D267" s="161"/>
      <c r="E267" s="162"/>
      <c r="F267" s="162"/>
      <c r="G267" s="162"/>
      <c r="H267" s="162"/>
      <c r="I267" s="162"/>
      <c r="J267" s="162"/>
      <c r="K267" s="163"/>
      <c r="L267" s="164"/>
      <c r="M267" s="164"/>
      <c r="N267" s="164"/>
      <c r="O267" s="164"/>
      <c r="P267" s="164"/>
      <c r="Q267" s="164"/>
      <c r="R267" s="164"/>
      <c r="S267" s="164"/>
      <c r="T267" s="164"/>
      <c r="U267" s="164"/>
      <c r="V267" s="164"/>
      <c r="W267" s="164"/>
      <c r="X267" s="164"/>
      <c r="Y267" s="247"/>
      <c r="Z267" s="247"/>
      <c r="AA267" s="247"/>
      <c r="AB267" s="247"/>
      <c r="AC267" s="196" t="s">
        <v>172</v>
      </c>
      <c r="AD267" s="197" t="s">
        <v>64</v>
      </c>
      <c r="AE267" s="198">
        <v>1</v>
      </c>
      <c r="AF267" s="151" t="e">
        <f t="shared" si="23"/>
        <v>#VALUE!</v>
      </c>
      <c r="AH267" s="143" t="str">
        <f t="shared" si="20"/>
        <v xml:space="preserve"> </v>
      </c>
      <c r="AI267" s="143" t="str">
        <f t="shared" si="21"/>
        <v xml:space="preserve">  </v>
      </c>
      <c r="AJ267" s="141">
        <f t="shared" si="22"/>
        <v>1</v>
      </c>
      <c r="AK267" s="142"/>
      <c r="AL267" s="142"/>
      <c r="AM267" s="142"/>
      <c r="AN267" s="142"/>
      <c r="AO267" s="154"/>
      <c r="AP267" s="171"/>
      <c r="AQ267" s="172"/>
      <c r="AR267" s="172"/>
      <c r="AS267" s="173"/>
      <c r="AT267" s="174"/>
      <c r="AU267" s="174"/>
      <c r="AW267" s="175"/>
      <c r="AX267" s="176"/>
      <c r="AZ267" s="177"/>
      <c r="BA267" s="178"/>
    </row>
    <row r="268" spans="1:53" ht="30" customHeight="1" thickBot="1">
      <c r="A268" s="40">
        <v>1</v>
      </c>
      <c r="C268" s="160" t="e">
        <f>C267+0.2</f>
        <v>#VALUE!</v>
      </c>
      <c r="D268" s="161"/>
      <c r="E268" s="148"/>
      <c r="F268" s="148"/>
      <c r="G268" s="148"/>
      <c r="H268" s="148"/>
      <c r="I268" s="148"/>
      <c r="J268" s="148"/>
      <c r="K268" s="149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247"/>
      <c r="Z268" s="247"/>
      <c r="AA268" s="247"/>
      <c r="AB268" s="247"/>
      <c r="AC268" s="196" t="s">
        <v>172</v>
      </c>
      <c r="AD268" s="197" t="s">
        <v>64</v>
      </c>
      <c r="AE268" s="198">
        <v>1</v>
      </c>
      <c r="AF268" s="151" t="e">
        <f t="shared" si="23"/>
        <v>#VALUE!</v>
      </c>
      <c r="AH268" s="143" t="str">
        <f t="shared" si="20"/>
        <v xml:space="preserve"> </v>
      </c>
      <c r="AI268" s="143" t="str">
        <f t="shared" si="21"/>
        <v xml:space="preserve">  </v>
      </c>
      <c r="AJ268" s="141">
        <f t="shared" si="22"/>
        <v>1</v>
      </c>
      <c r="AK268" s="142"/>
      <c r="AL268" s="142"/>
      <c r="AM268" s="142"/>
      <c r="AN268" s="142"/>
      <c r="AO268" s="154"/>
      <c r="AP268" s="171"/>
      <c r="AQ268" s="172"/>
      <c r="AR268" s="179"/>
      <c r="AS268" s="174"/>
      <c r="AT268" s="174"/>
      <c r="AU268" s="156"/>
      <c r="AW268" s="175"/>
      <c r="AX268" s="180"/>
      <c r="AZ268" s="177"/>
      <c r="BA268" s="178"/>
    </row>
    <row r="269" spans="1:53" ht="30" customHeight="1" thickBot="1">
      <c r="A269" s="40">
        <v>1</v>
      </c>
      <c r="C269" s="146">
        <f>IF(C255="","",C255+1)</f>
        <v>18</v>
      </c>
      <c r="D269" s="147"/>
      <c r="E269" s="148"/>
      <c r="F269" s="148"/>
      <c r="G269" s="148"/>
      <c r="H269" s="148"/>
      <c r="I269" s="148"/>
      <c r="J269" s="148"/>
      <c r="K269" s="149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247"/>
      <c r="Z269" s="247">
        <v>4</v>
      </c>
      <c r="AA269" s="247"/>
      <c r="AB269" s="247">
        <v>3</v>
      </c>
      <c r="AC269" s="196" t="s">
        <v>172</v>
      </c>
      <c r="AD269" s="197" t="s">
        <v>64</v>
      </c>
      <c r="AE269" s="198">
        <v>1</v>
      </c>
      <c r="AF269" s="151">
        <f t="shared" si="23"/>
        <v>4</v>
      </c>
      <c r="AH269" s="143" t="str">
        <f t="shared" si="20"/>
        <v xml:space="preserve"> </v>
      </c>
      <c r="AI269" s="143" t="str">
        <f t="shared" si="21"/>
        <v xml:space="preserve">  </v>
      </c>
      <c r="AJ269" s="141">
        <f t="shared" si="22"/>
        <v>1</v>
      </c>
      <c r="AK269" s="153"/>
      <c r="AL269" s="153"/>
      <c r="AM269" s="153"/>
      <c r="AN269" s="153"/>
      <c r="AO269" s="154"/>
      <c r="AP269" s="143"/>
      <c r="AQ269" s="143"/>
      <c r="AR269" s="143"/>
      <c r="AS269" s="155"/>
      <c r="AT269" s="155"/>
      <c r="AU269" s="156"/>
      <c r="AW269" s="157"/>
      <c r="AX269" s="158"/>
      <c r="AY269" s="158"/>
      <c r="AZ269" s="158"/>
      <c r="BA269" s="159"/>
    </row>
    <row r="270" spans="1:53" ht="30" customHeight="1">
      <c r="A270" s="40">
        <v>1</v>
      </c>
      <c r="C270" s="160" t="str">
        <f>IF(C269="","",IF(C269+0.02&lt;$J$8,C269+0.02,""))</f>
        <v/>
      </c>
      <c r="D270" s="161"/>
      <c r="E270" s="148"/>
      <c r="F270" s="148"/>
      <c r="G270" s="148"/>
      <c r="H270" s="148"/>
      <c r="I270" s="148"/>
      <c r="J270" s="148"/>
      <c r="K270" s="149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247">
        <v>4</v>
      </c>
      <c r="Z270" s="247"/>
      <c r="AA270" s="247">
        <v>3</v>
      </c>
      <c r="AB270" s="247"/>
      <c r="AC270" s="196" t="s">
        <v>172</v>
      </c>
      <c r="AD270" s="197" t="s">
        <v>64</v>
      </c>
      <c r="AE270" s="198">
        <v>1</v>
      </c>
      <c r="AF270" s="151" t="str">
        <f t="shared" si="23"/>
        <v/>
      </c>
      <c r="AH270" s="143" t="str">
        <f t="shared" si="20"/>
        <v xml:space="preserve"> </v>
      </c>
      <c r="AI270" s="143" t="str">
        <f t="shared" si="21"/>
        <v xml:space="preserve">  </v>
      </c>
      <c r="AJ270" s="141">
        <f t="shared" si="22"/>
        <v>1</v>
      </c>
      <c r="AK270" s="142"/>
      <c r="AL270" s="142"/>
      <c r="AM270" s="142"/>
      <c r="AN270" s="142"/>
      <c r="AO270" s="154"/>
      <c r="AP270" s="165"/>
      <c r="AQ270" s="165"/>
      <c r="AR270" s="166"/>
      <c r="AS270" s="140"/>
      <c r="AT270" s="167"/>
      <c r="AU270" s="168"/>
      <c r="AW270" s="169"/>
      <c r="AX270" s="170"/>
      <c r="AY270" s="158"/>
      <c r="AZ270" s="158"/>
      <c r="BA270" s="159"/>
    </row>
    <row r="271" spans="1:53" ht="30" customHeight="1">
      <c r="A271" s="40">
        <v>1</v>
      </c>
      <c r="C271" s="160" t="str">
        <f t="shared" si="24"/>
        <v/>
      </c>
      <c r="D271" s="161"/>
      <c r="E271" s="148"/>
      <c r="F271" s="148"/>
      <c r="G271" s="148"/>
      <c r="H271" s="148"/>
      <c r="I271" s="148"/>
      <c r="J271" s="148"/>
      <c r="K271" s="149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247"/>
      <c r="Z271" s="247">
        <v>5</v>
      </c>
      <c r="AA271" s="247"/>
      <c r="AB271" s="247">
        <v>7</v>
      </c>
      <c r="AC271" s="196" t="s">
        <v>172</v>
      </c>
      <c r="AD271" s="197" t="s">
        <v>64</v>
      </c>
      <c r="AE271" s="198">
        <v>1</v>
      </c>
      <c r="AF271" s="151" t="str">
        <f t="shared" si="23"/>
        <v/>
      </c>
      <c r="AH271" s="143" t="str">
        <f t="shared" si="20"/>
        <v xml:space="preserve"> </v>
      </c>
      <c r="AI271" s="143" t="str">
        <f t="shared" si="21"/>
        <v xml:space="preserve">  </v>
      </c>
      <c r="AJ271" s="141">
        <f t="shared" si="22"/>
        <v>1</v>
      </c>
      <c r="AK271" s="142"/>
      <c r="AL271" s="142"/>
      <c r="AM271" s="142"/>
      <c r="AN271" s="142"/>
      <c r="AO271" s="154"/>
      <c r="AP271" s="171"/>
      <c r="AQ271" s="172"/>
      <c r="AR271" s="172"/>
      <c r="AS271" s="173"/>
      <c r="AT271" s="174"/>
      <c r="AU271" s="174"/>
      <c r="AW271" s="175"/>
      <c r="AX271" s="176"/>
      <c r="AZ271" s="177"/>
      <c r="BA271" s="178"/>
    </row>
    <row r="272" spans="1:53" ht="30" customHeight="1">
      <c r="A272" s="40">
        <v>1</v>
      </c>
      <c r="C272" s="160" t="str">
        <f t="shared" si="24"/>
        <v/>
      </c>
      <c r="D272" s="161"/>
      <c r="E272" s="148"/>
      <c r="F272" s="148"/>
      <c r="G272" s="148"/>
      <c r="H272" s="148"/>
      <c r="I272" s="148"/>
      <c r="J272" s="148"/>
      <c r="K272" s="149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247">
        <v>0</v>
      </c>
      <c r="Z272" s="247"/>
      <c r="AA272" s="247">
        <v>2</v>
      </c>
      <c r="AB272" s="247"/>
      <c r="AC272" s="196" t="s">
        <v>172</v>
      </c>
      <c r="AD272" s="197" t="s">
        <v>64</v>
      </c>
      <c r="AE272" s="198">
        <v>1</v>
      </c>
      <c r="AF272" s="151" t="str">
        <f t="shared" si="23"/>
        <v/>
      </c>
      <c r="AH272" s="143" t="str">
        <f t="shared" si="20"/>
        <v xml:space="preserve"> </v>
      </c>
      <c r="AI272" s="143" t="str">
        <f t="shared" si="21"/>
        <v xml:space="preserve">  </v>
      </c>
      <c r="AJ272" s="141">
        <f t="shared" si="22"/>
        <v>1</v>
      </c>
      <c r="AK272" s="142"/>
      <c r="AL272" s="142"/>
      <c r="AM272" s="142"/>
      <c r="AN272" s="142"/>
      <c r="AO272" s="154"/>
      <c r="AP272" s="171"/>
      <c r="AQ272" s="172"/>
      <c r="AR272" s="179"/>
      <c r="AS272" s="174"/>
      <c r="AT272" s="174"/>
      <c r="AU272" s="156"/>
      <c r="AW272" s="175"/>
      <c r="AX272" s="180"/>
      <c r="AZ272" s="177"/>
      <c r="BA272" s="178"/>
    </row>
    <row r="273" spans="1:53" ht="30" customHeight="1">
      <c r="A273" s="40">
        <v>1</v>
      </c>
      <c r="C273" s="160" t="str">
        <f t="shared" si="24"/>
        <v/>
      </c>
      <c r="D273" s="161"/>
      <c r="E273" s="162"/>
      <c r="F273" s="162"/>
      <c r="G273" s="162"/>
      <c r="H273" s="162"/>
      <c r="I273" s="162"/>
      <c r="J273" s="162"/>
      <c r="K273" s="163"/>
      <c r="L273" s="164"/>
      <c r="M273" s="164"/>
      <c r="N273" s="164"/>
      <c r="O273" s="150"/>
      <c r="P273" s="164"/>
      <c r="Q273" s="164"/>
      <c r="R273" s="164"/>
      <c r="S273" s="164"/>
      <c r="T273" s="164"/>
      <c r="U273" s="164"/>
      <c r="V273" s="164"/>
      <c r="W273" s="164"/>
      <c r="X273" s="164"/>
      <c r="Y273" s="247"/>
      <c r="Z273" s="247">
        <v>7</v>
      </c>
      <c r="AA273" s="247"/>
      <c r="AB273" s="247">
        <v>2</v>
      </c>
      <c r="AC273" s="196" t="s">
        <v>172</v>
      </c>
      <c r="AD273" s="197" t="s">
        <v>64</v>
      </c>
      <c r="AE273" s="198">
        <v>1</v>
      </c>
      <c r="AF273" s="151" t="str">
        <f t="shared" si="23"/>
        <v/>
      </c>
      <c r="AH273" s="143" t="str">
        <f t="shared" si="20"/>
        <v xml:space="preserve"> </v>
      </c>
      <c r="AI273" s="143" t="str">
        <f t="shared" si="21"/>
        <v xml:space="preserve">  </v>
      </c>
      <c r="AJ273" s="141">
        <f t="shared" si="22"/>
        <v>1</v>
      </c>
      <c r="AK273" s="142"/>
      <c r="AL273" s="142"/>
      <c r="AM273" s="142"/>
      <c r="AN273" s="142"/>
      <c r="AO273" s="154"/>
      <c r="AP273" s="171"/>
      <c r="AQ273" s="172"/>
      <c r="AR273" s="179"/>
      <c r="AS273" s="174"/>
      <c r="AT273" s="174"/>
      <c r="AU273" s="156"/>
      <c r="AW273" s="182"/>
      <c r="AZ273" s="177"/>
      <c r="BA273" s="178"/>
    </row>
    <row r="274" spans="1:53" ht="30" customHeight="1">
      <c r="A274" s="40">
        <v>1</v>
      </c>
      <c r="C274" s="160" t="str">
        <f t="shared" si="24"/>
        <v/>
      </c>
      <c r="D274" s="161"/>
      <c r="E274" s="148"/>
      <c r="F274" s="148"/>
      <c r="G274" s="148"/>
      <c r="H274" s="148"/>
      <c r="I274" s="148"/>
      <c r="J274" s="148"/>
      <c r="K274" s="149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247">
        <v>2</v>
      </c>
      <c r="Z274" s="247"/>
      <c r="AA274" s="247">
        <v>2</v>
      </c>
      <c r="AB274" s="247"/>
      <c r="AC274" s="196" t="s">
        <v>172</v>
      </c>
      <c r="AD274" s="197" t="s">
        <v>64</v>
      </c>
      <c r="AE274" s="198">
        <v>1</v>
      </c>
      <c r="AF274" s="151" t="str">
        <f t="shared" ref="AF274:AF337" si="25">IF(C274="","",IF(COUNT(Y274:AA274)=0,"",IFERROR(MAX(Y274:AB274),"")))</f>
        <v/>
      </c>
      <c r="AH274" s="143" t="str">
        <f t="shared" si="20"/>
        <v xml:space="preserve"> </v>
      </c>
      <c r="AI274" s="143" t="str">
        <f t="shared" si="21"/>
        <v xml:space="preserve">  </v>
      </c>
      <c r="AJ274" s="141">
        <f t="shared" si="22"/>
        <v>1</v>
      </c>
      <c r="AK274" s="142"/>
      <c r="AL274" s="142"/>
      <c r="AM274" s="142"/>
      <c r="AN274" s="142"/>
      <c r="AO274" s="154"/>
      <c r="AP274" s="171"/>
      <c r="AQ274" s="172"/>
      <c r="AR274" s="179"/>
      <c r="AS274" s="174"/>
      <c r="AT274" s="174"/>
      <c r="AU274" s="156"/>
      <c r="AW274" s="182"/>
      <c r="AZ274" s="177"/>
      <c r="BA274" s="178"/>
    </row>
    <row r="275" spans="1:53" ht="30" customHeight="1">
      <c r="A275" s="40">
        <v>1</v>
      </c>
      <c r="C275" s="160" t="str">
        <f t="shared" si="24"/>
        <v/>
      </c>
      <c r="D275" s="161"/>
      <c r="E275" s="148"/>
      <c r="F275" s="148"/>
      <c r="G275" s="148"/>
      <c r="H275" s="148"/>
      <c r="I275" s="148"/>
      <c r="J275" s="148"/>
      <c r="K275" s="149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247"/>
      <c r="Z275" s="247">
        <v>3</v>
      </c>
      <c r="AA275" s="247"/>
      <c r="AB275" s="247">
        <v>2</v>
      </c>
      <c r="AC275" s="196" t="s">
        <v>172</v>
      </c>
      <c r="AD275" s="197" t="s">
        <v>64</v>
      </c>
      <c r="AE275" s="198">
        <v>1</v>
      </c>
      <c r="AF275" s="151" t="str">
        <f t="shared" si="25"/>
        <v/>
      </c>
      <c r="AH275" s="143" t="str">
        <f t="shared" si="20"/>
        <v xml:space="preserve"> </v>
      </c>
      <c r="AI275" s="143" t="str">
        <f t="shared" si="21"/>
        <v xml:space="preserve">  </v>
      </c>
      <c r="AJ275" s="141">
        <f t="shared" si="22"/>
        <v>1</v>
      </c>
      <c r="AK275" s="142"/>
      <c r="AL275" s="142"/>
      <c r="AM275" s="142"/>
      <c r="AN275" s="142"/>
      <c r="AO275" s="154"/>
      <c r="AP275" s="171"/>
      <c r="AQ275" s="172"/>
      <c r="AR275" s="174"/>
      <c r="AS275" s="174"/>
      <c r="AT275" s="174"/>
      <c r="AU275" s="156"/>
      <c r="AW275" s="182"/>
      <c r="AZ275" s="177"/>
      <c r="BA275" s="178"/>
    </row>
    <row r="276" spans="1:53" ht="30" customHeight="1">
      <c r="A276" s="40">
        <v>1</v>
      </c>
      <c r="C276" s="160" t="str">
        <f t="shared" si="24"/>
        <v/>
      </c>
      <c r="D276" s="161"/>
      <c r="E276" s="148"/>
      <c r="F276" s="148"/>
      <c r="G276" s="148"/>
      <c r="H276" s="148"/>
      <c r="I276" s="148"/>
      <c r="J276" s="148"/>
      <c r="K276" s="149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247">
        <v>2</v>
      </c>
      <c r="Z276" s="247"/>
      <c r="AA276" s="247">
        <v>2</v>
      </c>
      <c r="AB276" s="247"/>
      <c r="AC276" s="196" t="s">
        <v>172</v>
      </c>
      <c r="AD276" s="197" t="s">
        <v>64</v>
      </c>
      <c r="AE276" s="198">
        <v>1</v>
      </c>
      <c r="AF276" s="151" t="str">
        <f t="shared" si="25"/>
        <v/>
      </c>
      <c r="AH276" s="143" t="str">
        <f t="shared" si="20"/>
        <v xml:space="preserve"> </v>
      </c>
      <c r="AI276" s="143" t="str">
        <f t="shared" si="21"/>
        <v xml:space="preserve">  </v>
      </c>
      <c r="AJ276" s="141">
        <f t="shared" si="22"/>
        <v>1</v>
      </c>
      <c r="AK276" s="142"/>
      <c r="AL276" s="142"/>
      <c r="AM276" s="142"/>
      <c r="AN276" s="142"/>
      <c r="AO276" s="154"/>
      <c r="AP276" s="171"/>
      <c r="AQ276" s="172"/>
      <c r="AR276" s="179"/>
      <c r="AS276" s="174"/>
      <c r="AT276" s="174"/>
      <c r="AU276" s="156"/>
      <c r="AW276" s="182"/>
      <c r="AZ276" s="177"/>
      <c r="BA276" s="178"/>
    </row>
    <row r="277" spans="1:53" ht="30" customHeight="1">
      <c r="A277" s="40">
        <v>1</v>
      </c>
      <c r="C277" s="160" t="str">
        <f t="shared" si="24"/>
        <v/>
      </c>
      <c r="D277" s="161"/>
      <c r="E277" s="148"/>
      <c r="F277" s="148"/>
      <c r="G277" s="148"/>
      <c r="H277" s="148"/>
      <c r="I277" s="148"/>
      <c r="J277" s="148"/>
      <c r="K277" s="149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247"/>
      <c r="Z277" s="247">
        <v>2</v>
      </c>
      <c r="AA277" s="247"/>
      <c r="AB277" s="247">
        <v>3</v>
      </c>
      <c r="AC277" s="196" t="s">
        <v>172</v>
      </c>
      <c r="AD277" s="197" t="s">
        <v>64</v>
      </c>
      <c r="AE277" s="198">
        <v>1</v>
      </c>
      <c r="AF277" s="151" t="str">
        <f t="shared" si="25"/>
        <v/>
      </c>
      <c r="AH277" s="143" t="str">
        <f t="shared" si="20"/>
        <v xml:space="preserve"> </v>
      </c>
      <c r="AI277" s="143" t="str">
        <f t="shared" si="21"/>
        <v xml:space="preserve">  </v>
      </c>
      <c r="AJ277" s="141">
        <f t="shared" si="22"/>
        <v>1</v>
      </c>
      <c r="AK277" s="142"/>
      <c r="AL277" s="142"/>
      <c r="AM277" s="142"/>
      <c r="AN277" s="142"/>
      <c r="AO277" s="154"/>
      <c r="AP277" s="171"/>
      <c r="AQ277" s="172"/>
      <c r="AR277" s="179"/>
      <c r="AS277" s="174"/>
      <c r="AT277" s="174"/>
      <c r="AU277" s="156"/>
      <c r="AW277" s="182"/>
      <c r="AZ277" s="177"/>
      <c r="BA277" s="178"/>
    </row>
    <row r="278" spans="1:53" ht="30" customHeight="1" thickBot="1">
      <c r="A278" s="40">
        <v>1</v>
      </c>
      <c r="C278" s="160" t="str">
        <f t="shared" si="24"/>
        <v/>
      </c>
      <c r="D278" s="161"/>
      <c r="E278" s="148"/>
      <c r="F278" s="148"/>
      <c r="G278" s="148"/>
      <c r="H278" s="148"/>
      <c r="I278" s="148"/>
      <c r="J278" s="148"/>
      <c r="K278" s="149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247">
        <v>1</v>
      </c>
      <c r="Z278" s="247"/>
      <c r="AA278" s="247">
        <v>3</v>
      </c>
      <c r="AB278" s="247"/>
      <c r="AC278" s="196" t="s">
        <v>172</v>
      </c>
      <c r="AD278" s="197" t="s">
        <v>64</v>
      </c>
      <c r="AE278" s="198">
        <v>1</v>
      </c>
      <c r="AF278" s="151" t="str">
        <f t="shared" si="25"/>
        <v/>
      </c>
      <c r="AH278" s="143" t="str">
        <f t="shared" si="20"/>
        <v xml:space="preserve"> </v>
      </c>
      <c r="AI278" s="143" t="str">
        <f t="shared" si="21"/>
        <v xml:space="preserve">  </v>
      </c>
      <c r="AJ278" s="141">
        <f t="shared" si="22"/>
        <v>1</v>
      </c>
      <c r="AK278" s="183"/>
      <c r="AL278" s="183"/>
      <c r="AM278" s="183"/>
      <c r="AN278" s="183"/>
      <c r="AO278" s="184"/>
      <c r="AP278" s="171"/>
      <c r="AQ278" s="172"/>
      <c r="AR278" s="179"/>
      <c r="AS278" s="174"/>
      <c r="AT278" s="174"/>
      <c r="AU278" s="185"/>
      <c r="AW278" s="186"/>
      <c r="AX278" s="187"/>
      <c r="AY278" s="187"/>
      <c r="AZ278" s="188"/>
      <c r="BA278" s="189"/>
    </row>
    <row r="279" spans="1:53" ht="30" customHeight="1" thickBot="1">
      <c r="A279" s="40">
        <v>1</v>
      </c>
      <c r="C279" s="257" t="e">
        <f>C278+0.02</f>
        <v>#VALUE!</v>
      </c>
      <c r="D279" s="258"/>
      <c r="E279" s="148"/>
      <c r="F279" s="148"/>
      <c r="G279" s="148"/>
      <c r="H279" s="148"/>
      <c r="I279" s="148"/>
      <c r="J279" s="148"/>
      <c r="K279" s="149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247"/>
      <c r="Z279" s="247"/>
      <c r="AA279" s="247"/>
      <c r="AB279" s="247"/>
      <c r="AC279" s="196" t="s">
        <v>172</v>
      </c>
      <c r="AD279" s="197" t="s">
        <v>64</v>
      </c>
      <c r="AE279" s="198">
        <v>1</v>
      </c>
      <c r="AF279" s="151" t="e">
        <f t="shared" si="25"/>
        <v>#VALUE!</v>
      </c>
      <c r="AH279" s="143" t="str">
        <f>IF(OR(M279="x",N279="x"),"FC3",IF(OR(L279="x",K279="x"),"FC2",IF(OR(J279="x",I279="x",H279="x",G279="x",E279="x",F279="x"),"FC1"," ")))</f>
        <v xml:space="preserve"> </v>
      </c>
      <c r="AI279" s="143" t="str">
        <f>IF(OR(S279="x",T279="x"),"OPA","  ")</f>
        <v xml:space="preserve">  </v>
      </c>
      <c r="AJ279" s="141">
        <f>IF(A279="","",A279)</f>
        <v>1</v>
      </c>
      <c r="AK279" s="153"/>
      <c r="AL279" s="153"/>
      <c r="AM279" s="153"/>
      <c r="AN279" s="153"/>
      <c r="AO279" s="154"/>
      <c r="AP279" s="143"/>
      <c r="AQ279" s="143"/>
      <c r="AR279" s="143"/>
      <c r="AS279" s="155"/>
      <c r="AT279" s="155"/>
      <c r="AU279" s="156"/>
      <c r="AW279" s="157"/>
      <c r="AX279" s="158"/>
      <c r="AY279" s="158"/>
      <c r="AZ279" s="158"/>
      <c r="BA279" s="159"/>
    </row>
    <row r="280" spans="1:53" ht="30" customHeight="1">
      <c r="A280" s="40">
        <v>1</v>
      </c>
      <c r="C280" s="160" t="e">
        <f>C279+0.2</f>
        <v>#VALUE!</v>
      </c>
      <c r="D280" s="161"/>
      <c r="E280" s="148"/>
      <c r="F280" s="148"/>
      <c r="G280" s="148"/>
      <c r="H280" s="148"/>
      <c r="I280" s="148"/>
      <c r="J280" s="148"/>
      <c r="K280" s="149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247"/>
      <c r="Z280" s="247"/>
      <c r="AA280" s="247"/>
      <c r="AB280" s="247"/>
      <c r="AC280" s="196" t="s">
        <v>172</v>
      </c>
      <c r="AD280" s="197" t="s">
        <v>64</v>
      </c>
      <c r="AE280" s="198">
        <v>1</v>
      </c>
      <c r="AF280" s="151" t="e">
        <f t="shared" si="25"/>
        <v>#VALUE!</v>
      </c>
      <c r="AH280" s="143" t="str">
        <f>IF(OR(M280="x",N280="x"),"FC3",IF(OR(L280="x",K280="x"),"FC2",IF(OR(J280="x",I280="x",H280="x",G280="x",E280="x",F280="x"),"FC1"," ")))</f>
        <v xml:space="preserve"> </v>
      </c>
      <c r="AI280" s="143" t="str">
        <f>IF(OR(S280="x",T280="x"),"OPA","  ")</f>
        <v xml:space="preserve">  </v>
      </c>
      <c r="AJ280" s="141">
        <f>IF(A280="","",A280)</f>
        <v>1</v>
      </c>
      <c r="AK280" s="142"/>
      <c r="AL280" s="142"/>
      <c r="AM280" s="142"/>
      <c r="AN280" s="142"/>
      <c r="AO280" s="154"/>
      <c r="AP280" s="165"/>
      <c r="AQ280" s="165"/>
      <c r="AR280" s="166"/>
      <c r="AS280" s="140"/>
      <c r="AT280" s="167"/>
      <c r="AU280" s="168"/>
      <c r="AW280" s="169"/>
      <c r="AX280" s="170"/>
      <c r="AY280" s="158"/>
      <c r="AZ280" s="158"/>
      <c r="BA280" s="159"/>
    </row>
    <row r="281" spans="1:53" ht="30" customHeight="1">
      <c r="A281" s="40">
        <v>1</v>
      </c>
      <c r="C281" s="160" t="e">
        <f>C280+0.2</f>
        <v>#VALUE!</v>
      </c>
      <c r="D281" s="161"/>
      <c r="E281" s="162"/>
      <c r="F281" s="162"/>
      <c r="G281" s="162"/>
      <c r="H281" s="162"/>
      <c r="I281" s="162"/>
      <c r="J281" s="162"/>
      <c r="K281" s="163"/>
      <c r="L281" s="164"/>
      <c r="M281" s="164"/>
      <c r="N281" s="164"/>
      <c r="O281" s="164"/>
      <c r="P281" s="164"/>
      <c r="Q281" s="164"/>
      <c r="R281" s="164"/>
      <c r="S281" s="164"/>
      <c r="T281" s="164"/>
      <c r="U281" s="164"/>
      <c r="V281" s="164"/>
      <c r="W281" s="164"/>
      <c r="X281" s="164"/>
      <c r="Y281" s="247"/>
      <c r="Z281" s="247"/>
      <c r="AA281" s="247"/>
      <c r="AB281" s="247"/>
      <c r="AC281" s="196" t="s">
        <v>172</v>
      </c>
      <c r="AD281" s="197" t="s">
        <v>64</v>
      </c>
      <c r="AE281" s="198">
        <v>1</v>
      </c>
      <c r="AF281" s="151" t="e">
        <f t="shared" si="25"/>
        <v>#VALUE!</v>
      </c>
      <c r="AH281" s="143" t="str">
        <f>IF(OR(M281="x",N281="x"),"FC3",IF(OR(L281="x",K281="x"),"FC2",IF(OR(J281="x",I281="x",H281="x",G281="x",E281="x",F281="x"),"FC1"," ")))</f>
        <v xml:space="preserve"> </v>
      </c>
      <c r="AI281" s="143" t="str">
        <f>IF(OR(S281="x",T281="x"),"OPA","  ")</f>
        <v xml:space="preserve">  </v>
      </c>
      <c r="AJ281" s="141">
        <f>IF(A281="","",A281)</f>
        <v>1</v>
      </c>
      <c r="AK281" s="142"/>
      <c r="AL281" s="142"/>
      <c r="AM281" s="142"/>
      <c r="AN281" s="142"/>
      <c r="AO281" s="154"/>
      <c r="AP281" s="171"/>
      <c r="AQ281" s="172"/>
      <c r="AR281" s="172"/>
      <c r="AS281" s="173"/>
      <c r="AT281" s="174"/>
      <c r="AU281" s="174"/>
      <c r="AW281" s="175"/>
      <c r="AX281" s="176"/>
      <c r="AZ281" s="177"/>
      <c r="BA281" s="178"/>
    </row>
    <row r="282" spans="1:53" ht="30" customHeight="1" thickBot="1">
      <c r="A282" s="40">
        <v>1</v>
      </c>
      <c r="C282" s="160" t="e">
        <f>C281+0.2</f>
        <v>#VALUE!</v>
      </c>
      <c r="D282" s="161"/>
      <c r="E282" s="148"/>
      <c r="F282" s="148"/>
      <c r="G282" s="148"/>
      <c r="H282" s="148"/>
      <c r="I282" s="148"/>
      <c r="J282" s="148"/>
      <c r="K282" s="149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247"/>
      <c r="Z282" s="247"/>
      <c r="AA282" s="247"/>
      <c r="AB282" s="247"/>
      <c r="AC282" s="196" t="s">
        <v>172</v>
      </c>
      <c r="AD282" s="197" t="s">
        <v>64</v>
      </c>
      <c r="AE282" s="198">
        <v>1</v>
      </c>
      <c r="AF282" s="151" t="e">
        <f t="shared" si="25"/>
        <v>#VALUE!</v>
      </c>
      <c r="AH282" s="143" t="str">
        <f>IF(OR(M282="x",N282="x"),"FC3",IF(OR(L282="x",K282="x"),"FC2",IF(OR(J282="x",I282="x",H282="x",G282="x",E282="x",F282="x"),"FC1"," ")))</f>
        <v xml:space="preserve"> </v>
      </c>
      <c r="AI282" s="143" t="str">
        <f>IF(OR(S282="x",T282="x"),"OPA","  ")</f>
        <v xml:space="preserve">  </v>
      </c>
      <c r="AJ282" s="141">
        <f>IF(A282="","",A282)</f>
        <v>1</v>
      </c>
      <c r="AK282" s="142"/>
      <c r="AL282" s="142"/>
      <c r="AM282" s="142"/>
      <c r="AN282" s="142"/>
      <c r="AO282" s="154"/>
      <c r="AP282" s="171"/>
      <c r="AQ282" s="172"/>
      <c r="AR282" s="179"/>
      <c r="AS282" s="174"/>
      <c r="AT282" s="174"/>
      <c r="AU282" s="156"/>
      <c r="AW282" s="175"/>
      <c r="AX282" s="180"/>
      <c r="AZ282" s="177"/>
      <c r="BA282" s="178"/>
    </row>
    <row r="283" spans="1:53" ht="30" customHeight="1" thickBot="1">
      <c r="A283" s="40">
        <v>1</v>
      </c>
      <c r="C283" s="146">
        <f>IF(C269="","",C269+1)</f>
        <v>19</v>
      </c>
      <c r="D283" s="147"/>
      <c r="E283" s="148"/>
      <c r="F283" s="148"/>
      <c r="G283" s="148"/>
      <c r="H283" s="148"/>
      <c r="I283" s="148"/>
      <c r="J283" s="148"/>
      <c r="K283" s="149"/>
      <c r="L283" s="150"/>
      <c r="M283" s="150"/>
      <c r="N283" s="150"/>
      <c r="O283" s="150" t="s">
        <v>179</v>
      </c>
      <c r="P283" s="150"/>
      <c r="Q283" s="150"/>
      <c r="R283" s="150"/>
      <c r="S283" s="150"/>
      <c r="T283" s="150" t="s">
        <v>179</v>
      </c>
      <c r="U283" s="150"/>
      <c r="V283" s="150"/>
      <c r="W283" s="150"/>
      <c r="X283" s="150"/>
      <c r="Y283" s="247"/>
      <c r="Z283" s="247">
        <v>3</v>
      </c>
      <c r="AA283" s="247"/>
      <c r="AB283" s="247">
        <v>2</v>
      </c>
      <c r="AC283" s="196" t="s">
        <v>172</v>
      </c>
      <c r="AD283" s="197" t="s">
        <v>64</v>
      </c>
      <c r="AE283" s="198">
        <v>1</v>
      </c>
      <c r="AF283" s="151">
        <f t="shared" si="25"/>
        <v>3</v>
      </c>
      <c r="AH283" s="143" t="str">
        <f t="shared" si="20"/>
        <v xml:space="preserve"> </v>
      </c>
      <c r="AI283" s="143" t="str">
        <f t="shared" si="21"/>
        <v>OPA</v>
      </c>
      <c r="AJ283" s="141">
        <f t="shared" si="22"/>
        <v>1</v>
      </c>
      <c r="AK283" s="153"/>
      <c r="AL283" s="153"/>
      <c r="AM283" s="153"/>
      <c r="AN283" s="153"/>
      <c r="AO283" s="154"/>
      <c r="AP283" s="143"/>
      <c r="AQ283" s="143"/>
      <c r="AR283" s="143"/>
      <c r="AS283" s="155"/>
      <c r="AT283" s="155"/>
      <c r="AU283" s="156"/>
      <c r="AW283" s="157"/>
      <c r="AX283" s="158"/>
      <c r="AY283" s="158"/>
      <c r="AZ283" s="158"/>
      <c r="BA283" s="159"/>
    </row>
    <row r="284" spans="1:53" ht="30" customHeight="1">
      <c r="A284" s="40">
        <v>1</v>
      </c>
      <c r="C284" s="160" t="str">
        <f>IF(C283="","",IF(C283+0.02&lt;$J$8,C283+0.02,""))</f>
        <v/>
      </c>
      <c r="D284" s="161"/>
      <c r="E284" s="148"/>
      <c r="F284" s="148"/>
      <c r="G284" s="148"/>
      <c r="H284" s="148"/>
      <c r="I284" s="148"/>
      <c r="J284" s="148"/>
      <c r="K284" s="149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247">
        <v>2</v>
      </c>
      <c r="Z284" s="247"/>
      <c r="AA284" s="247">
        <v>4</v>
      </c>
      <c r="AB284" s="247"/>
      <c r="AC284" s="196" t="s">
        <v>172</v>
      </c>
      <c r="AD284" s="197" t="s">
        <v>64</v>
      </c>
      <c r="AE284" s="198">
        <v>1</v>
      </c>
      <c r="AF284" s="151" t="str">
        <f t="shared" si="25"/>
        <v/>
      </c>
      <c r="AH284" s="143" t="str">
        <f t="shared" si="20"/>
        <v xml:space="preserve"> </v>
      </c>
      <c r="AI284" s="143" t="str">
        <f t="shared" si="21"/>
        <v xml:space="preserve">  </v>
      </c>
      <c r="AJ284" s="141">
        <f t="shared" si="22"/>
        <v>1</v>
      </c>
      <c r="AK284" s="142"/>
      <c r="AL284" s="142"/>
      <c r="AM284" s="142"/>
      <c r="AN284" s="142"/>
      <c r="AO284" s="154"/>
      <c r="AP284" s="165"/>
      <c r="AQ284" s="165"/>
      <c r="AR284" s="166"/>
      <c r="AS284" s="140"/>
      <c r="AT284" s="167"/>
      <c r="AU284" s="168"/>
      <c r="AW284" s="169"/>
      <c r="AX284" s="170"/>
      <c r="AY284" s="158"/>
      <c r="AZ284" s="158"/>
      <c r="BA284" s="159"/>
    </row>
    <row r="285" spans="1:53" ht="30" customHeight="1">
      <c r="A285" s="40">
        <v>1</v>
      </c>
      <c r="C285" s="160" t="str">
        <f t="shared" si="24"/>
        <v/>
      </c>
      <c r="D285" s="161"/>
      <c r="E285" s="148"/>
      <c r="F285" s="148"/>
      <c r="G285" s="148"/>
      <c r="H285" s="148"/>
      <c r="I285" s="148"/>
      <c r="J285" s="148"/>
      <c r="K285" s="149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247"/>
      <c r="Z285" s="247">
        <v>4</v>
      </c>
      <c r="AA285" s="247"/>
      <c r="AB285" s="247">
        <v>4</v>
      </c>
      <c r="AC285" s="196" t="s">
        <v>172</v>
      </c>
      <c r="AD285" s="197" t="s">
        <v>64</v>
      </c>
      <c r="AE285" s="198">
        <v>1</v>
      </c>
      <c r="AF285" s="151" t="str">
        <f t="shared" si="25"/>
        <v/>
      </c>
      <c r="AH285" s="143" t="str">
        <f t="shared" si="20"/>
        <v xml:space="preserve"> </v>
      </c>
      <c r="AI285" s="143" t="str">
        <f t="shared" si="21"/>
        <v xml:space="preserve">  </v>
      </c>
      <c r="AJ285" s="141">
        <f t="shared" si="22"/>
        <v>1</v>
      </c>
      <c r="AK285" s="142"/>
      <c r="AL285" s="142"/>
      <c r="AM285" s="142"/>
      <c r="AN285" s="142"/>
      <c r="AO285" s="154"/>
      <c r="AP285" s="171"/>
      <c r="AQ285" s="172"/>
      <c r="AR285" s="172"/>
      <c r="AS285" s="173"/>
      <c r="AT285" s="174"/>
      <c r="AU285" s="174"/>
      <c r="AW285" s="175"/>
      <c r="AX285" s="176"/>
      <c r="AZ285" s="177"/>
      <c r="BA285" s="178"/>
    </row>
    <row r="286" spans="1:53" ht="30" customHeight="1">
      <c r="A286" s="40">
        <v>1</v>
      </c>
      <c r="C286" s="160" t="str">
        <f t="shared" si="24"/>
        <v/>
      </c>
      <c r="D286" s="161"/>
      <c r="E286" s="148"/>
      <c r="F286" s="148"/>
      <c r="G286" s="148"/>
      <c r="H286" s="148"/>
      <c r="I286" s="148"/>
      <c r="J286" s="148"/>
      <c r="K286" s="149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247">
        <v>2</v>
      </c>
      <c r="Z286" s="247"/>
      <c r="AA286" s="247">
        <v>1</v>
      </c>
      <c r="AB286" s="247"/>
      <c r="AC286" s="196" t="s">
        <v>172</v>
      </c>
      <c r="AD286" s="197" t="s">
        <v>64</v>
      </c>
      <c r="AE286" s="198">
        <v>1</v>
      </c>
      <c r="AF286" s="151" t="str">
        <f t="shared" si="25"/>
        <v/>
      </c>
      <c r="AH286" s="143" t="str">
        <f t="shared" si="20"/>
        <v xml:space="preserve"> </v>
      </c>
      <c r="AI286" s="143" t="str">
        <f t="shared" si="21"/>
        <v xml:space="preserve">  </v>
      </c>
      <c r="AJ286" s="141">
        <f t="shared" si="22"/>
        <v>1</v>
      </c>
      <c r="AK286" s="142"/>
      <c r="AL286" s="142"/>
      <c r="AM286" s="142"/>
      <c r="AN286" s="142"/>
      <c r="AO286" s="154"/>
      <c r="AP286" s="171"/>
      <c r="AQ286" s="172"/>
      <c r="AR286" s="179"/>
      <c r="AS286" s="174"/>
      <c r="AT286" s="174"/>
      <c r="AU286" s="156"/>
      <c r="AW286" s="175"/>
      <c r="AX286" s="180"/>
      <c r="AZ286" s="177"/>
      <c r="BA286" s="178"/>
    </row>
    <row r="287" spans="1:53" ht="30" customHeight="1">
      <c r="A287" s="40">
        <v>1</v>
      </c>
      <c r="C287" s="160" t="str">
        <f t="shared" si="24"/>
        <v/>
      </c>
      <c r="D287" s="161"/>
      <c r="E287" s="162"/>
      <c r="F287" s="162"/>
      <c r="G287" s="162"/>
      <c r="H287" s="162"/>
      <c r="I287" s="162"/>
      <c r="J287" s="162"/>
      <c r="K287" s="163"/>
      <c r="L287" s="164"/>
      <c r="M287" s="164"/>
      <c r="N287" s="164"/>
      <c r="O287" s="150"/>
      <c r="P287" s="164"/>
      <c r="Q287" s="164"/>
      <c r="R287" s="164"/>
      <c r="S287" s="164"/>
      <c r="T287" s="164"/>
      <c r="U287" s="164"/>
      <c r="V287" s="164"/>
      <c r="W287" s="164"/>
      <c r="X287" s="164"/>
      <c r="Y287" s="247"/>
      <c r="Z287" s="247">
        <v>3</v>
      </c>
      <c r="AA287" s="247"/>
      <c r="AB287" s="247">
        <v>1</v>
      </c>
      <c r="AC287" s="196" t="s">
        <v>172</v>
      </c>
      <c r="AD287" s="197" t="s">
        <v>64</v>
      </c>
      <c r="AE287" s="198">
        <v>1</v>
      </c>
      <c r="AF287" s="151" t="str">
        <f t="shared" si="25"/>
        <v/>
      </c>
      <c r="AH287" s="143" t="str">
        <f t="shared" si="20"/>
        <v xml:space="preserve"> </v>
      </c>
      <c r="AI287" s="143" t="str">
        <f t="shared" si="21"/>
        <v xml:space="preserve">  </v>
      </c>
      <c r="AJ287" s="141">
        <f t="shared" si="22"/>
        <v>1</v>
      </c>
      <c r="AK287" s="142"/>
      <c r="AL287" s="142"/>
      <c r="AM287" s="142"/>
      <c r="AN287" s="142"/>
      <c r="AO287" s="154"/>
      <c r="AP287" s="171"/>
      <c r="AQ287" s="172"/>
      <c r="AR287" s="179"/>
      <c r="AS287" s="174"/>
      <c r="AT287" s="174"/>
      <c r="AU287" s="156"/>
      <c r="AW287" s="182"/>
      <c r="AZ287" s="177"/>
      <c r="BA287" s="178"/>
    </row>
    <row r="288" spans="1:53" ht="30" customHeight="1">
      <c r="A288" s="40">
        <v>1</v>
      </c>
      <c r="C288" s="160" t="str">
        <f t="shared" si="24"/>
        <v/>
      </c>
      <c r="D288" s="161"/>
      <c r="E288" s="148"/>
      <c r="F288" s="148"/>
      <c r="G288" s="148"/>
      <c r="H288" s="148"/>
      <c r="I288" s="148"/>
      <c r="J288" s="148"/>
      <c r="K288" s="149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247">
        <v>3</v>
      </c>
      <c r="Z288" s="247"/>
      <c r="AA288" s="247">
        <v>2</v>
      </c>
      <c r="AB288" s="247"/>
      <c r="AC288" s="196" t="s">
        <v>172</v>
      </c>
      <c r="AD288" s="197" t="s">
        <v>64</v>
      </c>
      <c r="AE288" s="198">
        <v>1</v>
      </c>
      <c r="AF288" s="151" t="str">
        <f t="shared" si="25"/>
        <v/>
      </c>
      <c r="AH288" s="143" t="str">
        <f t="shared" si="20"/>
        <v xml:space="preserve"> </v>
      </c>
      <c r="AI288" s="143" t="str">
        <f t="shared" si="21"/>
        <v xml:space="preserve">  </v>
      </c>
      <c r="AJ288" s="141">
        <f t="shared" si="22"/>
        <v>1</v>
      </c>
      <c r="AK288" s="142"/>
      <c r="AL288" s="142"/>
      <c r="AM288" s="142"/>
      <c r="AN288" s="142"/>
      <c r="AO288" s="154"/>
      <c r="AP288" s="171"/>
      <c r="AQ288" s="172"/>
      <c r="AR288" s="179"/>
      <c r="AS288" s="174"/>
      <c r="AT288" s="174"/>
      <c r="AU288" s="156"/>
      <c r="AW288" s="182"/>
      <c r="AZ288" s="177"/>
      <c r="BA288" s="178"/>
    </row>
    <row r="289" spans="1:53" ht="30" customHeight="1">
      <c r="A289" s="40">
        <v>1</v>
      </c>
      <c r="C289" s="160" t="str">
        <f t="shared" si="24"/>
        <v/>
      </c>
      <c r="D289" s="161"/>
      <c r="E289" s="148"/>
      <c r="F289" s="148"/>
      <c r="G289" s="148"/>
      <c r="H289" s="148"/>
      <c r="I289" s="148"/>
      <c r="J289" s="148"/>
      <c r="K289" s="149"/>
      <c r="L289" s="150"/>
      <c r="M289" s="150"/>
      <c r="N289" s="150"/>
      <c r="O289" s="150"/>
      <c r="P289" s="150"/>
      <c r="Q289" s="150"/>
      <c r="R289" s="150"/>
      <c r="S289" s="150"/>
      <c r="T289" s="150"/>
      <c r="U289" s="150"/>
      <c r="V289" s="150"/>
      <c r="W289" s="150"/>
      <c r="X289" s="150"/>
      <c r="Y289" s="247"/>
      <c r="Z289" s="247">
        <v>2</v>
      </c>
      <c r="AA289" s="247"/>
      <c r="AB289" s="247">
        <v>3</v>
      </c>
      <c r="AC289" s="196" t="s">
        <v>172</v>
      </c>
      <c r="AD289" s="197" t="s">
        <v>64</v>
      </c>
      <c r="AE289" s="198">
        <v>1</v>
      </c>
      <c r="AF289" s="151" t="str">
        <f t="shared" si="25"/>
        <v/>
      </c>
      <c r="AH289" s="143" t="str">
        <f t="shared" si="20"/>
        <v xml:space="preserve"> </v>
      </c>
      <c r="AI289" s="143" t="str">
        <f t="shared" si="21"/>
        <v xml:space="preserve">  </v>
      </c>
      <c r="AJ289" s="141">
        <f t="shared" si="22"/>
        <v>1</v>
      </c>
      <c r="AK289" s="142"/>
      <c r="AL289" s="142"/>
      <c r="AM289" s="142"/>
      <c r="AN289" s="142"/>
      <c r="AO289" s="154"/>
      <c r="AP289" s="171"/>
      <c r="AQ289" s="172"/>
      <c r="AR289" s="174"/>
      <c r="AS289" s="174"/>
      <c r="AT289" s="174"/>
      <c r="AU289" s="156"/>
      <c r="AW289" s="182"/>
      <c r="AZ289" s="177"/>
      <c r="BA289" s="178"/>
    </row>
    <row r="290" spans="1:53" ht="30" customHeight="1">
      <c r="A290" s="40">
        <v>1</v>
      </c>
      <c r="C290" s="160" t="str">
        <f t="shared" si="24"/>
        <v/>
      </c>
      <c r="D290" s="161"/>
      <c r="E290" s="148"/>
      <c r="F290" s="148"/>
      <c r="G290" s="148"/>
      <c r="H290" s="148"/>
      <c r="I290" s="148"/>
      <c r="J290" s="148"/>
      <c r="K290" s="149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247">
        <v>1</v>
      </c>
      <c r="Z290" s="247"/>
      <c r="AA290" s="247">
        <v>1</v>
      </c>
      <c r="AB290" s="247"/>
      <c r="AC290" s="196" t="s">
        <v>172</v>
      </c>
      <c r="AD290" s="197" t="s">
        <v>64</v>
      </c>
      <c r="AE290" s="198">
        <v>1</v>
      </c>
      <c r="AF290" s="151" t="str">
        <f t="shared" si="25"/>
        <v/>
      </c>
      <c r="AH290" s="143" t="str">
        <f t="shared" si="20"/>
        <v xml:space="preserve"> </v>
      </c>
      <c r="AI290" s="143" t="str">
        <f t="shared" si="21"/>
        <v xml:space="preserve">  </v>
      </c>
      <c r="AJ290" s="141">
        <f t="shared" si="22"/>
        <v>1</v>
      </c>
      <c r="AK290" s="142"/>
      <c r="AL290" s="142"/>
      <c r="AM290" s="142"/>
      <c r="AN290" s="142"/>
      <c r="AO290" s="154"/>
      <c r="AP290" s="171"/>
      <c r="AQ290" s="172"/>
      <c r="AR290" s="179"/>
      <c r="AS290" s="174"/>
      <c r="AT290" s="174"/>
      <c r="AU290" s="156"/>
      <c r="AW290" s="182"/>
      <c r="AZ290" s="177"/>
      <c r="BA290" s="178"/>
    </row>
    <row r="291" spans="1:53" ht="30" customHeight="1">
      <c r="A291" s="40">
        <v>1</v>
      </c>
      <c r="C291" s="160" t="str">
        <f t="shared" si="24"/>
        <v/>
      </c>
      <c r="D291" s="161"/>
      <c r="E291" s="148"/>
      <c r="F291" s="148"/>
      <c r="G291" s="148"/>
      <c r="H291" s="148"/>
      <c r="I291" s="148"/>
      <c r="J291" s="148"/>
      <c r="K291" s="149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247"/>
      <c r="Z291" s="247">
        <v>2</v>
      </c>
      <c r="AA291" s="247"/>
      <c r="AB291" s="247">
        <v>2</v>
      </c>
      <c r="AC291" s="196" t="s">
        <v>172</v>
      </c>
      <c r="AD291" s="197" t="s">
        <v>64</v>
      </c>
      <c r="AE291" s="198">
        <v>1</v>
      </c>
      <c r="AF291" s="151" t="str">
        <f t="shared" si="25"/>
        <v/>
      </c>
      <c r="AH291" s="143" t="str">
        <f t="shared" si="20"/>
        <v xml:space="preserve"> </v>
      </c>
      <c r="AI291" s="143" t="str">
        <f t="shared" si="21"/>
        <v xml:space="preserve">  </v>
      </c>
      <c r="AJ291" s="141">
        <f t="shared" si="22"/>
        <v>1</v>
      </c>
      <c r="AK291" s="142"/>
      <c r="AL291" s="142"/>
      <c r="AM291" s="142"/>
      <c r="AN291" s="142"/>
      <c r="AO291" s="154"/>
      <c r="AP291" s="171"/>
      <c r="AQ291" s="172"/>
      <c r="AR291" s="179"/>
      <c r="AS291" s="174"/>
      <c r="AT291" s="174"/>
      <c r="AU291" s="156"/>
      <c r="AW291" s="182"/>
      <c r="AZ291" s="177"/>
      <c r="BA291" s="178"/>
    </row>
    <row r="292" spans="1:53" ht="30" customHeight="1" thickBot="1">
      <c r="A292" s="40">
        <v>1</v>
      </c>
      <c r="C292" s="160" t="str">
        <f t="shared" si="24"/>
        <v/>
      </c>
      <c r="D292" s="161"/>
      <c r="E292" s="148"/>
      <c r="F292" s="148"/>
      <c r="G292" s="148"/>
      <c r="H292" s="148"/>
      <c r="I292" s="148"/>
      <c r="J292" s="148"/>
      <c r="K292" s="149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247">
        <v>2</v>
      </c>
      <c r="Z292" s="247"/>
      <c r="AA292" s="247">
        <v>2</v>
      </c>
      <c r="AB292" s="247"/>
      <c r="AC292" s="196" t="s">
        <v>172</v>
      </c>
      <c r="AD292" s="197" t="s">
        <v>64</v>
      </c>
      <c r="AE292" s="198">
        <v>1</v>
      </c>
      <c r="AF292" s="151" t="str">
        <f t="shared" si="25"/>
        <v/>
      </c>
      <c r="AH292" s="143" t="str">
        <f t="shared" si="20"/>
        <v xml:space="preserve"> </v>
      </c>
      <c r="AI292" s="143" t="str">
        <f t="shared" si="21"/>
        <v xml:space="preserve">  </v>
      </c>
      <c r="AJ292" s="141">
        <f t="shared" si="22"/>
        <v>1</v>
      </c>
      <c r="AK292" s="183"/>
      <c r="AL292" s="183"/>
      <c r="AM292" s="183"/>
      <c r="AN292" s="183"/>
      <c r="AO292" s="184"/>
      <c r="AP292" s="171"/>
      <c r="AQ292" s="172"/>
      <c r="AR292" s="179"/>
      <c r="AS292" s="174"/>
      <c r="AT292" s="174"/>
      <c r="AU292" s="185"/>
      <c r="AW292" s="186"/>
      <c r="AX292" s="187"/>
      <c r="AY292" s="187"/>
      <c r="AZ292" s="188"/>
      <c r="BA292" s="189"/>
    </row>
    <row r="293" spans="1:53" ht="30" customHeight="1" thickBot="1">
      <c r="A293" s="40">
        <v>1</v>
      </c>
      <c r="C293" s="257" t="e">
        <f>C292+0.02</f>
        <v>#VALUE!</v>
      </c>
      <c r="D293" s="258"/>
      <c r="E293" s="148"/>
      <c r="F293" s="148"/>
      <c r="G293" s="148"/>
      <c r="H293" s="148"/>
      <c r="I293" s="148"/>
      <c r="J293" s="148"/>
      <c r="K293" s="149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247"/>
      <c r="Z293" s="247"/>
      <c r="AA293" s="247"/>
      <c r="AB293" s="247"/>
      <c r="AC293" s="196" t="s">
        <v>172</v>
      </c>
      <c r="AD293" s="197" t="s">
        <v>64</v>
      </c>
      <c r="AE293" s="198">
        <v>1</v>
      </c>
      <c r="AF293" s="151" t="e">
        <f t="shared" si="25"/>
        <v>#VALUE!</v>
      </c>
      <c r="AH293" s="143" t="str">
        <f t="shared" si="20"/>
        <v xml:space="preserve"> </v>
      </c>
      <c r="AI293" s="143" t="str">
        <f t="shared" si="21"/>
        <v xml:space="preserve">  </v>
      </c>
      <c r="AJ293" s="141">
        <f t="shared" si="22"/>
        <v>1</v>
      </c>
      <c r="AK293" s="153"/>
      <c r="AL293" s="153"/>
      <c r="AM293" s="153"/>
      <c r="AN293" s="153"/>
      <c r="AO293" s="154"/>
      <c r="AP293" s="143"/>
      <c r="AQ293" s="143"/>
      <c r="AR293" s="143"/>
      <c r="AS293" s="155"/>
      <c r="AT293" s="155"/>
      <c r="AU293" s="156"/>
      <c r="AW293" s="157"/>
      <c r="AX293" s="158"/>
      <c r="AY293" s="158"/>
      <c r="AZ293" s="158"/>
      <c r="BA293" s="159"/>
    </row>
    <row r="294" spans="1:53" ht="30" customHeight="1">
      <c r="A294" s="40">
        <v>1</v>
      </c>
      <c r="C294" s="160" t="e">
        <f>C293+0.2</f>
        <v>#VALUE!</v>
      </c>
      <c r="D294" s="161"/>
      <c r="E294" s="148"/>
      <c r="F294" s="148"/>
      <c r="G294" s="148"/>
      <c r="H294" s="148"/>
      <c r="I294" s="148"/>
      <c r="J294" s="148"/>
      <c r="K294" s="149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247"/>
      <c r="Z294" s="247"/>
      <c r="AA294" s="247"/>
      <c r="AB294" s="247"/>
      <c r="AC294" s="196" t="s">
        <v>172</v>
      </c>
      <c r="AD294" s="197" t="s">
        <v>64</v>
      </c>
      <c r="AE294" s="198">
        <v>1</v>
      </c>
      <c r="AF294" s="151" t="e">
        <f t="shared" si="25"/>
        <v>#VALUE!</v>
      </c>
      <c r="AH294" s="143" t="str">
        <f t="shared" si="20"/>
        <v xml:space="preserve"> </v>
      </c>
      <c r="AI294" s="143" t="str">
        <f t="shared" si="21"/>
        <v xml:space="preserve">  </v>
      </c>
      <c r="AJ294" s="141">
        <f t="shared" si="22"/>
        <v>1</v>
      </c>
      <c r="AK294" s="142"/>
      <c r="AL294" s="142"/>
      <c r="AM294" s="142"/>
      <c r="AN294" s="142"/>
      <c r="AO294" s="154"/>
      <c r="AP294" s="165"/>
      <c r="AQ294" s="165"/>
      <c r="AR294" s="166"/>
      <c r="AS294" s="140"/>
      <c r="AT294" s="167"/>
      <c r="AU294" s="168"/>
      <c r="AW294" s="169"/>
      <c r="AX294" s="170"/>
      <c r="AY294" s="158"/>
      <c r="AZ294" s="158"/>
      <c r="BA294" s="159"/>
    </row>
    <row r="295" spans="1:53" ht="30" customHeight="1">
      <c r="A295" s="40">
        <v>1</v>
      </c>
      <c r="C295" s="160" t="e">
        <f>C294+0.2</f>
        <v>#VALUE!</v>
      </c>
      <c r="D295" s="161"/>
      <c r="E295" s="162"/>
      <c r="F295" s="162"/>
      <c r="G295" s="162"/>
      <c r="H295" s="162"/>
      <c r="I295" s="162"/>
      <c r="J295" s="162"/>
      <c r="K295" s="163"/>
      <c r="L295" s="164"/>
      <c r="M295" s="164"/>
      <c r="N295" s="164"/>
      <c r="O295" s="164"/>
      <c r="P295" s="164"/>
      <c r="Q295" s="164"/>
      <c r="R295" s="164"/>
      <c r="S295" s="164"/>
      <c r="T295" s="164"/>
      <c r="U295" s="164"/>
      <c r="V295" s="164"/>
      <c r="W295" s="164"/>
      <c r="X295" s="164"/>
      <c r="Y295" s="247"/>
      <c r="Z295" s="247"/>
      <c r="AA295" s="247"/>
      <c r="AB295" s="247"/>
      <c r="AC295" s="196" t="s">
        <v>172</v>
      </c>
      <c r="AD295" s="197" t="s">
        <v>64</v>
      </c>
      <c r="AE295" s="198">
        <v>1</v>
      </c>
      <c r="AF295" s="151" t="e">
        <f t="shared" si="25"/>
        <v>#VALUE!</v>
      </c>
      <c r="AH295" s="143" t="str">
        <f t="shared" si="20"/>
        <v xml:space="preserve"> </v>
      </c>
      <c r="AI295" s="143" t="str">
        <f t="shared" si="21"/>
        <v xml:space="preserve">  </v>
      </c>
      <c r="AJ295" s="141">
        <f t="shared" si="22"/>
        <v>1</v>
      </c>
      <c r="AK295" s="142"/>
      <c r="AL295" s="142"/>
      <c r="AM295" s="142"/>
      <c r="AN295" s="142"/>
      <c r="AO295" s="154"/>
      <c r="AP295" s="171"/>
      <c r="AQ295" s="172"/>
      <c r="AR295" s="172"/>
      <c r="AS295" s="173"/>
      <c r="AT295" s="174"/>
      <c r="AU295" s="174"/>
      <c r="AW295" s="175"/>
      <c r="AX295" s="176"/>
      <c r="AZ295" s="177"/>
      <c r="BA295" s="178"/>
    </row>
    <row r="296" spans="1:53" ht="30" customHeight="1" thickBot="1">
      <c r="A296" s="40">
        <v>1</v>
      </c>
      <c r="C296" s="160" t="e">
        <f>C295+0.2</f>
        <v>#VALUE!</v>
      </c>
      <c r="D296" s="161"/>
      <c r="E296" s="148"/>
      <c r="F296" s="148"/>
      <c r="G296" s="148"/>
      <c r="H296" s="148"/>
      <c r="I296" s="148"/>
      <c r="J296" s="148"/>
      <c r="K296" s="149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247"/>
      <c r="Z296" s="247"/>
      <c r="AA296" s="247"/>
      <c r="AB296" s="247"/>
      <c r="AC296" s="196" t="s">
        <v>172</v>
      </c>
      <c r="AD296" s="197" t="s">
        <v>64</v>
      </c>
      <c r="AE296" s="198">
        <v>1</v>
      </c>
      <c r="AF296" s="151" t="e">
        <f t="shared" si="25"/>
        <v>#VALUE!</v>
      </c>
      <c r="AH296" s="143" t="str">
        <f t="shared" si="20"/>
        <v xml:space="preserve"> </v>
      </c>
      <c r="AI296" s="143" t="str">
        <f t="shared" si="21"/>
        <v xml:space="preserve">  </v>
      </c>
      <c r="AJ296" s="141">
        <f t="shared" si="22"/>
        <v>1</v>
      </c>
      <c r="AK296" s="142"/>
      <c r="AL296" s="142"/>
      <c r="AM296" s="142"/>
      <c r="AN296" s="142"/>
      <c r="AO296" s="154"/>
      <c r="AP296" s="171"/>
      <c r="AQ296" s="172"/>
      <c r="AR296" s="179"/>
      <c r="AS296" s="174"/>
      <c r="AT296" s="174"/>
      <c r="AU296" s="156"/>
      <c r="AW296" s="175"/>
      <c r="AX296" s="180"/>
      <c r="AZ296" s="177"/>
      <c r="BA296" s="178"/>
    </row>
    <row r="297" spans="1:53" ht="30" customHeight="1" thickBot="1">
      <c r="A297" s="40">
        <v>1</v>
      </c>
      <c r="C297" s="146">
        <f>IF(C283="","",C283+1)</f>
        <v>20</v>
      </c>
      <c r="D297" s="147"/>
      <c r="E297" s="148"/>
      <c r="F297" s="148"/>
      <c r="G297" s="148"/>
      <c r="H297" s="148"/>
      <c r="I297" s="148"/>
      <c r="J297" s="148"/>
      <c r="K297" s="149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247"/>
      <c r="Z297" s="247">
        <v>1</v>
      </c>
      <c r="AA297" s="247"/>
      <c r="AB297" s="247">
        <v>1</v>
      </c>
      <c r="AC297" s="196" t="s">
        <v>172</v>
      </c>
      <c r="AD297" s="197" t="s">
        <v>64</v>
      </c>
      <c r="AE297" s="198">
        <v>1</v>
      </c>
      <c r="AF297" s="151">
        <f t="shared" si="25"/>
        <v>1</v>
      </c>
      <c r="AH297" s="143" t="str">
        <f t="shared" si="20"/>
        <v xml:space="preserve"> </v>
      </c>
      <c r="AI297" s="143" t="str">
        <f t="shared" si="21"/>
        <v xml:space="preserve">  </v>
      </c>
      <c r="AJ297" s="141">
        <f t="shared" si="22"/>
        <v>1</v>
      </c>
      <c r="AK297" s="153"/>
      <c r="AL297" s="153"/>
      <c r="AM297" s="153"/>
      <c r="AN297" s="153"/>
      <c r="AO297" s="154"/>
      <c r="AP297" s="143"/>
      <c r="AQ297" s="143"/>
      <c r="AR297" s="143"/>
      <c r="AS297" s="155"/>
      <c r="AT297" s="155"/>
      <c r="AU297" s="156"/>
      <c r="AW297" s="157"/>
      <c r="AX297" s="158"/>
      <c r="AY297" s="158"/>
      <c r="AZ297" s="158"/>
      <c r="BA297" s="159"/>
    </row>
    <row r="298" spans="1:53" ht="30" customHeight="1">
      <c r="A298" s="40">
        <v>1</v>
      </c>
      <c r="C298" s="160" t="str">
        <f>IF(C297="","",IF(C297+0.02&lt;$J$8,C297+0.02,""))</f>
        <v/>
      </c>
      <c r="D298" s="161"/>
      <c r="E298" s="148"/>
      <c r="F298" s="148"/>
      <c r="G298" s="148"/>
      <c r="H298" s="148"/>
      <c r="I298" s="148"/>
      <c r="J298" s="148"/>
      <c r="K298" s="149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247">
        <v>1</v>
      </c>
      <c r="Z298" s="247"/>
      <c r="AA298" s="247">
        <v>2</v>
      </c>
      <c r="AB298" s="247"/>
      <c r="AC298" s="196" t="s">
        <v>172</v>
      </c>
      <c r="AD298" s="197" t="s">
        <v>64</v>
      </c>
      <c r="AE298" s="198">
        <v>1</v>
      </c>
      <c r="AF298" s="151" t="str">
        <f t="shared" si="25"/>
        <v/>
      </c>
      <c r="AH298" s="143" t="str">
        <f t="shared" si="20"/>
        <v xml:space="preserve"> </v>
      </c>
      <c r="AI298" s="143" t="str">
        <f t="shared" si="21"/>
        <v xml:space="preserve">  </v>
      </c>
      <c r="AJ298" s="141">
        <f t="shared" si="22"/>
        <v>1</v>
      </c>
      <c r="AK298" s="142"/>
      <c r="AL298" s="142"/>
      <c r="AM298" s="142"/>
      <c r="AN298" s="142"/>
      <c r="AO298" s="154"/>
      <c r="AP298" s="165"/>
      <c r="AQ298" s="165"/>
      <c r="AR298" s="166"/>
      <c r="AS298" s="140"/>
      <c r="AT298" s="167"/>
      <c r="AU298" s="168"/>
      <c r="AW298" s="169"/>
      <c r="AX298" s="170"/>
      <c r="AY298" s="158"/>
      <c r="AZ298" s="158"/>
      <c r="BA298" s="159"/>
    </row>
    <row r="299" spans="1:53" ht="30" customHeight="1">
      <c r="A299" s="40">
        <v>1</v>
      </c>
      <c r="C299" s="160" t="str">
        <f t="shared" si="24"/>
        <v/>
      </c>
      <c r="D299" s="161"/>
      <c r="E299" s="148"/>
      <c r="F299" s="148"/>
      <c r="G299" s="148"/>
      <c r="H299" s="148"/>
      <c r="I299" s="148"/>
      <c r="J299" s="148"/>
      <c r="K299" s="149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247"/>
      <c r="Z299" s="247">
        <v>1</v>
      </c>
      <c r="AA299" s="247"/>
      <c r="AB299" s="247">
        <v>2</v>
      </c>
      <c r="AC299" s="196" t="s">
        <v>172</v>
      </c>
      <c r="AD299" s="197" t="s">
        <v>64</v>
      </c>
      <c r="AE299" s="198">
        <v>1</v>
      </c>
      <c r="AF299" s="151" t="str">
        <f t="shared" si="25"/>
        <v/>
      </c>
      <c r="AH299" s="143" t="str">
        <f t="shared" ref="AH299:AH370" si="26">IF(OR(M299="x",N299="x"),"FC3",IF(OR(L299="x",K299="x"),"FC2",IF(OR(J299="x",I299="x",H299="x",G299="x",E299="x",F299="x"),"FC1"," ")))</f>
        <v xml:space="preserve"> </v>
      </c>
      <c r="AI299" s="143" t="str">
        <f t="shared" ref="AI299:AI370" si="27">IF(OR(S299="x",T299="x"),"OPA","  ")</f>
        <v xml:space="preserve">  </v>
      </c>
      <c r="AJ299" s="141">
        <f t="shared" ref="AJ299:AJ370" si="28">IF(A299="","",A299)</f>
        <v>1</v>
      </c>
      <c r="AK299" s="142"/>
      <c r="AL299" s="142"/>
      <c r="AM299" s="142"/>
      <c r="AN299" s="142"/>
      <c r="AO299" s="154"/>
      <c r="AP299" s="171"/>
      <c r="AQ299" s="172"/>
      <c r="AR299" s="172"/>
      <c r="AS299" s="173"/>
      <c r="AT299" s="174"/>
      <c r="AU299" s="174"/>
      <c r="AW299" s="175"/>
      <c r="AX299" s="176"/>
      <c r="AZ299" s="177"/>
      <c r="BA299" s="178"/>
    </row>
    <row r="300" spans="1:53" ht="30" customHeight="1">
      <c r="A300" s="40">
        <v>1</v>
      </c>
      <c r="C300" s="160" t="str">
        <f t="shared" si="24"/>
        <v/>
      </c>
      <c r="D300" s="161"/>
      <c r="E300" s="148"/>
      <c r="F300" s="148"/>
      <c r="G300" s="148"/>
      <c r="H300" s="148"/>
      <c r="I300" s="148"/>
      <c r="J300" s="148"/>
      <c r="K300" s="149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247">
        <v>0</v>
      </c>
      <c r="Z300" s="247"/>
      <c r="AA300" s="247">
        <v>1</v>
      </c>
      <c r="AB300" s="247"/>
      <c r="AC300" s="196" t="s">
        <v>172</v>
      </c>
      <c r="AD300" s="197" t="s">
        <v>64</v>
      </c>
      <c r="AE300" s="198">
        <v>1</v>
      </c>
      <c r="AF300" s="151" t="str">
        <f t="shared" si="25"/>
        <v/>
      </c>
      <c r="AH300" s="143" t="str">
        <f t="shared" si="26"/>
        <v xml:space="preserve"> </v>
      </c>
      <c r="AI300" s="143" t="str">
        <f t="shared" si="27"/>
        <v xml:space="preserve">  </v>
      </c>
      <c r="AJ300" s="141">
        <f t="shared" si="28"/>
        <v>1</v>
      </c>
      <c r="AK300" s="142"/>
      <c r="AL300" s="142"/>
      <c r="AM300" s="142"/>
      <c r="AN300" s="142"/>
      <c r="AO300" s="154"/>
      <c r="AP300" s="171"/>
      <c r="AQ300" s="172"/>
      <c r="AR300" s="179"/>
      <c r="AS300" s="174"/>
      <c r="AT300" s="174"/>
      <c r="AU300" s="156"/>
      <c r="AW300" s="175"/>
      <c r="AX300" s="180"/>
      <c r="AZ300" s="177"/>
      <c r="BA300" s="178"/>
    </row>
    <row r="301" spans="1:53" ht="30" customHeight="1">
      <c r="A301" s="40">
        <v>1</v>
      </c>
      <c r="C301" s="160" t="str">
        <f t="shared" si="24"/>
        <v/>
      </c>
      <c r="D301" s="161"/>
      <c r="E301" s="148"/>
      <c r="F301" s="148"/>
      <c r="G301" s="148"/>
      <c r="H301" s="148"/>
      <c r="I301" s="148"/>
      <c r="J301" s="148"/>
      <c r="K301" s="149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247"/>
      <c r="Z301" s="247">
        <v>2</v>
      </c>
      <c r="AA301" s="247"/>
      <c r="AB301" s="247">
        <v>1</v>
      </c>
      <c r="AC301" s="196" t="s">
        <v>172</v>
      </c>
      <c r="AD301" s="197" t="s">
        <v>64</v>
      </c>
      <c r="AE301" s="198">
        <v>1</v>
      </c>
      <c r="AF301" s="151" t="str">
        <f t="shared" si="25"/>
        <v/>
      </c>
      <c r="AH301" s="143" t="str">
        <f t="shared" si="26"/>
        <v xml:space="preserve"> </v>
      </c>
      <c r="AI301" s="143" t="str">
        <f t="shared" si="27"/>
        <v xml:space="preserve">  </v>
      </c>
      <c r="AJ301" s="141">
        <f t="shared" si="28"/>
        <v>1</v>
      </c>
      <c r="AK301" s="142"/>
      <c r="AL301" s="142"/>
      <c r="AM301" s="142"/>
      <c r="AN301" s="142"/>
      <c r="AO301" s="154"/>
      <c r="AP301" s="171"/>
      <c r="AQ301" s="172"/>
      <c r="AR301" s="179"/>
      <c r="AS301" s="174"/>
      <c r="AT301" s="174"/>
      <c r="AU301" s="156"/>
      <c r="AW301" s="182"/>
      <c r="AZ301" s="177"/>
      <c r="BA301" s="178"/>
    </row>
    <row r="302" spans="1:53" ht="30" customHeight="1">
      <c r="A302" s="40">
        <v>1</v>
      </c>
      <c r="C302" s="160" t="str">
        <f t="shared" si="24"/>
        <v/>
      </c>
      <c r="D302" s="161"/>
      <c r="E302" s="148"/>
      <c r="F302" s="148"/>
      <c r="G302" s="148"/>
      <c r="H302" s="148"/>
      <c r="I302" s="148"/>
      <c r="J302" s="148"/>
      <c r="K302" s="149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  <c r="X302" s="150"/>
      <c r="Y302" s="247">
        <v>1</v>
      </c>
      <c r="Z302" s="247"/>
      <c r="AA302" s="247">
        <v>1</v>
      </c>
      <c r="AB302" s="247"/>
      <c r="AC302" s="196" t="s">
        <v>172</v>
      </c>
      <c r="AD302" s="197" t="s">
        <v>64</v>
      </c>
      <c r="AE302" s="198">
        <v>1</v>
      </c>
      <c r="AF302" s="151" t="str">
        <f t="shared" si="25"/>
        <v/>
      </c>
      <c r="AH302" s="143" t="str">
        <f t="shared" si="26"/>
        <v xml:space="preserve"> </v>
      </c>
      <c r="AI302" s="143" t="str">
        <f t="shared" si="27"/>
        <v xml:space="preserve">  </v>
      </c>
      <c r="AJ302" s="141">
        <f t="shared" si="28"/>
        <v>1</v>
      </c>
      <c r="AK302" s="142"/>
      <c r="AL302" s="142"/>
      <c r="AM302" s="142"/>
      <c r="AN302" s="142"/>
      <c r="AO302" s="154"/>
      <c r="AP302" s="171"/>
      <c r="AQ302" s="172"/>
      <c r="AR302" s="179"/>
      <c r="AS302" s="174"/>
      <c r="AT302" s="174"/>
      <c r="AU302" s="156"/>
      <c r="AW302" s="182"/>
      <c r="AZ302" s="177"/>
      <c r="BA302" s="178"/>
    </row>
    <row r="303" spans="1:53" ht="30" customHeight="1">
      <c r="A303" s="40">
        <v>1</v>
      </c>
      <c r="C303" s="160" t="str">
        <f t="shared" si="24"/>
        <v/>
      </c>
      <c r="D303" s="161"/>
      <c r="E303" s="148"/>
      <c r="F303" s="148"/>
      <c r="G303" s="148"/>
      <c r="H303" s="148"/>
      <c r="I303" s="148"/>
      <c r="J303" s="148"/>
      <c r="K303" s="149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247"/>
      <c r="Z303" s="247">
        <v>1</v>
      </c>
      <c r="AA303" s="247"/>
      <c r="AB303" s="247">
        <v>1</v>
      </c>
      <c r="AC303" s="196" t="s">
        <v>172</v>
      </c>
      <c r="AD303" s="197" t="s">
        <v>64</v>
      </c>
      <c r="AE303" s="198">
        <v>1</v>
      </c>
      <c r="AF303" s="151" t="str">
        <f t="shared" si="25"/>
        <v/>
      </c>
      <c r="AH303" s="143" t="str">
        <f t="shared" si="26"/>
        <v xml:space="preserve"> </v>
      </c>
      <c r="AI303" s="143" t="str">
        <f t="shared" si="27"/>
        <v xml:space="preserve">  </v>
      </c>
      <c r="AJ303" s="141">
        <f t="shared" si="28"/>
        <v>1</v>
      </c>
      <c r="AK303" s="142"/>
      <c r="AL303" s="142"/>
      <c r="AM303" s="142"/>
      <c r="AN303" s="142"/>
      <c r="AO303" s="154"/>
      <c r="AP303" s="171"/>
      <c r="AQ303" s="172"/>
      <c r="AR303" s="174"/>
      <c r="AS303" s="174"/>
      <c r="AT303" s="174"/>
      <c r="AU303" s="156"/>
      <c r="AW303" s="182"/>
      <c r="AZ303" s="177"/>
      <c r="BA303" s="178"/>
    </row>
    <row r="304" spans="1:53" ht="30" customHeight="1">
      <c r="A304" s="40">
        <v>1</v>
      </c>
      <c r="C304" s="160" t="str">
        <f t="shared" si="24"/>
        <v/>
      </c>
      <c r="D304" s="161"/>
      <c r="E304" s="148"/>
      <c r="F304" s="148"/>
      <c r="G304" s="148"/>
      <c r="H304" s="148"/>
      <c r="I304" s="148"/>
      <c r="J304" s="148"/>
      <c r="K304" s="149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247">
        <v>2</v>
      </c>
      <c r="Z304" s="247"/>
      <c r="AA304" s="247">
        <v>2</v>
      </c>
      <c r="AB304" s="247"/>
      <c r="AC304" s="196" t="s">
        <v>172</v>
      </c>
      <c r="AD304" s="197" t="s">
        <v>64</v>
      </c>
      <c r="AE304" s="198">
        <v>1</v>
      </c>
      <c r="AF304" s="151" t="str">
        <f t="shared" si="25"/>
        <v/>
      </c>
      <c r="AH304" s="143" t="str">
        <f t="shared" si="26"/>
        <v xml:space="preserve"> </v>
      </c>
      <c r="AI304" s="143" t="str">
        <f t="shared" si="27"/>
        <v xml:space="preserve">  </v>
      </c>
      <c r="AJ304" s="141">
        <f t="shared" si="28"/>
        <v>1</v>
      </c>
      <c r="AK304" s="142"/>
      <c r="AL304" s="142"/>
      <c r="AM304" s="142"/>
      <c r="AN304" s="142"/>
      <c r="AO304" s="154"/>
      <c r="AP304" s="171"/>
      <c r="AQ304" s="172"/>
      <c r="AR304" s="179"/>
      <c r="AS304" s="174"/>
      <c r="AT304" s="174"/>
      <c r="AU304" s="156"/>
      <c r="AW304" s="182"/>
      <c r="AZ304" s="177"/>
      <c r="BA304" s="178"/>
    </row>
    <row r="305" spans="1:53" ht="30" customHeight="1">
      <c r="A305" s="40">
        <v>1</v>
      </c>
      <c r="C305" s="160" t="str">
        <f t="shared" si="24"/>
        <v/>
      </c>
      <c r="D305" s="161"/>
      <c r="E305" s="148"/>
      <c r="F305" s="148"/>
      <c r="G305" s="148"/>
      <c r="H305" s="148"/>
      <c r="I305" s="148"/>
      <c r="J305" s="148"/>
      <c r="K305" s="149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247"/>
      <c r="Z305" s="247">
        <v>1</v>
      </c>
      <c r="AA305" s="247"/>
      <c r="AB305" s="247">
        <v>2</v>
      </c>
      <c r="AC305" s="196" t="s">
        <v>172</v>
      </c>
      <c r="AD305" s="197" t="s">
        <v>64</v>
      </c>
      <c r="AE305" s="198">
        <v>1</v>
      </c>
      <c r="AF305" s="151" t="str">
        <f t="shared" si="25"/>
        <v/>
      </c>
      <c r="AH305" s="143" t="str">
        <f t="shared" si="26"/>
        <v xml:space="preserve"> </v>
      </c>
      <c r="AI305" s="143" t="str">
        <f t="shared" si="27"/>
        <v xml:space="preserve">  </v>
      </c>
      <c r="AJ305" s="141">
        <f t="shared" si="28"/>
        <v>1</v>
      </c>
      <c r="AK305" s="142"/>
      <c r="AL305" s="142"/>
      <c r="AM305" s="142"/>
      <c r="AN305" s="142"/>
      <c r="AO305" s="154"/>
      <c r="AP305" s="171"/>
      <c r="AQ305" s="172"/>
      <c r="AR305" s="179"/>
      <c r="AS305" s="174"/>
      <c r="AT305" s="174"/>
      <c r="AU305" s="156"/>
      <c r="AW305" s="182"/>
      <c r="AZ305" s="177"/>
      <c r="BA305" s="178"/>
    </row>
    <row r="306" spans="1:53" ht="30" customHeight="1" thickBot="1">
      <c r="A306" s="40">
        <v>1</v>
      </c>
      <c r="C306" s="160" t="str">
        <f t="shared" ref="C306:C320" si="29">IF(C305="","",IF(C305+0.02&lt;$J$8,C305+0.02,""))</f>
        <v/>
      </c>
      <c r="D306" s="161"/>
      <c r="E306" s="148"/>
      <c r="F306" s="148"/>
      <c r="G306" s="148"/>
      <c r="H306" s="148"/>
      <c r="I306" s="148"/>
      <c r="J306" s="148"/>
      <c r="K306" s="149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 t="s">
        <v>179</v>
      </c>
      <c r="X306" s="150"/>
      <c r="Y306" s="247">
        <v>1</v>
      </c>
      <c r="Z306" s="247"/>
      <c r="AA306" s="247">
        <v>1</v>
      </c>
      <c r="AB306" s="247"/>
      <c r="AC306" s="196" t="s">
        <v>172</v>
      </c>
      <c r="AD306" s="197" t="s">
        <v>64</v>
      </c>
      <c r="AE306" s="198">
        <v>1</v>
      </c>
      <c r="AF306" s="151" t="str">
        <f t="shared" si="25"/>
        <v/>
      </c>
      <c r="AH306" s="143" t="str">
        <f t="shared" si="26"/>
        <v xml:space="preserve"> </v>
      </c>
      <c r="AI306" s="143" t="str">
        <f t="shared" si="27"/>
        <v xml:space="preserve">  </v>
      </c>
      <c r="AJ306" s="141">
        <f t="shared" si="28"/>
        <v>1</v>
      </c>
      <c r="AK306" s="183"/>
      <c r="AL306" s="183"/>
      <c r="AM306" s="183"/>
      <c r="AN306" s="183"/>
      <c r="AO306" s="184"/>
      <c r="AP306" s="171"/>
      <c r="AQ306" s="172"/>
      <c r="AR306" s="179"/>
      <c r="AS306" s="174"/>
      <c r="AT306" s="174"/>
      <c r="AU306" s="185"/>
      <c r="AW306" s="186"/>
      <c r="AX306" s="187"/>
      <c r="AY306" s="187"/>
      <c r="AZ306" s="188"/>
      <c r="BA306" s="189"/>
    </row>
    <row r="307" spans="1:53" ht="30" customHeight="1" thickBot="1">
      <c r="A307" s="40">
        <v>1</v>
      </c>
      <c r="C307" s="257" t="e">
        <f>C306+0.02</f>
        <v>#VALUE!</v>
      </c>
      <c r="D307" s="258"/>
      <c r="E307" s="148"/>
      <c r="F307" s="148"/>
      <c r="G307" s="148"/>
      <c r="H307" s="148"/>
      <c r="I307" s="148"/>
      <c r="J307" s="148"/>
      <c r="K307" s="149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247"/>
      <c r="Z307" s="247"/>
      <c r="AA307" s="247"/>
      <c r="AB307" s="247"/>
      <c r="AC307" s="196" t="s">
        <v>172</v>
      </c>
      <c r="AD307" s="197" t="s">
        <v>64</v>
      </c>
      <c r="AE307" s="198">
        <v>1</v>
      </c>
      <c r="AF307" s="151" t="e">
        <f t="shared" si="25"/>
        <v>#VALUE!</v>
      </c>
      <c r="AH307" s="143" t="str">
        <f t="shared" si="26"/>
        <v xml:space="preserve"> </v>
      </c>
      <c r="AI307" s="143" t="str">
        <f t="shared" si="27"/>
        <v xml:space="preserve">  </v>
      </c>
      <c r="AJ307" s="141">
        <f t="shared" si="28"/>
        <v>1</v>
      </c>
      <c r="AK307" s="153"/>
      <c r="AL307" s="153"/>
      <c r="AM307" s="153"/>
      <c r="AN307" s="153"/>
      <c r="AO307" s="154"/>
      <c r="AP307" s="143"/>
      <c r="AQ307" s="143"/>
      <c r="AR307" s="143"/>
      <c r="AS307" s="155"/>
      <c r="AT307" s="155"/>
      <c r="AU307" s="156"/>
      <c r="AW307" s="157"/>
      <c r="AX307" s="158"/>
      <c r="AY307" s="158"/>
      <c r="AZ307" s="158"/>
      <c r="BA307" s="159"/>
    </row>
    <row r="308" spans="1:53" ht="30" customHeight="1">
      <c r="A308" s="40">
        <v>1</v>
      </c>
      <c r="C308" s="160" t="e">
        <f>C307+0.2</f>
        <v>#VALUE!</v>
      </c>
      <c r="D308" s="161"/>
      <c r="E308" s="148"/>
      <c r="F308" s="148"/>
      <c r="G308" s="148"/>
      <c r="H308" s="148"/>
      <c r="I308" s="148"/>
      <c r="J308" s="148"/>
      <c r="K308" s="149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247"/>
      <c r="Z308" s="247"/>
      <c r="AA308" s="247"/>
      <c r="AB308" s="247"/>
      <c r="AC308" s="196" t="s">
        <v>172</v>
      </c>
      <c r="AD308" s="197" t="s">
        <v>64</v>
      </c>
      <c r="AE308" s="198">
        <v>1</v>
      </c>
      <c r="AF308" s="151" t="e">
        <f t="shared" si="25"/>
        <v>#VALUE!</v>
      </c>
      <c r="AH308" s="143" t="str">
        <f t="shared" si="26"/>
        <v xml:space="preserve"> </v>
      </c>
      <c r="AI308" s="143" t="str">
        <f t="shared" si="27"/>
        <v xml:space="preserve">  </v>
      </c>
      <c r="AJ308" s="141">
        <f t="shared" si="28"/>
        <v>1</v>
      </c>
      <c r="AK308" s="142"/>
      <c r="AL308" s="142"/>
      <c r="AM308" s="142"/>
      <c r="AN308" s="142"/>
      <c r="AO308" s="154"/>
      <c r="AP308" s="165"/>
      <c r="AQ308" s="165"/>
      <c r="AR308" s="166"/>
      <c r="AS308" s="140"/>
      <c r="AT308" s="167"/>
      <c r="AU308" s="168"/>
      <c r="AW308" s="169"/>
      <c r="AX308" s="170"/>
      <c r="AY308" s="158"/>
      <c r="AZ308" s="158"/>
      <c r="BA308" s="159"/>
    </row>
    <row r="309" spans="1:53" ht="30" customHeight="1">
      <c r="A309" s="40">
        <v>1</v>
      </c>
      <c r="C309" s="160" t="e">
        <f>C308+0.2</f>
        <v>#VALUE!</v>
      </c>
      <c r="D309" s="161"/>
      <c r="E309" s="162"/>
      <c r="F309" s="162"/>
      <c r="G309" s="162"/>
      <c r="H309" s="162"/>
      <c r="I309" s="162"/>
      <c r="J309" s="162"/>
      <c r="K309" s="163"/>
      <c r="L309" s="164"/>
      <c r="M309" s="164"/>
      <c r="N309" s="164"/>
      <c r="O309" s="164"/>
      <c r="P309" s="164"/>
      <c r="Q309" s="164"/>
      <c r="R309" s="164"/>
      <c r="S309" s="164"/>
      <c r="T309" s="164"/>
      <c r="U309" s="164"/>
      <c r="V309" s="164"/>
      <c r="W309" s="164"/>
      <c r="X309" s="164"/>
      <c r="Y309" s="247"/>
      <c r="Z309" s="247"/>
      <c r="AA309" s="247"/>
      <c r="AB309" s="247"/>
      <c r="AC309" s="196" t="s">
        <v>172</v>
      </c>
      <c r="AD309" s="197" t="s">
        <v>64</v>
      </c>
      <c r="AE309" s="198">
        <v>1</v>
      </c>
      <c r="AF309" s="151" t="e">
        <f t="shared" si="25"/>
        <v>#VALUE!</v>
      </c>
      <c r="AH309" s="143" t="str">
        <f t="shared" si="26"/>
        <v xml:space="preserve"> </v>
      </c>
      <c r="AI309" s="143" t="str">
        <f t="shared" si="27"/>
        <v xml:space="preserve">  </v>
      </c>
      <c r="AJ309" s="141">
        <f t="shared" si="28"/>
        <v>1</v>
      </c>
      <c r="AK309" s="142"/>
      <c r="AL309" s="142"/>
      <c r="AM309" s="142"/>
      <c r="AN309" s="142"/>
      <c r="AO309" s="154"/>
      <c r="AP309" s="171"/>
      <c r="AQ309" s="172"/>
      <c r="AR309" s="172"/>
      <c r="AS309" s="173"/>
      <c r="AT309" s="174"/>
      <c r="AU309" s="174"/>
      <c r="AW309" s="175"/>
      <c r="AX309" s="176"/>
      <c r="AZ309" s="177"/>
      <c r="BA309" s="178"/>
    </row>
    <row r="310" spans="1:53" ht="30" customHeight="1" thickBot="1">
      <c r="A310" s="40">
        <v>1</v>
      </c>
      <c r="C310" s="160" t="e">
        <f>C309+0.2</f>
        <v>#VALUE!</v>
      </c>
      <c r="D310" s="161"/>
      <c r="E310" s="148"/>
      <c r="F310" s="148"/>
      <c r="G310" s="148"/>
      <c r="H310" s="148"/>
      <c r="I310" s="148"/>
      <c r="J310" s="148"/>
      <c r="K310" s="149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247"/>
      <c r="Z310" s="247"/>
      <c r="AA310" s="247"/>
      <c r="AB310" s="247"/>
      <c r="AC310" s="196" t="s">
        <v>172</v>
      </c>
      <c r="AD310" s="197" t="s">
        <v>64</v>
      </c>
      <c r="AE310" s="198">
        <v>1</v>
      </c>
      <c r="AF310" s="151" t="e">
        <f t="shared" si="25"/>
        <v>#VALUE!</v>
      </c>
      <c r="AH310" s="143" t="str">
        <f t="shared" si="26"/>
        <v xml:space="preserve"> </v>
      </c>
      <c r="AI310" s="143" t="str">
        <f t="shared" si="27"/>
        <v xml:space="preserve">  </v>
      </c>
      <c r="AJ310" s="141">
        <f t="shared" si="28"/>
        <v>1</v>
      </c>
      <c r="AK310" s="142"/>
      <c r="AL310" s="142"/>
      <c r="AM310" s="142"/>
      <c r="AN310" s="142"/>
      <c r="AO310" s="154"/>
      <c r="AP310" s="171"/>
      <c r="AQ310" s="172"/>
      <c r="AR310" s="179"/>
      <c r="AS310" s="174"/>
      <c r="AT310" s="174"/>
      <c r="AU310" s="156"/>
      <c r="AW310" s="175"/>
      <c r="AX310" s="180"/>
      <c r="AZ310" s="177"/>
      <c r="BA310" s="178"/>
    </row>
    <row r="311" spans="1:53" ht="30" customHeight="1" thickBot="1">
      <c r="A311" s="40">
        <v>1</v>
      </c>
      <c r="C311" s="146">
        <f>IF(C297="","",C297+1)</f>
        <v>21</v>
      </c>
      <c r="D311" s="147"/>
      <c r="E311" s="148"/>
      <c r="F311" s="148"/>
      <c r="G311" s="148"/>
      <c r="H311" s="148"/>
      <c r="I311" s="148"/>
      <c r="J311" s="148"/>
      <c r="K311" s="149"/>
      <c r="L311" s="150"/>
      <c r="M311" s="150"/>
      <c r="N311" s="150"/>
      <c r="O311" s="150"/>
      <c r="P311" s="150"/>
      <c r="Q311" s="150"/>
      <c r="R311" s="150"/>
      <c r="S311" s="150"/>
      <c r="T311" s="150" t="s">
        <v>179</v>
      </c>
      <c r="U311" s="150"/>
      <c r="V311" s="150"/>
      <c r="W311" s="150" t="s">
        <v>179</v>
      </c>
      <c r="X311" s="150"/>
      <c r="Y311" s="247"/>
      <c r="Z311" s="247">
        <v>5</v>
      </c>
      <c r="AA311" s="247"/>
      <c r="AB311" s="247">
        <v>3</v>
      </c>
      <c r="AC311" s="196" t="s">
        <v>172</v>
      </c>
      <c r="AD311" s="197" t="s">
        <v>64</v>
      </c>
      <c r="AE311" s="198">
        <v>1</v>
      </c>
      <c r="AF311" s="151">
        <f t="shared" si="25"/>
        <v>5</v>
      </c>
      <c r="AH311" s="143" t="str">
        <f t="shared" si="26"/>
        <v xml:space="preserve"> </v>
      </c>
      <c r="AI311" s="143" t="str">
        <f t="shared" si="27"/>
        <v>OPA</v>
      </c>
      <c r="AJ311" s="141">
        <f t="shared" si="28"/>
        <v>1</v>
      </c>
      <c r="AK311" s="153"/>
      <c r="AL311" s="153"/>
      <c r="AM311" s="153"/>
      <c r="AN311" s="153"/>
      <c r="AO311" s="154"/>
      <c r="AP311" s="143"/>
      <c r="AQ311" s="143"/>
      <c r="AR311" s="143"/>
      <c r="AS311" s="155"/>
      <c r="AT311" s="155"/>
      <c r="AU311" s="156"/>
      <c r="AW311" s="157"/>
      <c r="AX311" s="158"/>
      <c r="AY311" s="158"/>
      <c r="AZ311" s="158"/>
      <c r="BA311" s="159"/>
    </row>
    <row r="312" spans="1:53" ht="30" customHeight="1">
      <c r="A312" s="40">
        <v>1</v>
      </c>
      <c r="C312" s="160" t="str">
        <f>IF(C311="","",IF(C311+0.02&lt;$J$8,C311+0.02,""))</f>
        <v/>
      </c>
      <c r="D312" s="161"/>
      <c r="E312" s="148"/>
      <c r="F312" s="148"/>
      <c r="G312" s="148"/>
      <c r="H312" s="148"/>
      <c r="I312" s="148"/>
      <c r="J312" s="148"/>
      <c r="K312" s="149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247">
        <v>2</v>
      </c>
      <c r="Z312" s="247"/>
      <c r="AA312" s="247">
        <v>7</v>
      </c>
      <c r="AB312" s="247"/>
      <c r="AC312" s="196" t="s">
        <v>172</v>
      </c>
      <c r="AD312" s="197" t="s">
        <v>64</v>
      </c>
      <c r="AE312" s="198">
        <v>1</v>
      </c>
      <c r="AF312" s="151" t="str">
        <f t="shared" si="25"/>
        <v/>
      </c>
      <c r="AH312" s="143" t="str">
        <f t="shared" si="26"/>
        <v xml:space="preserve"> </v>
      </c>
      <c r="AI312" s="143" t="str">
        <f t="shared" si="27"/>
        <v xml:space="preserve">  </v>
      </c>
      <c r="AJ312" s="141">
        <f t="shared" si="28"/>
        <v>1</v>
      </c>
      <c r="AK312" s="142"/>
      <c r="AL312" s="142"/>
      <c r="AM312" s="142"/>
      <c r="AN312" s="142"/>
      <c r="AO312" s="154"/>
      <c r="AP312" s="165"/>
      <c r="AQ312" s="165"/>
      <c r="AR312" s="166"/>
      <c r="AS312" s="140"/>
      <c r="AT312" s="167"/>
      <c r="AU312" s="168"/>
      <c r="AW312" s="169"/>
      <c r="AX312" s="170"/>
      <c r="AY312" s="158"/>
      <c r="AZ312" s="158"/>
      <c r="BA312" s="159"/>
    </row>
    <row r="313" spans="1:53" ht="30" customHeight="1">
      <c r="A313" s="40">
        <v>1</v>
      </c>
      <c r="C313" s="160" t="str">
        <f t="shared" si="29"/>
        <v/>
      </c>
      <c r="D313" s="161"/>
      <c r="E313" s="148"/>
      <c r="F313" s="148"/>
      <c r="G313" s="148"/>
      <c r="H313" s="148"/>
      <c r="I313" s="148"/>
      <c r="J313" s="148"/>
      <c r="K313" s="149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247"/>
      <c r="Z313" s="247">
        <v>7</v>
      </c>
      <c r="AA313" s="247"/>
      <c r="AB313" s="247">
        <v>6</v>
      </c>
      <c r="AC313" s="196" t="s">
        <v>172</v>
      </c>
      <c r="AD313" s="197" t="s">
        <v>64</v>
      </c>
      <c r="AE313" s="198">
        <v>1</v>
      </c>
      <c r="AF313" s="151" t="str">
        <f t="shared" si="25"/>
        <v/>
      </c>
      <c r="AH313" s="143" t="str">
        <f t="shared" si="26"/>
        <v xml:space="preserve"> </v>
      </c>
      <c r="AI313" s="143" t="str">
        <f t="shared" si="27"/>
        <v xml:space="preserve">  </v>
      </c>
      <c r="AJ313" s="141">
        <f t="shared" si="28"/>
        <v>1</v>
      </c>
      <c r="AK313" s="142"/>
      <c r="AL313" s="142"/>
      <c r="AM313" s="142"/>
      <c r="AN313" s="142"/>
      <c r="AO313" s="154"/>
      <c r="AP313" s="171"/>
      <c r="AQ313" s="172"/>
      <c r="AR313" s="172"/>
      <c r="AS313" s="173"/>
      <c r="AT313" s="174"/>
      <c r="AU313" s="174"/>
      <c r="AW313" s="175"/>
      <c r="AX313" s="176"/>
      <c r="AZ313" s="177"/>
      <c r="BA313" s="178"/>
    </row>
    <row r="314" spans="1:53" ht="30" customHeight="1">
      <c r="A314" s="40">
        <v>1</v>
      </c>
      <c r="C314" s="160" t="str">
        <f t="shared" si="29"/>
        <v/>
      </c>
      <c r="D314" s="161"/>
      <c r="E314" s="148"/>
      <c r="F314" s="148"/>
      <c r="G314" s="148"/>
      <c r="H314" s="148"/>
      <c r="I314" s="148"/>
      <c r="J314" s="148"/>
      <c r="K314" s="149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247">
        <v>5</v>
      </c>
      <c r="Z314" s="247"/>
      <c r="AA314" s="247">
        <v>0</v>
      </c>
      <c r="AB314" s="247"/>
      <c r="AC314" s="196" t="s">
        <v>172</v>
      </c>
      <c r="AD314" s="197" t="s">
        <v>64</v>
      </c>
      <c r="AE314" s="198">
        <v>1</v>
      </c>
      <c r="AF314" s="151" t="str">
        <f t="shared" si="25"/>
        <v/>
      </c>
      <c r="AH314" s="143" t="str">
        <f t="shared" si="26"/>
        <v xml:space="preserve"> </v>
      </c>
      <c r="AI314" s="143" t="str">
        <f t="shared" si="27"/>
        <v xml:space="preserve">  </v>
      </c>
      <c r="AJ314" s="141">
        <f t="shared" si="28"/>
        <v>1</v>
      </c>
      <c r="AK314" s="142"/>
      <c r="AL314" s="142"/>
      <c r="AM314" s="142"/>
      <c r="AN314" s="142"/>
      <c r="AO314" s="154"/>
      <c r="AP314" s="171"/>
      <c r="AQ314" s="172"/>
      <c r="AR314" s="179"/>
      <c r="AS314" s="174"/>
      <c r="AT314" s="174"/>
      <c r="AU314" s="156"/>
      <c r="AW314" s="175"/>
      <c r="AX314" s="180"/>
      <c r="AZ314" s="177"/>
      <c r="BA314" s="178"/>
    </row>
    <row r="315" spans="1:53" ht="30" customHeight="1">
      <c r="A315" s="40">
        <v>1</v>
      </c>
      <c r="C315" s="160" t="str">
        <f t="shared" si="29"/>
        <v/>
      </c>
      <c r="D315" s="161"/>
      <c r="E315" s="148"/>
      <c r="F315" s="148"/>
      <c r="G315" s="148"/>
      <c r="H315" s="148"/>
      <c r="I315" s="148"/>
      <c r="J315" s="148"/>
      <c r="K315" s="149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247"/>
      <c r="Z315" s="247">
        <v>10</v>
      </c>
      <c r="AA315" s="247"/>
      <c r="AB315" s="247">
        <v>5</v>
      </c>
      <c r="AC315" s="196" t="s">
        <v>172</v>
      </c>
      <c r="AD315" s="197" t="s">
        <v>64</v>
      </c>
      <c r="AE315" s="198">
        <v>1</v>
      </c>
      <c r="AF315" s="151" t="str">
        <f t="shared" si="25"/>
        <v/>
      </c>
      <c r="AH315" s="143" t="str">
        <f t="shared" si="26"/>
        <v xml:space="preserve"> </v>
      </c>
      <c r="AI315" s="143" t="str">
        <f t="shared" si="27"/>
        <v xml:space="preserve">  </v>
      </c>
      <c r="AJ315" s="141">
        <f t="shared" si="28"/>
        <v>1</v>
      </c>
      <c r="AK315" s="142"/>
      <c r="AL315" s="142"/>
      <c r="AM315" s="142"/>
      <c r="AN315" s="142"/>
      <c r="AO315" s="154"/>
      <c r="AP315" s="171"/>
      <c r="AQ315" s="172"/>
      <c r="AR315" s="179"/>
      <c r="AS315" s="174"/>
      <c r="AT315" s="174"/>
      <c r="AU315" s="156"/>
      <c r="AW315" s="182"/>
      <c r="AZ315" s="177"/>
      <c r="BA315" s="178"/>
    </row>
    <row r="316" spans="1:53" ht="30" customHeight="1">
      <c r="A316" s="40">
        <v>1</v>
      </c>
      <c r="C316" s="160" t="str">
        <f t="shared" si="29"/>
        <v/>
      </c>
      <c r="D316" s="161"/>
      <c r="E316" s="148"/>
      <c r="F316" s="148"/>
      <c r="G316" s="148"/>
      <c r="H316" s="148"/>
      <c r="I316" s="148"/>
      <c r="J316" s="148"/>
      <c r="K316" s="149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247">
        <v>10</v>
      </c>
      <c r="Z316" s="247"/>
      <c r="AA316" s="247">
        <v>9</v>
      </c>
      <c r="AB316" s="247"/>
      <c r="AC316" s="196" t="s">
        <v>172</v>
      </c>
      <c r="AD316" s="197" t="s">
        <v>64</v>
      </c>
      <c r="AE316" s="198">
        <v>1</v>
      </c>
      <c r="AF316" s="151" t="str">
        <f t="shared" si="25"/>
        <v/>
      </c>
      <c r="AH316" s="143" t="str">
        <f t="shared" si="26"/>
        <v xml:space="preserve"> </v>
      </c>
      <c r="AI316" s="143" t="str">
        <f t="shared" si="27"/>
        <v xml:space="preserve">  </v>
      </c>
      <c r="AJ316" s="141">
        <f t="shared" si="28"/>
        <v>1</v>
      </c>
      <c r="AK316" s="142"/>
      <c r="AL316" s="142"/>
      <c r="AM316" s="142"/>
      <c r="AN316" s="142"/>
      <c r="AO316" s="154"/>
      <c r="AP316" s="171"/>
      <c r="AQ316" s="172"/>
      <c r="AR316" s="179"/>
      <c r="AS316" s="174"/>
      <c r="AT316" s="174"/>
      <c r="AU316" s="156"/>
      <c r="AW316" s="182"/>
      <c r="AZ316" s="177"/>
      <c r="BA316" s="178"/>
    </row>
    <row r="317" spans="1:53" ht="30" customHeight="1">
      <c r="A317" s="40">
        <v>1</v>
      </c>
      <c r="C317" s="160" t="str">
        <f t="shared" si="29"/>
        <v/>
      </c>
      <c r="D317" s="161"/>
      <c r="E317" s="148"/>
      <c r="F317" s="148"/>
      <c r="G317" s="148"/>
      <c r="H317" s="148"/>
      <c r="I317" s="148"/>
      <c r="J317" s="148"/>
      <c r="K317" s="149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247"/>
      <c r="Z317" s="247">
        <v>6</v>
      </c>
      <c r="AA317" s="247"/>
      <c r="AB317" s="247">
        <v>7</v>
      </c>
      <c r="AC317" s="196" t="s">
        <v>172</v>
      </c>
      <c r="AD317" s="197" t="s">
        <v>64</v>
      </c>
      <c r="AE317" s="198">
        <v>1</v>
      </c>
      <c r="AF317" s="151" t="str">
        <f t="shared" si="25"/>
        <v/>
      </c>
      <c r="AH317" s="143" t="str">
        <f t="shared" si="26"/>
        <v xml:space="preserve"> </v>
      </c>
      <c r="AI317" s="143" t="str">
        <f t="shared" si="27"/>
        <v xml:space="preserve">  </v>
      </c>
      <c r="AJ317" s="141">
        <f t="shared" si="28"/>
        <v>1</v>
      </c>
      <c r="AK317" s="142"/>
      <c r="AL317" s="142"/>
      <c r="AM317" s="142"/>
      <c r="AN317" s="142"/>
      <c r="AO317" s="154"/>
      <c r="AP317" s="171"/>
      <c r="AQ317" s="172"/>
      <c r="AR317" s="174"/>
      <c r="AS317" s="174"/>
      <c r="AT317" s="174"/>
      <c r="AU317" s="156"/>
      <c r="AW317" s="182"/>
      <c r="AZ317" s="177"/>
      <c r="BA317" s="178"/>
    </row>
    <row r="318" spans="1:53" ht="30" customHeight="1">
      <c r="C318" s="160" t="str">
        <f t="shared" si="29"/>
        <v/>
      </c>
      <c r="D318" s="161"/>
      <c r="E318" s="148"/>
      <c r="F318" s="148"/>
      <c r="G318" s="148"/>
      <c r="H318" s="148"/>
      <c r="I318" s="148"/>
      <c r="J318" s="148"/>
      <c r="K318" s="149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247">
        <v>7</v>
      </c>
      <c r="Z318" s="247"/>
      <c r="AA318" s="247">
        <v>5</v>
      </c>
      <c r="AB318" s="247"/>
      <c r="AC318" s="196" t="s">
        <v>172</v>
      </c>
      <c r="AD318" s="197" t="s">
        <v>64</v>
      </c>
      <c r="AE318" s="198">
        <v>1</v>
      </c>
      <c r="AF318" s="151" t="str">
        <f t="shared" si="25"/>
        <v/>
      </c>
      <c r="AH318" s="143" t="str">
        <f t="shared" si="26"/>
        <v xml:space="preserve"> </v>
      </c>
      <c r="AI318" s="143" t="str">
        <f t="shared" si="27"/>
        <v xml:space="preserve">  </v>
      </c>
      <c r="AJ318" s="141" t="str">
        <f t="shared" si="28"/>
        <v/>
      </c>
      <c r="AK318" s="142"/>
      <c r="AL318" s="142"/>
      <c r="AM318" s="142"/>
      <c r="AN318" s="142"/>
      <c r="AO318" s="154"/>
      <c r="AP318" s="171"/>
      <c r="AQ318" s="172"/>
      <c r="AR318" s="179"/>
      <c r="AS318" s="174"/>
      <c r="AT318" s="174"/>
      <c r="AU318" s="156"/>
      <c r="AW318" s="182"/>
      <c r="AZ318" s="177"/>
      <c r="BA318" s="178"/>
    </row>
    <row r="319" spans="1:53" ht="30" customHeight="1">
      <c r="C319" s="160" t="str">
        <f t="shared" si="29"/>
        <v/>
      </c>
      <c r="D319" s="161"/>
      <c r="E319" s="148"/>
      <c r="F319" s="148"/>
      <c r="G319" s="148"/>
      <c r="H319" s="148"/>
      <c r="I319" s="148"/>
      <c r="J319" s="148"/>
      <c r="K319" s="149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247"/>
      <c r="Z319" s="247">
        <v>4</v>
      </c>
      <c r="AA319" s="247"/>
      <c r="AB319" s="247">
        <v>4</v>
      </c>
      <c r="AC319" s="196" t="s">
        <v>172</v>
      </c>
      <c r="AD319" s="197" t="s">
        <v>64</v>
      </c>
      <c r="AE319" s="198">
        <v>1</v>
      </c>
      <c r="AF319" s="151" t="str">
        <f t="shared" si="25"/>
        <v/>
      </c>
      <c r="AH319" s="143" t="str">
        <f t="shared" si="26"/>
        <v xml:space="preserve"> </v>
      </c>
      <c r="AI319" s="143" t="str">
        <f t="shared" si="27"/>
        <v xml:space="preserve">  </v>
      </c>
      <c r="AJ319" s="141" t="str">
        <f t="shared" si="28"/>
        <v/>
      </c>
      <c r="AK319" s="142"/>
      <c r="AL319" s="142"/>
      <c r="AM319" s="142"/>
      <c r="AN319" s="142"/>
      <c r="AO319" s="154"/>
      <c r="AP319" s="171"/>
      <c r="AQ319" s="172"/>
      <c r="AR319" s="179"/>
      <c r="AS319" s="174"/>
      <c r="AT319" s="174"/>
      <c r="AU319" s="156"/>
      <c r="AW319" s="182"/>
      <c r="AZ319" s="177"/>
      <c r="BA319" s="178"/>
    </row>
    <row r="320" spans="1:53" ht="30" customHeight="1" thickBot="1">
      <c r="C320" s="160" t="str">
        <f t="shared" si="29"/>
        <v/>
      </c>
      <c r="D320" s="161"/>
      <c r="E320" s="148"/>
      <c r="F320" s="148"/>
      <c r="G320" s="148"/>
      <c r="H320" s="148"/>
      <c r="I320" s="148"/>
      <c r="J320" s="148"/>
      <c r="K320" s="149"/>
      <c r="L320" s="150"/>
      <c r="M320" s="150"/>
      <c r="N320" s="150"/>
      <c r="O320" s="150"/>
      <c r="P320" s="150"/>
      <c r="Q320" s="150"/>
      <c r="R320" s="150"/>
      <c r="S320" s="150"/>
      <c r="T320" s="150" t="s">
        <v>179</v>
      </c>
      <c r="U320" s="150"/>
      <c r="V320" s="150"/>
      <c r="W320" s="150"/>
      <c r="X320" s="150"/>
      <c r="Y320" s="247">
        <v>4</v>
      </c>
      <c r="Z320" s="247"/>
      <c r="AA320" s="247">
        <v>3</v>
      </c>
      <c r="AB320" s="247"/>
      <c r="AC320" s="196" t="s">
        <v>172</v>
      </c>
      <c r="AD320" s="197" t="s">
        <v>64</v>
      </c>
      <c r="AE320" s="198">
        <v>1</v>
      </c>
      <c r="AF320" s="151" t="str">
        <f t="shared" si="25"/>
        <v/>
      </c>
      <c r="AH320" s="143" t="str">
        <f t="shared" si="26"/>
        <v xml:space="preserve"> </v>
      </c>
      <c r="AI320" s="143" t="str">
        <f t="shared" si="27"/>
        <v>OPA</v>
      </c>
      <c r="AJ320" s="141" t="str">
        <f t="shared" si="28"/>
        <v/>
      </c>
      <c r="AK320" s="183"/>
      <c r="AL320" s="183"/>
      <c r="AM320" s="183"/>
      <c r="AN320" s="183"/>
      <c r="AO320" s="184"/>
      <c r="AP320" s="171"/>
      <c r="AQ320" s="172"/>
      <c r="AR320" s="179"/>
      <c r="AS320" s="174"/>
      <c r="AT320" s="174"/>
      <c r="AU320" s="185"/>
      <c r="AW320" s="186"/>
      <c r="AX320" s="187"/>
      <c r="AY320" s="187"/>
      <c r="AZ320" s="188"/>
      <c r="BA320" s="189"/>
    </row>
    <row r="321" spans="3:53" ht="30" customHeight="1" thickBot="1">
      <c r="C321" s="257" t="e">
        <f>C320+0.02</f>
        <v>#VALUE!</v>
      </c>
      <c r="D321" s="258"/>
      <c r="E321" s="148"/>
      <c r="F321" s="148"/>
      <c r="G321" s="148"/>
      <c r="H321" s="148"/>
      <c r="I321" s="148"/>
      <c r="J321" s="148"/>
      <c r="K321" s="149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247"/>
      <c r="Z321" s="247"/>
      <c r="AA321" s="247"/>
      <c r="AB321" s="247"/>
      <c r="AC321" s="196" t="s">
        <v>172</v>
      </c>
      <c r="AD321" s="197" t="s">
        <v>64</v>
      </c>
      <c r="AE321" s="198">
        <v>1</v>
      </c>
      <c r="AF321" s="151" t="e">
        <f t="shared" si="25"/>
        <v>#VALUE!</v>
      </c>
      <c r="AH321" s="143" t="str">
        <f>IF(OR(M321="x",N321="x"),"FC3",IF(OR(L321="x",K321="x"),"FC2",IF(OR(J321="x",I321="x",H321="x",G321="x",E321="x",F321="x"),"FC1"," ")))</f>
        <v xml:space="preserve"> </v>
      </c>
      <c r="AI321" s="143" t="str">
        <f>IF(OR(S321="x",T321="x"),"OPA","  ")</f>
        <v xml:space="preserve">  </v>
      </c>
      <c r="AJ321" s="141" t="str">
        <f>IF(A321="","",A321)</f>
        <v/>
      </c>
      <c r="AK321" s="153"/>
      <c r="AL321" s="153"/>
      <c r="AM321" s="153"/>
      <c r="AN321" s="153"/>
      <c r="AO321" s="154"/>
      <c r="AP321" s="143"/>
      <c r="AQ321" s="143"/>
      <c r="AR321" s="143"/>
      <c r="AS321" s="155"/>
      <c r="AT321" s="155"/>
      <c r="AU321" s="156"/>
      <c r="AW321" s="157"/>
      <c r="AX321" s="158"/>
      <c r="AY321" s="158"/>
      <c r="AZ321" s="158"/>
      <c r="BA321" s="159"/>
    </row>
    <row r="322" spans="3:53" ht="30" customHeight="1">
      <c r="C322" s="160" t="e">
        <f>C321+0.2</f>
        <v>#VALUE!</v>
      </c>
      <c r="D322" s="161"/>
      <c r="E322" s="148"/>
      <c r="F322" s="148"/>
      <c r="G322" s="148"/>
      <c r="H322" s="148"/>
      <c r="I322" s="148"/>
      <c r="J322" s="148"/>
      <c r="K322" s="149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247"/>
      <c r="Z322" s="247"/>
      <c r="AA322" s="247"/>
      <c r="AB322" s="247"/>
      <c r="AC322" s="196" t="s">
        <v>172</v>
      </c>
      <c r="AD322" s="197" t="s">
        <v>64</v>
      </c>
      <c r="AE322" s="198">
        <v>1</v>
      </c>
      <c r="AF322" s="151" t="e">
        <f t="shared" si="25"/>
        <v>#VALUE!</v>
      </c>
      <c r="AH322" s="143" t="str">
        <f>IF(OR(M322="x",N322="x"),"FC3",IF(OR(L322="x",K322="x"),"FC2",IF(OR(J322="x",I322="x",H322="x",G322="x",E322="x",F322="x"),"FC1"," ")))</f>
        <v xml:space="preserve"> </v>
      </c>
      <c r="AI322" s="143" t="str">
        <f>IF(OR(S322="x",T322="x"),"OPA","  ")</f>
        <v xml:space="preserve">  </v>
      </c>
      <c r="AJ322" s="141" t="str">
        <f>IF(A322="","",A322)</f>
        <v/>
      </c>
      <c r="AK322" s="142"/>
      <c r="AL322" s="142"/>
      <c r="AM322" s="142"/>
      <c r="AN322" s="142"/>
      <c r="AO322" s="154"/>
      <c r="AP322" s="165"/>
      <c r="AQ322" s="165"/>
      <c r="AR322" s="166"/>
      <c r="AS322" s="140"/>
      <c r="AT322" s="167"/>
      <c r="AU322" s="168"/>
      <c r="AW322" s="169"/>
      <c r="AX322" s="170"/>
      <c r="AY322" s="158"/>
      <c r="AZ322" s="158"/>
      <c r="BA322" s="159"/>
    </row>
    <row r="323" spans="3:53" ht="30" customHeight="1">
      <c r="C323" s="160" t="e">
        <f>C322+0.2</f>
        <v>#VALUE!</v>
      </c>
      <c r="D323" s="161"/>
      <c r="E323" s="162"/>
      <c r="F323" s="162"/>
      <c r="G323" s="162"/>
      <c r="H323" s="162"/>
      <c r="I323" s="162"/>
      <c r="J323" s="162"/>
      <c r="K323" s="163"/>
      <c r="L323" s="164"/>
      <c r="M323" s="164"/>
      <c r="N323" s="164"/>
      <c r="O323" s="164"/>
      <c r="P323" s="164"/>
      <c r="Q323" s="164"/>
      <c r="R323" s="164"/>
      <c r="S323" s="164"/>
      <c r="T323" s="164"/>
      <c r="U323" s="164"/>
      <c r="V323" s="164"/>
      <c r="W323" s="164"/>
      <c r="X323" s="164"/>
      <c r="Y323" s="247"/>
      <c r="Z323" s="247"/>
      <c r="AA323" s="247"/>
      <c r="AB323" s="247"/>
      <c r="AC323" s="196" t="s">
        <v>172</v>
      </c>
      <c r="AD323" s="197" t="s">
        <v>64</v>
      </c>
      <c r="AE323" s="198">
        <v>1</v>
      </c>
      <c r="AF323" s="151" t="e">
        <f t="shared" si="25"/>
        <v>#VALUE!</v>
      </c>
      <c r="AH323" s="143" t="str">
        <f>IF(OR(M323="x",N323="x"),"FC3",IF(OR(L323="x",K323="x"),"FC2",IF(OR(J323="x",I323="x",H323="x",G323="x",E323="x",F323="x"),"FC1"," ")))</f>
        <v xml:space="preserve"> </v>
      </c>
      <c r="AI323" s="143" t="str">
        <f>IF(OR(S323="x",T323="x"),"OPA","  ")</f>
        <v xml:space="preserve">  </v>
      </c>
      <c r="AJ323" s="141" t="str">
        <f>IF(A323="","",A323)</f>
        <v/>
      </c>
      <c r="AK323" s="142"/>
      <c r="AL323" s="142"/>
      <c r="AM323" s="142"/>
      <c r="AN323" s="142"/>
      <c r="AO323" s="154"/>
      <c r="AP323" s="171"/>
      <c r="AQ323" s="172"/>
      <c r="AR323" s="172"/>
      <c r="AS323" s="173"/>
      <c r="AT323" s="174"/>
      <c r="AU323" s="174"/>
      <c r="AW323" s="175"/>
      <c r="AX323" s="176"/>
      <c r="AZ323" s="177"/>
      <c r="BA323" s="178"/>
    </row>
    <row r="324" spans="3:53" ht="30" customHeight="1">
      <c r="C324" s="160" t="e">
        <f>C323+0.2</f>
        <v>#VALUE!</v>
      </c>
      <c r="D324" s="161"/>
      <c r="E324" s="148"/>
      <c r="F324" s="148"/>
      <c r="G324" s="148"/>
      <c r="H324" s="148"/>
      <c r="I324" s="148"/>
      <c r="J324" s="148"/>
      <c r="K324" s="149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247"/>
      <c r="Z324" s="247"/>
      <c r="AA324" s="247"/>
      <c r="AB324" s="247"/>
      <c r="AC324" s="196" t="s">
        <v>172</v>
      </c>
      <c r="AD324" s="197" t="s">
        <v>64</v>
      </c>
      <c r="AE324" s="198">
        <v>1</v>
      </c>
      <c r="AF324" s="151" t="e">
        <f t="shared" si="25"/>
        <v>#VALUE!</v>
      </c>
      <c r="AH324" s="143" t="str">
        <f>IF(OR(M324="x",N324="x"),"FC3",IF(OR(L324="x",K324="x"),"FC2",IF(OR(J324="x",I324="x",H324="x",G324="x",E324="x",F324="x"),"FC1"," ")))</f>
        <v xml:space="preserve"> </v>
      </c>
      <c r="AI324" s="143" t="str">
        <f>IF(OR(S324="x",T324="x"),"OPA","  ")</f>
        <v xml:space="preserve">  </v>
      </c>
      <c r="AJ324" s="141" t="str">
        <f>IF(A324="","",A324)</f>
        <v/>
      </c>
      <c r="AK324" s="142"/>
      <c r="AL324" s="142"/>
      <c r="AM324" s="142"/>
      <c r="AN324" s="142"/>
      <c r="AO324" s="154"/>
      <c r="AP324" s="171"/>
      <c r="AQ324" s="172"/>
      <c r="AR324" s="179"/>
      <c r="AS324" s="174"/>
      <c r="AT324" s="174"/>
      <c r="AU324" s="156"/>
      <c r="AW324" s="175"/>
      <c r="AX324" s="180"/>
      <c r="AZ324" s="177"/>
      <c r="BA324" s="178"/>
    </row>
    <row r="325" spans="3:53" ht="30" hidden="1" customHeight="1" thickBot="1">
      <c r="C325" s="146"/>
      <c r="D325" s="147"/>
      <c r="E325" s="148"/>
      <c r="F325" s="148"/>
      <c r="G325" s="148"/>
      <c r="H325" s="148"/>
      <c r="I325" s="148"/>
      <c r="J325" s="148"/>
      <c r="K325" s="149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247"/>
      <c r="Z325" s="247"/>
      <c r="AA325" s="247"/>
      <c r="AB325" s="247"/>
      <c r="AC325" s="196"/>
      <c r="AD325" s="197"/>
      <c r="AE325" s="198"/>
      <c r="AF325" s="151" t="str">
        <f t="shared" si="25"/>
        <v/>
      </c>
      <c r="AH325" s="143" t="str">
        <f t="shared" si="26"/>
        <v xml:space="preserve"> </v>
      </c>
      <c r="AI325" s="143" t="str">
        <f t="shared" si="27"/>
        <v xml:space="preserve">  </v>
      </c>
      <c r="AJ325" s="141" t="str">
        <f t="shared" si="28"/>
        <v/>
      </c>
      <c r="AK325" s="153"/>
      <c r="AL325" s="153"/>
      <c r="AM325" s="153"/>
      <c r="AN325" s="153"/>
      <c r="AO325" s="154"/>
      <c r="AP325" s="143"/>
      <c r="AQ325" s="143"/>
      <c r="AR325" s="143"/>
      <c r="AS325" s="155"/>
      <c r="AT325" s="155"/>
      <c r="AU325" s="156"/>
      <c r="AW325" s="157"/>
      <c r="AX325" s="158"/>
      <c r="AY325" s="158"/>
      <c r="AZ325" s="158"/>
      <c r="BA325" s="159"/>
    </row>
    <row r="326" spans="3:53" ht="30" hidden="1" customHeight="1">
      <c r="C326" s="160"/>
      <c r="D326" s="161"/>
      <c r="E326" s="148"/>
      <c r="F326" s="148"/>
      <c r="G326" s="148"/>
      <c r="H326" s="148"/>
      <c r="I326" s="148"/>
      <c r="J326" s="148"/>
      <c r="K326" s="149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247"/>
      <c r="Z326" s="247"/>
      <c r="AA326" s="247"/>
      <c r="AB326" s="247"/>
      <c r="AC326" s="196"/>
      <c r="AD326" s="197"/>
      <c r="AE326" s="198"/>
      <c r="AF326" s="151" t="str">
        <f t="shared" si="25"/>
        <v/>
      </c>
      <c r="AH326" s="143" t="str">
        <f t="shared" si="26"/>
        <v xml:space="preserve"> </v>
      </c>
      <c r="AI326" s="143" t="str">
        <f t="shared" si="27"/>
        <v xml:space="preserve">  </v>
      </c>
      <c r="AJ326" s="141" t="str">
        <f t="shared" si="28"/>
        <v/>
      </c>
      <c r="AK326" s="142"/>
      <c r="AL326" s="142"/>
      <c r="AM326" s="142"/>
      <c r="AN326" s="142"/>
      <c r="AO326" s="154"/>
      <c r="AP326" s="165"/>
      <c r="AQ326" s="165"/>
      <c r="AR326" s="166"/>
      <c r="AS326" s="140"/>
      <c r="AT326" s="167"/>
      <c r="AU326" s="168"/>
      <c r="AW326" s="169"/>
      <c r="AX326" s="170"/>
      <c r="AY326" s="158"/>
      <c r="AZ326" s="158"/>
      <c r="BA326" s="159"/>
    </row>
    <row r="327" spans="3:53" ht="30" hidden="1" customHeight="1">
      <c r="C327" s="160"/>
      <c r="D327" s="161"/>
      <c r="E327" s="148"/>
      <c r="F327" s="148"/>
      <c r="G327" s="148"/>
      <c r="H327" s="148"/>
      <c r="I327" s="148"/>
      <c r="J327" s="148"/>
      <c r="K327" s="149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247"/>
      <c r="Z327" s="247"/>
      <c r="AA327" s="247"/>
      <c r="AB327" s="247"/>
      <c r="AC327" s="196"/>
      <c r="AD327" s="197"/>
      <c r="AE327" s="198"/>
      <c r="AF327" s="151" t="str">
        <f t="shared" si="25"/>
        <v/>
      </c>
      <c r="AH327" s="143" t="str">
        <f t="shared" si="26"/>
        <v xml:space="preserve"> </v>
      </c>
      <c r="AI327" s="143" t="str">
        <f t="shared" si="27"/>
        <v xml:space="preserve">  </v>
      </c>
      <c r="AJ327" s="141" t="str">
        <f t="shared" si="28"/>
        <v/>
      </c>
      <c r="AK327" s="142"/>
      <c r="AL327" s="142"/>
      <c r="AM327" s="142"/>
      <c r="AN327" s="142"/>
      <c r="AO327" s="154"/>
      <c r="AP327" s="171"/>
      <c r="AQ327" s="172"/>
      <c r="AR327" s="172"/>
      <c r="AS327" s="173"/>
      <c r="AT327" s="174"/>
      <c r="AU327" s="174"/>
      <c r="AW327" s="175"/>
      <c r="AX327" s="176"/>
      <c r="AZ327" s="177"/>
      <c r="BA327" s="178"/>
    </row>
    <row r="328" spans="3:53" ht="30" hidden="1" customHeight="1">
      <c r="C328" s="160"/>
      <c r="D328" s="161"/>
      <c r="E328" s="148"/>
      <c r="F328" s="148"/>
      <c r="G328" s="148"/>
      <c r="H328" s="148"/>
      <c r="I328" s="148"/>
      <c r="J328" s="148"/>
      <c r="K328" s="149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247"/>
      <c r="Z328" s="247"/>
      <c r="AA328" s="247"/>
      <c r="AB328" s="247"/>
      <c r="AC328" s="196"/>
      <c r="AD328" s="197"/>
      <c r="AE328" s="198"/>
      <c r="AF328" s="151" t="str">
        <f t="shared" si="25"/>
        <v/>
      </c>
      <c r="AH328" s="143" t="str">
        <f t="shared" si="26"/>
        <v xml:space="preserve"> </v>
      </c>
      <c r="AI328" s="143" t="str">
        <f t="shared" si="27"/>
        <v xml:space="preserve">  </v>
      </c>
      <c r="AJ328" s="141" t="str">
        <f t="shared" si="28"/>
        <v/>
      </c>
      <c r="AK328" s="142"/>
      <c r="AL328" s="142"/>
      <c r="AM328" s="142"/>
      <c r="AN328" s="142"/>
      <c r="AO328" s="154"/>
      <c r="AP328" s="171"/>
      <c r="AQ328" s="172"/>
      <c r="AR328" s="179"/>
      <c r="AS328" s="174"/>
      <c r="AT328" s="174"/>
      <c r="AU328" s="156"/>
      <c r="AW328" s="175"/>
      <c r="AX328" s="180"/>
      <c r="AZ328" s="177"/>
      <c r="BA328" s="178"/>
    </row>
    <row r="329" spans="3:53" ht="30" hidden="1" customHeight="1">
      <c r="C329" s="160"/>
      <c r="D329" s="161"/>
      <c r="E329" s="148"/>
      <c r="F329" s="148"/>
      <c r="G329" s="148"/>
      <c r="H329" s="148"/>
      <c r="I329" s="148"/>
      <c r="J329" s="148"/>
      <c r="K329" s="149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247"/>
      <c r="Z329" s="247"/>
      <c r="AA329" s="247"/>
      <c r="AB329" s="247"/>
      <c r="AC329" s="196"/>
      <c r="AD329" s="197"/>
      <c r="AE329" s="198"/>
      <c r="AF329" s="151" t="str">
        <f t="shared" si="25"/>
        <v/>
      </c>
      <c r="AH329" s="143" t="str">
        <f t="shared" si="26"/>
        <v xml:space="preserve"> </v>
      </c>
      <c r="AI329" s="143" t="str">
        <f t="shared" si="27"/>
        <v xml:space="preserve">  </v>
      </c>
      <c r="AJ329" s="141" t="str">
        <f t="shared" si="28"/>
        <v/>
      </c>
      <c r="AK329" s="142"/>
      <c r="AL329" s="142"/>
      <c r="AM329" s="142"/>
      <c r="AN329" s="142"/>
      <c r="AO329" s="154"/>
      <c r="AP329" s="171"/>
      <c r="AQ329" s="172"/>
      <c r="AR329" s="179"/>
      <c r="AS329" s="174"/>
      <c r="AT329" s="174"/>
      <c r="AU329" s="156"/>
      <c r="AW329" s="182"/>
      <c r="AZ329" s="177"/>
      <c r="BA329" s="178"/>
    </row>
    <row r="330" spans="3:53" ht="30" hidden="1" customHeight="1">
      <c r="C330" s="160"/>
      <c r="D330" s="161"/>
      <c r="E330" s="148"/>
      <c r="F330" s="148"/>
      <c r="G330" s="148"/>
      <c r="H330" s="148"/>
      <c r="I330" s="148"/>
      <c r="J330" s="148"/>
      <c r="K330" s="149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247"/>
      <c r="Z330" s="247"/>
      <c r="AA330" s="247"/>
      <c r="AB330" s="247"/>
      <c r="AC330" s="196"/>
      <c r="AD330" s="197"/>
      <c r="AE330" s="198"/>
      <c r="AF330" s="151" t="str">
        <f t="shared" si="25"/>
        <v/>
      </c>
      <c r="AH330" s="143" t="str">
        <f t="shared" si="26"/>
        <v xml:space="preserve"> </v>
      </c>
      <c r="AI330" s="143" t="str">
        <f t="shared" si="27"/>
        <v xml:space="preserve">  </v>
      </c>
      <c r="AJ330" s="141" t="str">
        <f t="shared" si="28"/>
        <v/>
      </c>
      <c r="AK330" s="142"/>
      <c r="AL330" s="142"/>
      <c r="AM330" s="142"/>
      <c r="AN330" s="142"/>
      <c r="AO330" s="154"/>
      <c r="AP330" s="171"/>
      <c r="AQ330" s="172"/>
      <c r="AR330" s="179"/>
      <c r="AS330" s="174"/>
      <c r="AT330" s="174"/>
      <c r="AU330" s="156"/>
      <c r="AW330" s="182"/>
      <c r="AZ330" s="177"/>
      <c r="BA330" s="178"/>
    </row>
    <row r="331" spans="3:53" ht="30" hidden="1" customHeight="1">
      <c r="C331" s="160"/>
      <c r="D331" s="161"/>
      <c r="E331" s="148"/>
      <c r="F331" s="148"/>
      <c r="G331" s="148"/>
      <c r="H331" s="148"/>
      <c r="I331" s="148"/>
      <c r="J331" s="148"/>
      <c r="K331" s="149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247"/>
      <c r="Z331" s="247"/>
      <c r="AA331" s="247"/>
      <c r="AB331" s="247"/>
      <c r="AC331" s="196"/>
      <c r="AD331" s="197"/>
      <c r="AE331" s="198"/>
      <c r="AF331" s="151" t="str">
        <f t="shared" si="25"/>
        <v/>
      </c>
      <c r="AH331" s="143" t="str">
        <f t="shared" si="26"/>
        <v xml:space="preserve"> </v>
      </c>
      <c r="AI331" s="143" t="str">
        <f t="shared" si="27"/>
        <v xml:space="preserve">  </v>
      </c>
      <c r="AJ331" s="141" t="str">
        <f t="shared" si="28"/>
        <v/>
      </c>
      <c r="AK331" s="142"/>
      <c r="AL331" s="142"/>
      <c r="AM331" s="142"/>
      <c r="AN331" s="142"/>
      <c r="AO331" s="154"/>
      <c r="AP331" s="171"/>
      <c r="AQ331" s="172"/>
      <c r="AR331" s="174"/>
      <c r="AS331" s="174"/>
      <c r="AT331" s="174"/>
      <c r="AU331" s="156"/>
      <c r="AW331" s="182"/>
      <c r="AZ331" s="177"/>
      <c r="BA331" s="178"/>
    </row>
    <row r="332" spans="3:53" ht="30" hidden="1" customHeight="1">
      <c r="C332" s="160"/>
      <c r="D332" s="161"/>
      <c r="E332" s="148"/>
      <c r="F332" s="148"/>
      <c r="G332" s="148"/>
      <c r="H332" s="148"/>
      <c r="I332" s="148"/>
      <c r="J332" s="148"/>
      <c r="K332" s="149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247"/>
      <c r="Z332" s="247"/>
      <c r="AA332" s="247"/>
      <c r="AB332" s="247"/>
      <c r="AC332" s="196"/>
      <c r="AD332" s="197"/>
      <c r="AE332" s="198"/>
      <c r="AF332" s="151" t="str">
        <f t="shared" si="25"/>
        <v/>
      </c>
      <c r="AH332" s="143" t="str">
        <f t="shared" si="26"/>
        <v xml:space="preserve"> </v>
      </c>
      <c r="AI332" s="143" t="str">
        <f t="shared" si="27"/>
        <v xml:space="preserve">  </v>
      </c>
      <c r="AJ332" s="141" t="str">
        <f t="shared" si="28"/>
        <v/>
      </c>
      <c r="AK332" s="142"/>
      <c r="AL332" s="142"/>
      <c r="AM332" s="142"/>
      <c r="AN332" s="142"/>
      <c r="AO332" s="154"/>
      <c r="AP332" s="171"/>
      <c r="AQ332" s="172"/>
      <c r="AR332" s="179"/>
      <c r="AS332" s="174"/>
      <c r="AT332" s="174"/>
      <c r="AU332" s="156"/>
      <c r="AW332" s="182"/>
      <c r="AZ332" s="177"/>
      <c r="BA332" s="178"/>
    </row>
    <row r="333" spans="3:53" ht="30" hidden="1" customHeight="1">
      <c r="C333" s="160"/>
      <c r="D333" s="161"/>
      <c r="E333" s="148"/>
      <c r="F333" s="148"/>
      <c r="G333" s="148"/>
      <c r="H333" s="148"/>
      <c r="I333" s="148"/>
      <c r="J333" s="148"/>
      <c r="K333" s="149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247"/>
      <c r="Z333" s="247"/>
      <c r="AA333" s="247"/>
      <c r="AB333" s="247"/>
      <c r="AC333" s="196"/>
      <c r="AD333" s="197"/>
      <c r="AE333" s="198"/>
      <c r="AF333" s="151" t="str">
        <f t="shared" si="25"/>
        <v/>
      </c>
      <c r="AH333" s="143" t="str">
        <f t="shared" si="26"/>
        <v xml:space="preserve"> </v>
      </c>
      <c r="AI333" s="143" t="str">
        <f t="shared" si="27"/>
        <v xml:space="preserve">  </v>
      </c>
      <c r="AJ333" s="141" t="str">
        <f t="shared" si="28"/>
        <v/>
      </c>
      <c r="AK333" s="142"/>
      <c r="AL333" s="142"/>
      <c r="AM333" s="142"/>
      <c r="AN333" s="142"/>
      <c r="AO333" s="154"/>
      <c r="AP333" s="171"/>
      <c r="AQ333" s="172"/>
      <c r="AR333" s="179"/>
      <c r="AS333" s="174"/>
      <c r="AT333" s="174"/>
      <c r="AU333" s="156"/>
      <c r="AW333" s="182"/>
      <c r="AZ333" s="177"/>
      <c r="BA333" s="178"/>
    </row>
    <row r="334" spans="3:53" ht="30" hidden="1" customHeight="1" thickBot="1">
      <c r="C334" s="160"/>
      <c r="D334" s="161"/>
      <c r="E334" s="148"/>
      <c r="F334" s="148"/>
      <c r="G334" s="148"/>
      <c r="H334" s="148"/>
      <c r="I334" s="148"/>
      <c r="J334" s="148"/>
      <c r="K334" s="149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247"/>
      <c r="Z334" s="247"/>
      <c r="AA334" s="247"/>
      <c r="AB334" s="247"/>
      <c r="AC334" s="196"/>
      <c r="AD334" s="197"/>
      <c r="AE334" s="198"/>
      <c r="AF334" s="151" t="str">
        <f t="shared" si="25"/>
        <v/>
      </c>
      <c r="AH334" s="143" t="str">
        <f t="shared" si="26"/>
        <v xml:space="preserve"> </v>
      </c>
      <c r="AI334" s="143" t="str">
        <f t="shared" si="27"/>
        <v xml:space="preserve">  </v>
      </c>
      <c r="AJ334" s="141" t="str">
        <f t="shared" si="28"/>
        <v/>
      </c>
      <c r="AK334" s="183"/>
      <c r="AL334" s="183"/>
      <c r="AM334" s="183"/>
      <c r="AN334" s="183"/>
      <c r="AO334" s="184"/>
      <c r="AP334" s="171"/>
      <c r="AQ334" s="172"/>
      <c r="AR334" s="179"/>
      <c r="AS334" s="174"/>
      <c r="AT334" s="174"/>
      <c r="AU334" s="185"/>
      <c r="AW334" s="186"/>
      <c r="AX334" s="187"/>
      <c r="AY334" s="187"/>
      <c r="AZ334" s="188"/>
      <c r="BA334" s="189"/>
    </row>
    <row r="335" spans="3:53" ht="30" hidden="1" customHeight="1" thickBot="1">
      <c r="C335" s="146"/>
      <c r="D335" s="147"/>
      <c r="E335" s="148"/>
      <c r="F335" s="148"/>
      <c r="G335" s="148"/>
      <c r="H335" s="148"/>
      <c r="I335" s="148"/>
      <c r="J335" s="148"/>
      <c r="K335" s="149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247"/>
      <c r="Z335" s="247"/>
      <c r="AA335" s="247"/>
      <c r="AB335" s="247"/>
      <c r="AC335" s="196"/>
      <c r="AD335" s="197"/>
      <c r="AE335" s="198"/>
      <c r="AF335" s="151" t="str">
        <f t="shared" si="25"/>
        <v/>
      </c>
      <c r="AH335" s="143" t="str">
        <f t="shared" si="26"/>
        <v xml:space="preserve"> </v>
      </c>
      <c r="AI335" s="143" t="str">
        <f t="shared" si="27"/>
        <v xml:space="preserve">  </v>
      </c>
      <c r="AJ335" s="141" t="str">
        <f t="shared" si="28"/>
        <v/>
      </c>
      <c r="AK335" s="153"/>
      <c r="AL335" s="153"/>
      <c r="AM335" s="153"/>
      <c r="AN335" s="153"/>
      <c r="AO335" s="154"/>
      <c r="AP335" s="143"/>
      <c r="AQ335" s="143"/>
      <c r="AR335" s="143"/>
      <c r="AS335" s="155"/>
      <c r="AT335" s="155"/>
      <c r="AU335" s="156"/>
      <c r="AW335" s="157"/>
      <c r="AX335" s="158"/>
      <c r="AY335" s="158"/>
      <c r="AZ335" s="158"/>
      <c r="BA335" s="159"/>
    </row>
    <row r="336" spans="3:53" ht="30" hidden="1" customHeight="1">
      <c r="C336" s="160"/>
      <c r="D336" s="161"/>
      <c r="E336" s="162"/>
      <c r="F336" s="162"/>
      <c r="G336" s="162"/>
      <c r="H336" s="162"/>
      <c r="I336" s="162"/>
      <c r="J336" s="162"/>
      <c r="K336" s="163"/>
      <c r="L336" s="164"/>
      <c r="M336" s="164"/>
      <c r="N336" s="164"/>
      <c r="O336" s="150"/>
      <c r="P336" s="164"/>
      <c r="Q336" s="164"/>
      <c r="R336" s="164"/>
      <c r="S336" s="164"/>
      <c r="T336" s="164"/>
      <c r="U336" s="164"/>
      <c r="V336" s="164"/>
      <c r="W336" s="164"/>
      <c r="X336" s="164"/>
      <c r="Y336" s="247"/>
      <c r="Z336" s="247"/>
      <c r="AA336" s="247"/>
      <c r="AB336" s="247"/>
      <c r="AC336" s="196"/>
      <c r="AD336" s="197"/>
      <c r="AE336" s="198"/>
      <c r="AF336" s="151" t="str">
        <f t="shared" si="25"/>
        <v/>
      </c>
      <c r="AH336" s="143" t="str">
        <f t="shared" si="26"/>
        <v xml:space="preserve"> </v>
      </c>
      <c r="AI336" s="143" t="str">
        <f t="shared" si="27"/>
        <v xml:space="preserve">  </v>
      </c>
      <c r="AJ336" s="141" t="str">
        <f t="shared" si="28"/>
        <v/>
      </c>
      <c r="AK336" s="142"/>
      <c r="AL336" s="142"/>
      <c r="AM336" s="142"/>
      <c r="AN336" s="142"/>
      <c r="AO336" s="154"/>
      <c r="AP336" s="165"/>
      <c r="AQ336" s="165"/>
      <c r="AR336" s="166"/>
      <c r="AS336" s="140"/>
      <c r="AT336" s="167"/>
      <c r="AU336" s="168"/>
      <c r="AW336" s="169"/>
      <c r="AX336" s="170"/>
      <c r="AY336" s="158"/>
      <c r="AZ336" s="158"/>
      <c r="BA336" s="159"/>
    </row>
    <row r="337" spans="3:53" ht="30" hidden="1" customHeight="1">
      <c r="C337" s="160"/>
      <c r="D337" s="161"/>
      <c r="E337" s="148"/>
      <c r="F337" s="148"/>
      <c r="G337" s="148"/>
      <c r="H337" s="148"/>
      <c r="I337" s="148"/>
      <c r="J337" s="148"/>
      <c r="K337" s="149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247"/>
      <c r="Z337" s="247"/>
      <c r="AA337" s="247"/>
      <c r="AB337" s="247"/>
      <c r="AC337" s="196"/>
      <c r="AD337" s="197"/>
      <c r="AE337" s="198"/>
      <c r="AF337" s="151" t="str">
        <f t="shared" si="25"/>
        <v/>
      </c>
      <c r="AH337" s="143" t="str">
        <f t="shared" si="26"/>
        <v xml:space="preserve"> </v>
      </c>
      <c r="AI337" s="143" t="str">
        <f t="shared" si="27"/>
        <v xml:space="preserve">  </v>
      </c>
      <c r="AJ337" s="141" t="str">
        <f t="shared" si="28"/>
        <v/>
      </c>
      <c r="AK337" s="142"/>
      <c r="AL337" s="142"/>
      <c r="AM337" s="142"/>
      <c r="AN337" s="142"/>
      <c r="AO337" s="154"/>
      <c r="AP337" s="171"/>
      <c r="AQ337" s="172"/>
      <c r="AR337" s="172"/>
      <c r="AS337" s="173"/>
      <c r="AT337" s="174"/>
      <c r="AU337" s="174"/>
      <c r="AW337" s="175"/>
      <c r="AX337" s="176"/>
      <c r="AZ337" s="177"/>
      <c r="BA337" s="178"/>
    </row>
    <row r="338" spans="3:53" ht="30" hidden="1" customHeight="1">
      <c r="C338" s="160"/>
      <c r="D338" s="161"/>
      <c r="E338" s="148"/>
      <c r="F338" s="148"/>
      <c r="G338" s="148"/>
      <c r="H338" s="148"/>
      <c r="I338" s="148"/>
      <c r="J338" s="148"/>
      <c r="K338" s="149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247"/>
      <c r="Z338" s="247"/>
      <c r="AA338" s="247"/>
      <c r="AB338" s="247"/>
      <c r="AC338" s="196"/>
      <c r="AD338" s="197"/>
      <c r="AE338" s="198"/>
      <c r="AF338" s="151" t="str">
        <f t="shared" ref="AF338:AF401" si="30">IF(C338="","",IF(COUNT(Y338:AA338)=0,"",IFERROR(MAX(Y338:AB338),"")))</f>
        <v/>
      </c>
      <c r="AH338" s="143" t="str">
        <f t="shared" si="26"/>
        <v xml:space="preserve"> </v>
      </c>
      <c r="AI338" s="143" t="str">
        <f t="shared" si="27"/>
        <v xml:space="preserve">  </v>
      </c>
      <c r="AJ338" s="141" t="str">
        <f t="shared" si="28"/>
        <v/>
      </c>
      <c r="AK338" s="142"/>
      <c r="AL338" s="142"/>
      <c r="AM338" s="142"/>
      <c r="AN338" s="142"/>
      <c r="AO338" s="154"/>
      <c r="AP338" s="171"/>
      <c r="AQ338" s="172"/>
      <c r="AR338" s="179"/>
      <c r="AS338" s="174"/>
      <c r="AT338" s="174"/>
      <c r="AU338" s="156"/>
      <c r="AW338" s="175"/>
      <c r="AX338" s="180"/>
      <c r="AZ338" s="177"/>
      <c r="BA338" s="178"/>
    </row>
    <row r="339" spans="3:53" ht="30" hidden="1" customHeight="1">
      <c r="C339" s="160"/>
      <c r="D339" s="161"/>
      <c r="E339" s="148"/>
      <c r="F339" s="148"/>
      <c r="G339" s="148"/>
      <c r="H339" s="148"/>
      <c r="I339" s="148"/>
      <c r="J339" s="148"/>
      <c r="K339" s="149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247"/>
      <c r="Z339" s="247"/>
      <c r="AA339" s="247"/>
      <c r="AB339" s="247"/>
      <c r="AC339" s="196"/>
      <c r="AD339" s="197"/>
      <c r="AE339" s="198"/>
      <c r="AF339" s="151" t="str">
        <f t="shared" si="30"/>
        <v/>
      </c>
      <c r="AH339" s="143" t="str">
        <f t="shared" si="26"/>
        <v xml:space="preserve"> </v>
      </c>
      <c r="AI339" s="143" t="str">
        <f t="shared" si="27"/>
        <v xml:space="preserve">  </v>
      </c>
      <c r="AJ339" s="141" t="str">
        <f t="shared" si="28"/>
        <v/>
      </c>
      <c r="AK339" s="142"/>
      <c r="AL339" s="142"/>
      <c r="AM339" s="142"/>
      <c r="AN339" s="142"/>
      <c r="AO339" s="154"/>
      <c r="AP339" s="171"/>
      <c r="AQ339" s="172"/>
      <c r="AR339" s="179"/>
      <c r="AS339" s="174"/>
      <c r="AT339" s="174"/>
      <c r="AU339" s="156"/>
      <c r="AW339" s="182"/>
      <c r="AZ339" s="177"/>
      <c r="BA339" s="178"/>
    </row>
    <row r="340" spans="3:53" ht="30" hidden="1" customHeight="1">
      <c r="C340" s="160"/>
      <c r="D340" s="161"/>
      <c r="E340" s="148"/>
      <c r="F340" s="148"/>
      <c r="G340" s="148"/>
      <c r="H340" s="148"/>
      <c r="I340" s="148"/>
      <c r="J340" s="148"/>
      <c r="K340" s="149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247"/>
      <c r="Z340" s="247"/>
      <c r="AA340" s="247"/>
      <c r="AB340" s="247"/>
      <c r="AC340" s="196"/>
      <c r="AD340" s="197"/>
      <c r="AE340" s="198"/>
      <c r="AF340" s="151" t="str">
        <f t="shared" si="30"/>
        <v/>
      </c>
      <c r="AH340" s="143" t="str">
        <f t="shared" si="26"/>
        <v xml:space="preserve"> </v>
      </c>
      <c r="AI340" s="143" t="str">
        <f t="shared" si="27"/>
        <v xml:space="preserve">  </v>
      </c>
      <c r="AJ340" s="141" t="str">
        <f t="shared" si="28"/>
        <v/>
      </c>
      <c r="AK340" s="142"/>
      <c r="AL340" s="142"/>
      <c r="AM340" s="142"/>
      <c r="AN340" s="142"/>
      <c r="AO340" s="154"/>
      <c r="AP340" s="171"/>
      <c r="AQ340" s="172"/>
      <c r="AR340" s="179"/>
      <c r="AS340" s="174"/>
      <c r="AT340" s="174"/>
      <c r="AU340" s="156"/>
      <c r="AW340" s="182"/>
      <c r="AZ340" s="177"/>
      <c r="BA340" s="178"/>
    </row>
    <row r="341" spans="3:53" ht="30" hidden="1" customHeight="1">
      <c r="C341" s="160"/>
      <c r="D341" s="161"/>
      <c r="E341" s="148"/>
      <c r="F341" s="148"/>
      <c r="G341" s="148"/>
      <c r="H341" s="148"/>
      <c r="I341" s="148"/>
      <c r="J341" s="148"/>
      <c r="K341" s="149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247"/>
      <c r="Z341" s="247"/>
      <c r="AA341" s="247"/>
      <c r="AB341" s="247"/>
      <c r="AC341" s="196"/>
      <c r="AD341" s="197"/>
      <c r="AE341" s="198"/>
      <c r="AF341" s="151" t="str">
        <f t="shared" si="30"/>
        <v/>
      </c>
      <c r="AH341" s="143" t="str">
        <f t="shared" si="26"/>
        <v xml:space="preserve"> </v>
      </c>
      <c r="AI341" s="143" t="str">
        <f t="shared" si="27"/>
        <v xml:space="preserve">  </v>
      </c>
      <c r="AJ341" s="141" t="str">
        <f t="shared" si="28"/>
        <v/>
      </c>
      <c r="AK341" s="142"/>
      <c r="AL341" s="142"/>
      <c r="AM341" s="142"/>
      <c r="AN341" s="142"/>
      <c r="AO341" s="154"/>
      <c r="AP341" s="171"/>
      <c r="AQ341" s="172"/>
      <c r="AR341" s="174"/>
      <c r="AS341" s="174"/>
      <c r="AT341" s="174"/>
      <c r="AU341" s="156"/>
      <c r="AW341" s="182"/>
      <c r="AZ341" s="177"/>
      <c r="BA341" s="178"/>
    </row>
    <row r="342" spans="3:53" ht="30" hidden="1" customHeight="1">
      <c r="C342" s="160"/>
      <c r="D342" s="161"/>
      <c r="E342" s="148"/>
      <c r="F342" s="148"/>
      <c r="G342" s="148"/>
      <c r="H342" s="148"/>
      <c r="I342" s="148"/>
      <c r="J342" s="148"/>
      <c r="K342" s="149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247"/>
      <c r="Z342" s="247"/>
      <c r="AA342" s="247"/>
      <c r="AB342" s="247"/>
      <c r="AC342" s="196"/>
      <c r="AD342" s="197"/>
      <c r="AE342" s="198"/>
      <c r="AF342" s="151" t="str">
        <f t="shared" si="30"/>
        <v/>
      </c>
      <c r="AH342" s="143" t="str">
        <f t="shared" si="26"/>
        <v xml:space="preserve"> </v>
      </c>
      <c r="AI342" s="143" t="str">
        <f t="shared" si="27"/>
        <v xml:space="preserve">  </v>
      </c>
      <c r="AJ342" s="141" t="str">
        <f t="shared" si="28"/>
        <v/>
      </c>
      <c r="AK342" s="142"/>
      <c r="AL342" s="142"/>
      <c r="AM342" s="142"/>
      <c r="AN342" s="142"/>
      <c r="AO342" s="154"/>
      <c r="AP342" s="171"/>
      <c r="AQ342" s="172"/>
      <c r="AR342" s="179"/>
      <c r="AS342" s="174"/>
      <c r="AT342" s="174"/>
      <c r="AU342" s="156"/>
      <c r="AW342" s="182"/>
      <c r="AZ342" s="177"/>
      <c r="BA342" s="178"/>
    </row>
    <row r="343" spans="3:53" ht="30" hidden="1" customHeight="1">
      <c r="C343" s="160"/>
      <c r="D343" s="161"/>
      <c r="E343" s="148"/>
      <c r="F343" s="148"/>
      <c r="G343" s="148"/>
      <c r="H343" s="148"/>
      <c r="I343" s="148"/>
      <c r="J343" s="148"/>
      <c r="K343" s="149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247"/>
      <c r="Z343" s="247"/>
      <c r="AA343" s="247"/>
      <c r="AB343" s="247"/>
      <c r="AC343" s="196"/>
      <c r="AD343" s="197"/>
      <c r="AE343" s="198"/>
      <c r="AF343" s="151" t="str">
        <f t="shared" si="30"/>
        <v/>
      </c>
      <c r="AH343" s="143" t="str">
        <f t="shared" si="26"/>
        <v xml:space="preserve"> </v>
      </c>
      <c r="AI343" s="143" t="str">
        <f t="shared" si="27"/>
        <v xml:space="preserve">  </v>
      </c>
      <c r="AJ343" s="141" t="str">
        <f t="shared" si="28"/>
        <v/>
      </c>
      <c r="AK343" s="142"/>
      <c r="AL343" s="142"/>
      <c r="AM343" s="142"/>
      <c r="AN343" s="142"/>
      <c r="AO343" s="154"/>
      <c r="AP343" s="171"/>
      <c r="AQ343" s="172"/>
      <c r="AR343" s="179"/>
      <c r="AS343" s="174"/>
      <c r="AT343" s="174"/>
      <c r="AU343" s="156"/>
      <c r="AW343" s="182"/>
      <c r="AZ343" s="177"/>
      <c r="BA343" s="178"/>
    </row>
    <row r="344" spans="3:53" ht="30" hidden="1" customHeight="1" thickBot="1">
      <c r="C344" s="160"/>
      <c r="D344" s="161"/>
      <c r="E344" s="148"/>
      <c r="F344" s="148"/>
      <c r="G344" s="148"/>
      <c r="H344" s="148"/>
      <c r="I344" s="148"/>
      <c r="J344" s="148"/>
      <c r="K344" s="149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247"/>
      <c r="Z344" s="247"/>
      <c r="AA344" s="247"/>
      <c r="AB344" s="247"/>
      <c r="AC344" s="196"/>
      <c r="AD344" s="197"/>
      <c r="AE344" s="198"/>
      <c r="AF344" s="151" t="str">
        <f t="shared" si="30"/>
        <v/>
      </c>
      <c r="AH344" s="143" t="str">
        <f t="shared" si="26"/>
        <v xml:space="preserve"> </v>
      </c>
      <c r="AI344" s="143" t="str">
        <f t="shared" si="27"/>
        <v xml:space="preserve">  </v>
      </c>
      <c r="AJ344" s="141" t="str">
        <f t="shared" si="28"/>
        <v/>
      </c>
      <c r="AK344" s="183"/>
      <c r="AL344" s="183"/>
      <c r="AM344" s="183"/>
      <c r="AN344" s="183"/>
      <c r="AO344" s="184"/>
      <c r="AP344" s="171"/>
      <c r="AQ344" s="172"/>
      <c r="AR344" s="179"/>
      <c r="AS344" s="174"/>
      <c r="AT344" s="174"/>
      <c r="AU344" s="185"/>
      <c r="AW344" s="186"/>
      <c r="AX344" s="187"/>
      <c r="AY344" s="187"/>
      <c r="AZ344" s="188"/>
      <c r="BA344" s="189"/>
    </row>
    <row r="345" spans="3:53" ht="30" hidden="1" customHeight="1" thickBot="1">
      <c r="C345" s="146"/>
      <c r="D345" s="147"/>
      <c r="E345" s="148"/>
      <c r="F345" s="148"/>
      <c r="G345" s="148"/>
      <c r="H345" s="148"/>
      <c r="I345" s="148"/>
      <c r="J345" s="148"/>
      <c r="K345" s="149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247"/>
      <c r="Z345" s="247"/>
      <c r="AA345" s="247"/>
      <c r="AB345" s="247"/>
      <c r="AC345" s="196"/>
      <c r="AD345" s="197"/>
      <c r="AE345" s="198"/>
      <c r="AF345" s="151" t="str">
        <f t="shared" si="30"/>
        <v/>
      </c>
      <c r="AH345" s="143" t="str">
        <f t="shared" si="26"/>
        <v xml:space="preserve"> </v>
      </c>
      <c r="AI345" s="143" t="str">
        <f t="shared" si="27"/>
        <v xml:space="preserve">  </v>
      </c>
      <c r="AJ345" s="141" t="str">
        <f t="shared" si="28"/>
        <v/>
      </c>
      <c r="AK345" s="153"/>
      <c r="AL345" s="153"/>
      <c r="AM345" s="153"/>
      <c r="AN345" s="153"/>
      <c r="AO345" s="154"/>
      <c r="AP345" s="143"/>
      <c r="AQ345" s="143"/>
      <c r="AR345" s="143"/>
      <c r="AS345" s="155"/>
      <c r="AT345" s="155"/>
      <c r="AU345" s="156"/>
      <c r="AW345" s="157"/>
      <c r="AX345" s="158"/>
      <c r="AY345" s="158"/>
      <c r="AZ345" s="158"/>
      <c r="BA345" s="159"/>
    </row>
    <row r="346" spans="3:53" ht="30" hidden="1" customHeight="1">
      <c r="C346" s="160"/>
      <c r="D346" s="161"/>
      <c r="E346" s="148"/>
      <c r="F346" s="148"/>
      <c r="G346" s="148"/>
      <c r="H346" s="148"/>
      <c r="I346" s="148"/>
      <c r="J346" s="148"/>
      <c r="K346" s="149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247"/>
      <c r="Z346" s="247"/>
      <c r="AA346" s="247"/>
      <c r="AB346" s="247"/>
      <c r="AC346" s="196"/>
      <c r="AD346" s="197"/>
      <c r="AE346" s="198"/>
      <c r="AF346" s="151" t="str">
        <f t="shared" si="30"/>
        <v/>
      </c>
      <c r="AH346" s="143" t="str">
        <f t="shared" si="26"/>
        <v xml:space="preserve"> </v>
      </c>
      <c r="AI346" s="143" t="str">
        <f t="shared" si="27"/>
        <v xml:space="preserve">  </v>
      </c>
      <c r="AJ346" s="141" t="str">
        <f t="shared" si="28"/>
        <v/>
      </c>
      <c r="AK346" s="142"/>
      <c r="AL346" s="142"/>
      <c r="AM346" s="142"/>
      <c r="AN346" s="142"/>
      <c r="AO346" s="154"/>
      <c r="AP346" s="165"/>
      <c r="AQ346" s="165"/>
      <c r="AR346" s="166"/>
      <c r="AS346" s="140"/>
      <c r="AT346" s="167"/>
      <c r="AU346" s="168"/>
      <c r="AW346" s="169"/>
      <c r="AX346" s="170"/>
      <c r="AY346" s="158"/>
      <c r="AZ346" s="158"/>
      <c r="BA346" s="159"/>
    </row>
    <row r="347" spans="3:53" ht="30" hidden="1" customHeight="1">
      <c r="C347" s="160"/>
      <c r="D347" s="161"/>
      <c r="E347" s="148"/>
      <c r="F347" s="148"/>
      <c r="G347" s="148"/>
      <c r="H347" s="148"/>
      <c r="I347" s="148"/>
      <c r="J347" s="148"/>
      <c r="K347" s="149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247"/>
      <c r="Z347" s="247"/>
      <c r="AA347" s="247"/>
      <c r="AB347" s="247"/>
      <c r="AC347" s="196"/>
      <c r="AD347" s="197"/>
      <c r="AE347" s="198"/>
      <c r="AF347" s="151" t="str">
        <f t="shared" si="30"/>
        <v/>
      </c>
      <c r="AH347" s="143" t="str">
        <f t="shared" si="26"/>
        <v xml:space="preserve"> </v>
      </c>
      <c r="AI347" s="143" t="str">
        <f t="shared" si="27"/>
        <v xml:space="preserve">  </v>
      </c>
      <c r="AJ347" s="141" t="str">
        <f t="shared" si="28"/>
        <v/>
      </c>
      <c r="AK347" s="142"/>
      <c r="AL347" s="142"/>
      <c r="AM347" s="142"/>
      <c r="AN347" s="142"/>
      <c r="AO347" s="154"/>
      <c r="AP347" s="171"/>
      <c r="AQ347" s="172"/>
      <c r="AR347" s="172"/>
      <c r="AS347" s="173"/>
      <c r="AT347" s="174"/>
      <c r="AU347" s="174"/>
      <c r="AW347" s="175"/>
      <c r="AX347" s="176"/>
      <c r="AZ347" s="177"/>
      <c r="BA347" s="178"/>
    </row>
    <row r="348" spans="3:53" ht="30" hidden="1" customHeight="1">
      <c r="C348" s="160"/>
      <c r="D348" s="161"/>
      <c r="E348" s="148"/>
      <c r="F348" s="148"/>
      <c r="G348" s="148"/>
      <c r="H348" s="148"/>
      <c r="I348" s="148"/>
      <c r="J348" s="148"/>
      <c r="K348" s="149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247"/>
      <c r="Z348" s="247"/>
      <c r="AA348" s="247"/>
      <c r="AB348" s="247"/>
      <c r="AC348" s="196"/>
      <c r="AD348" s="197"/>
      <c r="AE348" s="198"/>
      <c r="AF348" s="151" t="str">
        <f t="shared" si="30"/>
        <v/>
      </c>
      <c r="AH348" s="143" t="str">
        <f t="shared" si="26"/>
        <v xml:space="preserve"> </v>
      </c>
      <c r="AI348" s="143" t="str">
        <f t="shared" si="27"/>
        <v xml:space="preserve">  </v>
      </c>
      <c r="AJ348" s="141" t="str">
        <f t="shared" si="28"/>
        <v/>
      </c>
      <c r="AK348" s="142"/>
      <c r="AL348" s="142"/>
      <c r="AM348" s="142"/>
      <c r="AN348" s="142"/>
      <c r="AO348" s="154"/>
      <c r="AP348" s="171"/>
      <c r="AQ348" s="172"/>
      <c r="AR348" s="179"/>
      <c r="AS348" s="174"/>
      <c r="AT348" s="174"/>
      <c r="AU348" s="156"/>
      <c r="AW348" s="175"/>
      <c r="AX348" s="180"/>
      <c r="AZ348" s="177"/>
      <c r="BA348" s="178"/>
    </row>
    <row r="349" spans="3:53" ht="30" hidden="1" customHeight="1">
      <c r="C349" s="160"/>
      <c r="D349" s="161"/>
      <c r="E349" s="148"/>
      <c r="F349" s="148"/>
      <c r="G349" s="148"/>
      <c r="H349" s="148"/>
      <c r="I349" s="148"/>
      <c r="J349" s="148"/>
      <c r="K349" s="149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247"/>
      <c r="Z349" s="247"/>
      <c r="AA349" s="247"/>
      <c r="AB349" s="247"/>
      <c r="AC349" s="196"/>
      <c r="AD349" s="197"/>
      <c r="AE349" s="198"/>
      <c r="AF349" s="151" t="str">
        <f t="shared" si="30"/>
        <v/>
      </c>
      <c r="AH349" s="143" t="str">
        <f t="shared" si="26"/>
        <v xml:space="preserve"> </v>
      </c>
      <c r="AI349" s="143" t="str">
        <f t="shared" si="27"/>
        <v xml:space="preserve">  </v>
      </c>
      <c r="AJ349" s="141" t="str">
        <f t="shared" si="28"/>
        <v/>
      </c>
      <c r="AK349" s="142"/>
      <c r="AL349" s="142"/>
      <c r="AM349" s="142"/>
      <c r="AN349" s="142"/>
      <c r="AO349" s="154"/>
      <c r="AP349" s="171"/>
      <c r="AQ349" s="172"/>
      <c r="AR349" s="179"/>
      <c r="AS349" s="174"/>
      <c r="AT349" s="174"/>
      <c r="AU349" s="156"/>
      <c r="AW349" s="182"/>
      <c r="AZ349" s="177"/>
      <c r="BA349" s="178"/>
    </row>
    <row r="350" spans="3:53" ht="30" hidden="1" customHeight="1">
      <c r="C350" s="160"/>
      <c r="D350" s="161"/>
      <c r="E350" s="148"/>
      <c r="F350" s="148"/>
      <c r="G350" s="148"/>
      <c r="H350" s="148"/>
      <c r="I350" s="148"/>
      <c r="J350" s="148"/>
      <c r="K350" s="149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247"/>
      <c r="Z350" s="247"/>
      <c r="AA350" s="247"/>
      <c r="AB350" s="247"/>
      <c r="AC350" s="196"/>
      <c r="AD350" s="197"/>
      <c r="AE350" s="198"/>
      <c r="AF350" s="151" t="str">
        <f t="shared" si="30"/>
        <v/>
      </c>
      <c r="AH350" s="143" t="str">
        <f t="shared" si="26"/>
        <v xml:space="preserve"> </v>
      </c>
      <c r="AI350" s="143" t="str">
        <f t="shared" si="27"/>
        <v xml:space="preserve">  </v>
      </c>
      <c r="AJ350" s="141" t="str">
        <f t="shared" si="28"/>
        <v/>
      </c>
      <c r="AK350" s="142"/>
      <c r="AL350" s="142"/>
      <c r="AM350" s="142"/>
      <c r="AN350" s="142"/>
      <c r="AO350" s="154"/>
      <c r="AP350" s="171"/>
      <c r="AQ350" s="172"/>
      <c r="AR350" s="179"/>
      <c r="AS350" s="174"/>
      <c r="AT350" s="174"/>
      <c r="AU350" s="156"/>
      <c r="AW350" s="182"/>
      <c r="AZ350" s="177"/>
      <c r="BA350" s="178"/>
    </row>
    <row r="351" spans="3:53" ht="30" hidden="1" customHeight="1">
      <c r="C351" s="160"/>
      <c r="D351" s="161"/>
      <c r="E351" s="148"/>
      <c r="F351" s="148"/>
      <c r="G351" s="148"/>
      <c r="H351" s="148"/>
      <c r="I351" s="148"/>
      <c r="J351" s="148"/>
      <c r="K351" s="149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247"/>
      <c r="Z351" s="247"/>
      <c r="AA351" s="247"/>
      <c r="AB351" s="247"/>
      <c r="AC351" s="196"/>
      <c r="AD351" s="197"/>
      <c r="AE351" s="198"/>
      <c r="AF351" s="151" t="str">
        <f t="shared" si="30"/>
        <v/>
      </c>
      <c r="AH351" s="143" t="str">
        <f t="shared" si="26"/>
        <v xml:space="preserve"> </v>
      </c>
      <c r="AI351" s="143" t="str">
        <f t="shared" si="27"/>
        <v xml:space="preserve">  </v>
      </c>
      <c r="AJ351" s="141" t="str">
        <f t="shared" si="28"/>
        <v/>
      </c>
      <c r="AK351" s="142"/>
      <c r="AL351" s="142"/>
      <c r="AM351" s="142"/>
      <c r="AN351" s="142"/>
      <c r="AO351" s="154"/>
      <c r="AP351" s="171"/>
      <c r="AQ351" s="172"/>
      <c r="AR351" s="174"/>
      <c r="AS351" s="174"/>
      <c r="AT351" s="174"/>
      <c r="AU351" s="156"/>
      <c r="AW351" s="182"/>
      <c r="AZ351" s="177"/>
      <c r="BA351" s="178"/>
    </row>
    <row r="352" spans="3:53" ht="30" hidden="1" customHeight="1">
      <c r="C352" s="160"/>
      <c r="D352" s="161"/>
      <c r="E352" s="148"/>
      <c r="F352" s="148"/>
      <c r="G352" s="148"/>
      <c r="H352" s="148"/>
      <c r="I352" s="148"/>
      <c r="J352" s="148"/>
      <c r="K352" s="149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247"/>
      <c r="Z352" s="247"/>
      <c r="AA352" s="247"/>
      <c r="AB352" s="247"/>
      <c r="AC352" s="196"/>
      <c r="AD352" s="197"/>
      <c r="AE352" s="198"/>
      <c r="AF352" s="151" t="str">
        <f t="shared" si="30"/>
        <v/>
      </c>
      <c r="AH352" s="143" t="str">
        <f t="shared" si="26"/>
        <v xml:space="preserve"> </v>
      </c>
      <c r="AI352" s="143" t="str">
        <f t="shared" si="27"/>
        <v xml:space="preserve">  </v>
      </c>
      <c r="AJ352" s="141" t="str">
        <f t="shared" si="28"/>
        <v/>
      </c>
      <c r="AK352" s="142"/>
      <c r="AL352" s="142"/>
      <c r="AM352" s="142"/>
      <c r="AN352" s="142"/>
      <c r="AO352" s="154"/>
      <c r="AP352" s="171"/>
      <c r="AQ352" s="172"/>
      <c r="AR352" s="179"/>
      <c r="AS352" s="174"/>
      <c r="AT352" s="174"/>
      <c r="AU352" s="156"/>
      <c r="AW352" s="182"/>
      <c r="AZ352" s="177"/>
      <c r="BA352" s="178"/>
    </row>
    <row r="353" spans="3:53" ht="30" hidden="1" customHeight="1">
      <c r="C353" s="160"/>
      <c r="D353" s="161"/>
      <c r="E353" s="148"/>
      <c r="F353" s="148"/>
      <c r="G353" s="148"/>
      <c r="H353" s="148"/>
      <c r="I353" s="148"/>
      <c r="J353" s="148"/>
      <c r="K353" s="149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247"/>
      <c r="Z353" s="247"/>
      <c r="AA353" s="247"/>
      <c r="AB353" s="247"/>
      <c r="AC353" s="196"/>
      <c r="AD353" s="197"/>
      <c r="AE353" s="198"/>
      <c r="AF353" s="151" t="str">
        <f t="shared" si="30"/>
        <v/>
      </c>
      <c r="AH353" s="143" t="str">
        <f t="shared" si="26"/>
        <v xml:space="preserve"> </v>
      </c>
      <c r="AI353" s="143" t="str">
        <f t="shared" si="27"/>
        <v xml:space="preserve">  </v>
      </c>
      <c r="AJ353" s="141" t="str">
        <f t="shared" si="28"/>
        <v/>
      </c>
      <c r="AK353" s="142"/>
      <c r="AL353" s="142"/>
      <c r="AM353" s="142"/>
      <c r="AN353" s="142"/>
      <c r="AO353" s="154"/>
      <c r="AP353" s="171"/>
      <c r="AQ353" s="172"/>
      <c r="AR353" s="179"/>
      <c r="AS353" s="174"/>
      <c r="AT353" s="174"/>
      <c r="AU353" s="156"/>
      <c r="AW353" s="182"/>
      <c r="AZ353" s="177"/>
      <c r="BA353" s="178"/>
    </row>
    <row r="354" spans="3:53" ht="30" hidden="1" customHeight="1" thickBot="1">
      <c r="C354" s="160"/>
      <c r="D354" s="161"/>
      <c r="E354" s="148"/>
      <c r="F354" s="148"/>
      <c r="G354" s="148"/>
      <c r="H354" s="148"/>
      <c r="I354" s="148"/>
      <c r="J354" s="148"/>
      <c r="K354" s="149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247"/>
      <c r="Z354" s="247"/>
      <c r="AA354" s="247"/>
      <c r="AB354" s="247"/>
      <c r="AC354" s="196"/>
      <c r="AD354" s="197"/>
      <c r="AE354" s="198"/>
      <c r="AF354" s="151" t="str">
        <f t="shared" si="30"/>
        <v/>
      </c>
      <c r="AH354" s="143" t="str">
        <f t="shared" si="26"/>
        <v xml:space="preserve"> </v>
      </c>
      <c r="AI354" s="143" t="str">
        <f t="shared" si="27"/>
        <v xml:space="preserve">  </v>
      </c>
      <c r="AJ354" s="141" t="str">
        <f t="shared" si="28"/>
        <v/>
      </c>
      <c r="AK354" s="183"/>
      <c r="AL354" s="183"/>
      <c r="AM354" s="183"/>
      <c r="AN354" s="183"/>
      <c r="AO354" s="184"/>
      <c r="AP354" s="171"/>
      <c r="AQ354" s="172"/>
      <c r="AR354" s="179"/>
      <c r="AS354" s="174"/>
      <c r="AT354" s="174"/>
      <c r="AU354" s="185"/>
      <c r="AW354" s="186"/>
      <c r="AX354" s="187"/>
      <c r="AY354" s="187"/>
      <c r="AZ354" s="188"/>
      <c r="BA354" s="189"/>
    </row>
    <row r="355" spans="3:53" ht="30" hidden="1" customHeight="1" thickBot="1">
      <c r="C355" s="146"/>
      <c r="D355" s="147"/>
      <c r="E355" s="148"/>
      <c r="F355" s="148"/>
      <c r="G355" s="148"/>
      <c r="H355" s="148"/>
      <c r="I355" s="148"/>
      <c r="J355" s="148"/>
      <c r="K355" s="149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247"/>
      <c r="Z355" s="247"/>
      <c r="AA355" s="247"/>
      <c r="AB355" s="247"/>
      <c r="AC355" s="196"/>
      <c r="AD355" s="197"/>
      <c r="AE355" s="198"/>
      <c r="AF355" s="151" t="str">
        <f t="shared" si="30"/>
        <v/>
      </c>
      <c r="AH355" s="143" t="str">
        <f t="shared" si="26"/>
        <v xml:space="preserve"> </v>
      </c>
      <c r="AI355" s="143" t="str">
        <f t="shared" si="27"/>
        <v xml:space="preserve">  </v>
      </c>
      <c r="AJ355" s="141" t="str">
        <f t="shared" si="28"/>
        <v/>
      </c>
      <c r="AK355" s="153"/>
      <c r="AL355" s="153"/>
      <c r="AM355" s="153"/>
      <c r="AN355" s="153"/>
      <c r="AO355" s="154"/>
      <c r="AP355" s="143"/>
      <c r="AQ355" s="143"/>
      <c r="AR355" s="143"/>
      <c r="AS355" s="155"/>
      <c r="AT355" s="155"/>
      <c r="AU355" s="156"/>
      <c r="AW355" s="157"/>
      <c r="AX355" s="158"/>
      <c r="AY355" s="158"/>
      <c r="AZ355" s="158"/>
      <c r="BA355" s="159"/>
    </row>
    <row r="356" spans="3:53" ht="30" hidden="1" customHeight="1">
      <c r="C356" s="160"/>
      <c r="D356" s="161"/>
      <c r="E356" s="148"/>
      <c r="F356" s="148"/>
      <c r="G356" s="148"/>
      <c r="H356" s="148"/>
      <c r="I356" s="148"/>
      <c r="J356" s="148"/>
      <c r="K356" s="149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247"/>
      <c r="Z356" s="247"/>
      <c r="AA356" s="247"/>
      <c r="AB356" s="247"/>
      <c r="AC356" s="196"/>
      <c r="AD356" s="197"/>
      <c r="AE356" s="198"/>
      <c r="AF356" s="151" t="str">
        <f t="shared" si="30"/>
        <v/>
      </c>
      <c r="AH356" s="143" t="str">
        <f t="shared" si="26"/>
        <v xml:space="preserve"> </v>
      </c>
      <c r="AI356" s="143" t="str">
        <f t="shared" si="27"/>
        <v xml:space="preserve">  </v>
      </c>
      <c r="AJ356" s="141" t="str">
        <f t="shared" si="28"/>
        <v/>
      </c>
      <c r="AK356" s="142"/>
      <c r="AL356" s="142"/>
      <c r="AM356" s="142"/>
      <c r="AN356" s="142"/>
      <c r="AO356" s="154"/>
      <c r="AP356" s="165"/>
      <c r="AQ356" s="165"/>
      <c r="AR356" s="166"/>
      <c r="AS356" s="140"/>
      <c r="AT356" s="167"/>
      <c r="AU356" s="168"/>
      <c r="AW356" s="169"/>
      <c r="AX356" s="170"/>
      <c r="AY356" s="158"/>
      <c r="AZ356" s="158"/>
      <c r="BA356" s="159"/>
    </row>
    <row r="357" spans="3:53" ht="30" hidden="1" customHeight="1">
      <c r="C357" s="160"/>
      <c r="D357" s="161"/>
      <c r="E357" s="148"/>
      <c r="F357" s="148"/>
      <c r="G357" s="148"/>
      <c r="H357" s="148"/>
      <c r="I357" s="148"/>
      <c r="J357" s="148"/>
      <c r="K357" s="149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247"/>
      <c r="Z357" s="247"/>
      <c r="AA357" s="247"/>
      <c r="AB357" s="247"/>
      <c r="AC357" s="196"/>
      <c r="AD357" s="197"/>
      <c r="AE357" s="198"/>
      <c r="AF357" s="151" t="str">
        <f t="shared" si="30"/>
        <v/>
      </c>
      <c r="AH357" s="143" t="str">
        <f t="shared" si="26"/>
        <v xml:space="preserve"> </v>
      </c>
      <c r="AI357" s="143" t="str">
        <f t="shared" si="27"/>
        <v xml:space="preserve">  </v>
      </c>
      <c r="AJ357" s="141" t="str">
        <f t="shared" si="28"/>
        <v/>
      </c>
      <c r="AK357" s="142"/>
      <c r="AL357" s="142"/>
      <c r="AM357" s="142"/>
      <c r="AN357" s="142"/>
      <c r="AO357" s="154"/>
      <c r="AP357" s="171"/>
      <c r="AQ357" s="172"/>
      <c r="AR357" s="172"/>
      <c r="AS357" s="173"/>
      <c r="AT357" s="174"/>
      <c r="AU357" s="174"/>
      <c r="AW357" s="175"/>
      <c r="AX357" s="176"/>
      <c r="AZ357" s="177"/>
      <c r="BA357" s="178"/>
    </row>
    <row r="358" spans="3:53" ht="30" hidden="1" customHeight="1">
      <c r="C358" s="160"/>
      <c r="D358" s="161"/>
      <c r="E358" s="148"/>
      <c r="F358" s="148"/>
      <c r="G358" s="148"/>
      <c r="H358" s="148"/>
      <c r="I358" s="148"/>
      <c r="J358" s="148"/>
      <c r="K358" s="149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247"/>
      <c r="Z358" s="247"/>
      <c r="AA358" s="247"/>
      <c r="AB358" s="247"/>
      <c r="AC358" s="196"/>
      <c r="AD358" s="197"/>
      <c r="AE358" s="198"/>
      <c r="AF358" s="151" t="str">
        <f t="shared" si="30"/>
        <v/>
      </c>
      <c r="AH358" s="143" t="str">
        <f t="shared" si="26"/>
        <v xml:space="preserve"> </v>
      </c>
      <c r="AI358" s="143" t="str">
        <f t="shared" si="27"/>
        <v xml:space="preserve">  </v>
      </c>
      <c r="AJ358" s="141" t="str">
        <f t="shared" si="28"/>
        <v/>
      </c>
      <c r="AK358" s="142"/>
      <c r="AL358" s="142"/>
      <c r="AM358" s="142"/>
      <c r="AN358" s="142"/>
      <c r="AO358" s="154"/>
      <c r="AP358" s="171"/>
      <c r="AQ358" s="172"/>
      <c r="AR358" s="179"/>
      <c r="AS358" s="174"/>
      <c r="AT358" s="174"/>
      <c r="AU358" s="156"/>
      <c r="AW358" s="175"/>
      <c r="AX358" s="180"/>
      <c r="AZ358" s="177"/>
      <c r="BA358" s="178"/>
    </row>
    <row r="359" spans="3:53" ht="30" hidden="1" customHeight="1">
      <c r="C359" s="160"/>
      <c r="D359" s="161"/>
      <c r="E359" s="148"/>
      <c r="F359" s="148"/>
      <c r="G359" s="148"/>
      <c r="H359" s="148"/>
      <c r="I359" s="148"/>
      <c r="J359" s="148"/>
      <c r="K359" s="149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247"/>
      <c r="Z359" s="247"/>
      <c r="AA359" s="247"/>
      <c r="AB359" s="247"/>
      <c r="AC359" s="196"/>
      <c r="AD359" s="197"/>
      <c r="AE359" s="198"/>
      <c r="AF359" s="151" t="str">
        <f t="shared" si="30"/>
        <v/>
      </c>
      <c r="AH359" s="143" t="str">
        <f t="shared" si="26"/>
        <v xml:space="preserve"> </v>
      </c>
      <c r="AI359" s="143" t="str">
        <f t="shared" si="27"/>
        <v xml:space="preserve">  </v>
      </c>
      <c r="AJ359" s="141" t="str">
        <f t="shared" si="28"/>
        <v/>
      </c>
      <c r="AK359" s="142"/>
      <c r="AL359" s="142"/>
      <c r="AM359" s="142"/>
      <c r="AN359" s="142"/>
      <c r="AO359" s="154"/>
      <c r="AP359" s="171"/>
      <c r="AQ359" s="172"/>
      <c r="AR359" s="179"/>
      <c r="AS359" s="174"/>
      <c r="AT359" s="174"/>
      <c r="AU359" s="156"/>
      <c r="AW359" s="182"/>
      <c r="AZ359" s="177"/>
      <c r="BA359" s="178"/>
    </row>
    <row r="360" spans="3:53" ht="30" hidden="1" customHeight="1">
      <c r="C360" s="160"/>
      <c r="D360" s="161"/>
      <c r="E360" s="148"/>
      <c r="F360" s="148"/>
      <c r="G360" s="148"/>
      <c r="H360" s="148"/>
      <c r="I360" s="148"/>
      <c r="J360" s="148"/>
      <c r="K360" s="149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247"/>
      <c r="Z360" s="247"/>
      <c r="AA360" s="247"/>
      <c r="AB360" s="247"/>
      <c r="AC360" s="196"/>
      <c r="AD360" s="197"/>
      <c r="AE360" s="198"/>
      <c r="AF360" s="151" t="str">
        <f t="shared" si="30"/>
        <v/>
      </c>
      <c r="AH360" s="143" t="str">
        <f t="shared" si="26"/>
        <v xml:space="preserve"> </v>
      </c>
      <c r="AI360" s="143" t="str">
        <f t="shared" si="27"/>
        <v xml:space="preserve">  </v>
      </c>
      <c r="AJ360" s="141" t="str">
        <f t="shared" si="28"/>
        <v/>
      </c>
      <c r="AK360" s="142"/>
      <c r="AL360" s="142"/>
      <c r="AM360" s="142"/>
      <c r="AN360" s="142"/>
      <c r="AO360" s="154"/>
      <c r="AP360" s="171"/>
      <c r="AQ360" s="172"/>
      <c r="AR360" s="179"/>
      <c r="AS360" s="174"/>
      <c r="AT360" s="174"/>
      <c r="AU360" s="156"/>
      <c r="AW360" s="182"/>
      <c r="AZ360" s="177"/>
      <c r="BA360" s="178"/>
    </row>
    <row r="361" spans="3:53" ht="30" hidden="1" customHeight="1">
      <c r="C361" s="160"/>
      <c r="D361" s="161"/>
      <c r="E361" s="148"/>
      <c r="F361" s="148"/>
      <c r="G361" s="148"/>
      <c r="H361" s="148"/>
      <c r="I361" s="148"/>
      <c r="J361" s="148"/>
      <c r="K361" s="149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247"/>
      <c r="Z361" s="247"/>
      <c r="AA361" s="247"/>
      <c r="AB361" s="247"/>
      <c r="AC361" s="196"/>
      <c r="AD361" s="197"/>
      <c r="AE361" s="198"/>
      <c r="AF361" s="151" t="str">
        <f t="shared" si="30"/>
        <v/>
      </c>
      <c r="AH361" s="143" t="str">
        <f t="shared" si="26"/>
        <v xml:space="preserve"> </v>
      </c>
      <c r="AI361" s="143" t="str">
        <f t="shared" si="27"/>
        <v xml:space="preserve">  </v>
      </c>
      <c r="AJ361" s="141" t="str">
        <f t="shared" si="28"/>
        <v/>
      </c>
      <c r="AK361" s="142"/>
      <c r="AL361" s="142"/>
      <c r="AM361" s="142"/>
      <c r="AN361" s="142"/>
      <c r="AO361" s="154"/>
      <c r="AP361" s="171"/>
      <c r="AQ361" s="172"/>
      <c r="AR361" s="174"/>
      <c r="AS361" s="174"/>
      <c r="AT361" s="174"/>
      <c r="AU361" s="156"/>
      <c r="AW361" s="182"/>
      <c r="AZ361" s="177"/>
      <c r="BA361" s="178"/>
    </row>
    <row r="362" spans="3:53" ht="30" hidden="1" customHeight="1">
      <c r="C362" s="160"/>
      <c r="D362" s="161"/>
      <c r="E362" s="148"/>
      <c r="F362" s="148"/>
      <c r="G362" s="148"/>
      <c r="H362" s="148"/>
      <c r="I362" s="148"/>
      <c r="J362" s="148"/>
      <c r="K362" s="149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247"/>
      <c r="Z362" s="247"/>
      <c r="AA362" s="247"/>
      <c r="AB362" s="247"/>
      <c r="AC362" s="196"/>
      <c r="AD362" s="197"/>
      <c r="AE362" s="198"/>
      <c r="AF362" s="151" t="str">
        <f t="shared" si="30"/>
        <v/>
      </c>
      <c r="AH362" s="143" t="str">
        <f t="shared" si="26"/>
        <v xml:space="preserve"> </v>
      </c>
      <c r="AI362" s="143" t="str">
        <f t="shared" si="27"/>
        <v xml:space="preserve">  </v>
      </c>
      <c r="AJ362" s="141" t="str">
        <f t="shared" si="28"/>
        <v/>
      </c>
      <c r="AK362" s="142"/>
      <c r="AL362" s="142"/>
      <c r="AM362" s="142"/>
      <c r="AN362" s="142"/>
      <c r="AO362" s="154"/>
      <c r="AP362" s="171"/>
      <c r="AQ362" s="172"/>
      <c r="AR362" s="179"/>
      <c r="AS362" s="174"/>
      <c r="AT362" s="174"/>
      <c r="AU362" s="156"/>
      <c r="AW362" s="182"/>
      <c r="AZ362" s="177"/>
      <c r="BA362" s="178"/>
    </row>
    <row r="363" spans="3:53" ht="30" hidden="1" customHeight="1">
      <c r="C363" s="160"/>
      <c r="D363" s="161"/>
      <c r="E363" s="148"/>
      <c r="F363" s="148"/>
      <c r="G363" s="148"/>
      <c r="H363" s="148"/>
      <c r="I363" s="148"/>
      <c r="J363" s="148"/>
      <c r="K363" s="149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247"/>
      <c r="Z363" s="247"/>
      <c r="AA363" s="247"/>
      <c r="AB363" s="247"/>
      <c r="AC363" s="196"/>
      <c r="AD363" s="197"/>
      <c r="AE363" s="198"/>
      <c r="AF363" s="151" t="str">
        <f t="shared" si="30"/>
        <v/>
      </c>
      <c r="AH363" s="143" t="str">
        <f t="shared" si="26"/>
        <v xml:space="preserve"> </v>
      </c>
      <c r="AI363" s="143" t="str">
        <f t="shared" si="27"/>
        <v xml:space="preserve">  </v>
      </c>
      <c r="AJ363" s="141" t="str">
        <f t="shared" si="28"/>
        <v/>
      </c>
      <c r="AK363" s="142"/>
      <c r="AL363" s="142"/>
      <c r="AM363" s="142"/>
      <c r="AN363" s="142"/>
      <c r="AO363" s="154"/>
      <c r="AP363" s="171"/>
      <c r="AQ363" s="172"/>
      <c r="AR363" s="179"/>
      <c r="AS363" s="174"/>
      <c r="AT363" s="174"/>
      <c r="AU363" s="156"/>
      <c r="AW363" s="182"/>
      <c r="AZ363" s="177"/>
      <c r="BA363" s="178"/>
    </row>
    <row r="364" spans="3:53" ht="30" hidden="1" customHeight="1" thickBot="1">
      <c r="C364" s="160"/>
      <c r="D364" s="161"/>
      <c r="E364" s="148"/>
      <c r="F364" s="148"/>
      <c r="G364" s="148"/>
      <c r="H364" s="148"/>
      <c r="I364" s="148"/>
      <c r="J364" s="148"/>
      <c r="K364" s="149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247"/>
      <c r="Z364" s="247"/>
      <c r="AA364" s="247"/>
      <c r="AB364" s="247"/>
      <c r="AC364" s="196"/>
      <c r="AD364" s="197"/>
      <c r="AE364" s="198"/>
      <c r="AF364" s="151" t="str">
        <f t="shared" si="30"/>
        <v/>
      </c>
      <c r="AH364" s="143" t="str">
        <f t="shared" si="26"/>
        <v xml:space="preserve"> </v>
      </c>
      <c r="AI364" s="143" t="str">
        <f t="shared" si="27"/>
        <v xml:space="preserve">  </v>
      </c>
      <c r="AJ364" s="141" t="str">
        <f t="shared" si="28"/>
        <v/>
      </c>
      <c r="AK364" s="183"/>
      <c r="AL364" s="183"/>
      <c r="AM364" s="183"/>
      <c r="AN364" s="183"/>
      <c r="AO364" s="184"/>
      <c r="AP364" s="171"/>
      <c r="AQ364" s="172"/>
      <c r="AR364" s="179"/>
      <c r="AS364" s="174"/>
      <c r="AT364" s="174"/>
      <c r="AU364" s="185"/>
      <c r="AW364" s="186"/>
      <c r="AX364" s="187"/>
      <c r="AY364" s="187"/>
      <c r="AZ364" s="188"/>
      <c r="BA364" s="189"/>
    </row>
    <row r="365" spans="3:53" ht="30" hidden="1" customHeight="1" thickBot="1">
      <c r="C365" s="146"/>
      <c r="D365" s="147"/>
      <c r="E365" s="148"/>
      <c r="F365" s="148"/>
      <c r="G365" s="148"/>
      <c r="H365" s="148"/>
      <c r="I365" s="148"/>
      <c r="J365" s="148"/>
      <c r="K365" s="149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247"/>
      <c r="Z365" s="247"/>
      <c r="AA365" s="247"/>
      <c r="AB365" s="247"/>
      <c r="AC365" s="196"/>
      <c r="AD365" s="197"/>
      <c r="AE365" s="198"/>
      <c r="AF365" s="151" t="str">
        <f t="shared" si="30"/>
        <v/>
      </c>
      <c r="AH365" s="143" t="str">
        <f t="shared" si="26"/>
        <v xml:space="preserve"> </v>
      </c>
      <c r="AI365" s="143" t="str">
        <f t="shared" si="27"/>
        <v xml:space="preserve">  </v>
      </c>
      <c r="AJ365" s="141" t="str">
        <f t="shared" si="28"/>
        <v/>
      </c>
      <c r="AK365" s="153"/>
      <c r="AL365" s="153"/>
      <c r="AM365" s="153"/>
      <c r="AN365" s="153"/>
      <c r="AO365" s="154"/>
      <c r="AP365" s="143"/>
      <c r="AQ365" s="143"/>
      <c r="AR365" s="143"/>
      <c r="AS365" s="155"/>
      <c r="AT365" s="155"/>
      <c r="AU365" s="156"/>
      <c r="AW365" s="157"/>
      <c r="AX365" s="158"/>
      <c r="AY365" s="158"/>
      <c r="AZ365" s="158"/>
      <c r="BA365" s="159"/>
    </row>
    <row r="366" spans="3:53" ht="30" hidden="1" customHeight="1">
      <c r="C366" s="160"/>
      <c r="D366" s="161"/>
      <c r="E366" s="148"/>
      <c r="F366" s="148"/>
      <c r="G366" s="148"/>
      <c r="H366" s="148"/>
      <c r="I366" s="148"/>
      <c r="J366" s="148"/>
      <c r="K366" s="149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247"/>
      <c r="Z366" s="247"/>
      <c r="AA366" s="247"/>
      <c r="AB366" s="247"/>
      <c r="AC366" s="196"/>
      <c r="AD366" s="197"/>
      <c r="AE366" s="198"/>
      <c r="AF366" s="151" t="str">
        <f t="shared" si="30"/>
        <v/>
      </c>
      <c r="AH366" s="143" t="str">
        <f t="shared" si="26"/>
        <v xml:space="preserve"> </v>
      </c>
      <c r="AI366" s="143" t="str">
        <f t="shared" si="27"/>
        <v xml:space="preserve">  </v>
      </c>
      <c r="AJ366" s="141" t="str">
        <f t="shared" si="28"/>
        <v/>
      </c>
      <c r="AK366" s="142"/>
      <c r="AL366" s="142"/>
      <c r="AM366" s="142"/>
      <c r="AN366" s="142"/>
      <c r="AO366" s="154"/>
      <c r="AP366" s="165"/>
      <c r="AQ366" s="165"/>
      <c r="AR366" s="166"/>
      <c r="AS366" s="140"/>
      <c r="AT366" s="167"/>
      <c r="AU366" s="168"/>
      <c r="AW366" s="169"/>
      <c r="AX366" s="170"/>
      <c r="AY366" s="158"/>
      <c r="AZ366" s="158"/>
      <c r="BA366" s="159"/>
    </row>
    <row r="367" spans="3:53" ht="30" hidden="1" customHeight="1">
      <c r="C367" s="160"/>
      <c r="D367" s="161"/>
      <c r="E367" s="148"/>
      <c r="F367" s="148"/>
      <c r="G367" s="148"/>
      <c r="H367" s="148"/>
      <c r="I367" s="148"/>
      <c r="J367" s="148"/>
      <c r="K367" s="149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247"/>
      <c r="Z367" s="247"/>
      <c r="AA367" s="247"/>
      <c r="AB367" s="247"/>
      <c r="AC367" s="196"/>
      <c r="AD367" s="197"/>
      <c r="AE367" s="198"/>
      <c r="AF367" s="151" t="str">
        <f t="shared" si="30"/>
        <v/>
      </c>
      <c r="AH367" s="143" t="str">
        <f t="shared" si="26"/>
        <v xml:space="preserve"> </v>
      </c>
      <c r="AI367" s="143" t="str">
        <f t="shared" si="27"/>
        <v xml:space="preserve">  </v>
      </c>
      <c r="AJ367" s="141" t="str">
        <f t="shared" si="28"/>
        <v/>
      </c>
      <c r="AK367" s="142"/>
      <c r="AL367" s="142"/>
      <c r="AM367" s="142"/>
      <c r="AN367" s="142"/>
      <c r="AO367" s="154"/>
      <c r="AP367" s="171"/>
      <c r="AQ367" s="172"/>
      <c r="AR367" s="172"/>
      <c r="AS367" s="173"/>
      <c r="AT367" s="174"/>
      <c r="AU367" s="174"/>
      <c r="AW367" s="175"/>
      <c r="AX367" s="176"/>
      <c r="AZ367" s="177"/>
      <c r="BA367" s="178"/>
    </row>
    <row r="368" spans="3:53" ht="30" hidden="1" customHeight="1">
      <c r="C368" s="160"/>
      <c r="D368" s="161"/>
      <c r="E368" s="148"/>
      <c r="F368" s="148"/>
      <c r="G368" s="148"/>
      <c r="H368" s="148"/>
      <c r="I368" s="148"/>
      <c r="J368" s="148"/>
      <c r="K368" s="149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247"/>
      <c r="Z368" s="247"/>
      <c r="AA368" s="247"/>
      <c r="AB368" s="247"/>
      <c r="AC368" s="196"/>
      <c r="AD368" s="197"/>
      <c r="AE368" s="198"/>
      <c r="AF368" s="151" t="str">
        <f t="shared" si="30"/>
        <v/>
      </c>
      <c r="AH368" s="143" t="str">
        <f t="shared" si="26"/>
        <v xml:space="preserve"> </v>
      </c>
      <c r="AI368" s="143" t="str">
        <f t="shared" si="27"/>
        <v xml:space="preserve">  </v>
      </c>
      <c r="AJ368" s="141" t="str">
        <f t="shared" si="28"/>
        <v/>
      </c>
      <c r="AK368" s="142"/>
      <c r="AL368" s="142"/>
      <c r="AM368" s="142"/>
      <c r="AN368" s="142"/>
      <c r="AO368" s="154"/>
      <c r="AP368" s="171"/>
      <c r="AQ368" s="172"/>
      <c r="AR368" s="179"/>
      <c r="AS368" s="174"/>
      <c r="AT368" s="174"/>
      <c r="AU368" s="156"/>
      <c r="AW368" s="175"/>
      <c r="AX368" s="180"/>
      <c r="AZ368" s="177"/>
      <c r="BA368" s="178"/>
    </row>
    <row r="369" spans="3:53" ht="30" hidden="1" customHeight="1">
      <c r="C369" s="160"/>
      <c r="D369" s="161"/>
      <c r="E369" s="148"/>
      <c r="F369" s="148"/>
      <c r="G369" s="148"/>
      <c r="H369" s="148"/>
      <c r="I369" s="148"/>
      <c r="J369" s="148"/>
      <c r="K369" s="149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247"/>
      <c r="Z369" s="247"/>
      <c r="AA369" s="247"/>
      <c r="AB369" s="247"/>
      <c r="AC369" s="196"/>
      <c r="AD369" s="197"/>
      <c r="AE369" s="198"/>
      <c r="AF369" s="151" t="str">
        <f t="shared" si="30"/>
        <v/>
      </c>
      <c r="AH369" s="143" t="str">
        <f t="shared" si="26"/>
        <v xml:space="preserve"> </v>
      </c>
      <c r="AI369" s="143" t="str">
        <f t="shared" si="27"/>
        <v xml:space="preserve">  </v>
      </c>
      <c r="AJ369" s="141" t="str">
        <f t="shared" si="28"/>
        <v/>
      </c>
      <c r="AK369" s="142"/>
      <c r="AL369" s="142"/>
      <c r="AM369" s="142"/>
      <c r="AN369" s="142"/>
      <c r="AO369" s="154"/>
      <c r="AP369" s="171"/>
      <c r="AQ369" s="172"/>
      <c r="AR369" s="179"/>
      <c r="AS369" s="174"/>
      <c r="AT369" s="174"/>
      <c r="AU369" s="156"/>
      <c r="AW369" s="182"/>
      <c r="AZ369" s="177"/>
      <c r="BA369" s="178"/>
    </row>
    <row r="370" spans="3:53" ht="30" hidden="1" customHeight="1">
      <c r="C370" s="160"/>
      <c r="D370" s="161"/>
      <c r="E370" s="148"/>
      <c r="F370" s="148"/>
      <c r="G370" s="148"/>
      <c r="H370" s="148"/>
      <c r="I370" s="148"/>
      <c r="J370" s="148"/>
      <c r="K370" s="149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247"/>
      <c r="Z370" s="247"/>
      <c r="AA370" s="247"/>
      <c r="AB370" s="247"/>
      <c r="AC370" s="196"/>
      <c r="AD370" s="197"/>
      <c r="AE370" s="198"/>
      <c r="AF370" s="151" t="str">
        <f t="shared" si="30"/>
        <v/>
      </c>
      <c r="AH370" s="143" t="str">
        <f t="shared" si="26"/>
        <v xml:space="preserve"> </v>
      </c>
      <c r="AI370" s="143" t="str">
        <f t="shared" si="27"/>
        <v xml:space="preserve">  </v>
      </c>
      <c r="AJ370" s="141" t="str">
        <f t="shared" si="28"/>
        <v/>
      </c>
      <c r="AK370" s="142"/>
      <c r="AL370" s="142"/>
      <c r="AM370" s="142"/>
      <c r="AN370" s="142"/>
      <c r="AO370" s="154"/>
      <c r="AP370" s="171"/>
      <c r="AQ370" s="172"/>
      <c r="AR370" s="179"/>
      <c r="AS370" s="174"/>
      <c r="AT370" s="174"/>
      <c r="AU370" s="156"/>
      <c r="AW370" s="182"/>
      <c r="AZ370" s="177"/>
      <c r="BA370" s="178"/>
    </row>
    <row r="371" spans="3:53" ht="30" hidden="1" customHeight="1">
      <c r="C371" s="160"/>
      <c r="D371" s="161"/>
      <c r="E371" s="148"/>
      <c r="F371" s="148"/>
      <c r="G371" s="148"/>
      <c r="H371" s="148"/>
      <c r="I371" s="148"/>
      <c r="J371" s="148"/>
      <c r="K371" s="149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247"/>
      <c r="Z371" s="247"/>
      <c r="AA371" s="247"/>
      <c r="AB371" s="247"/>
      <c r="AC371" s="196"/>
      <c r="AD371" s="197"/>
      <c r="AE371" s="198"/>
      <c r="AF371" s="151" t="str">
        <f t="shared" si="30"/>
        <v/>
      </c>
      <c r="AH371" s="143" t="str">
        <f t="shared" ref="AH371:AH434" si="31">IF(OR(M371="x",N371="x"),"FC3",IF(OR(L371="x",K371="x"),"FC2",IF(OR(J371="x",I371="x",H371="x",G371="x",E371="x",F371="x"),"FC1"," ")))</f>
        <v xml:space="preserve"> </v>
      </c>
      <c r="AI371" s="143" t="str">
        <f t="shared" ref="AI371:AI434" si="32">IF(OR(S371="x",T371="x"),"OPA","  ")</f>
        <v xml:space="preserve">  </v>
      </c>
      <c r="AJ371" s="141" t="str">
        <f t="shared" ref="AJ371:AJ434" si="33">IF(A371="","",A371)</f>
        <v/>
      </c>
      <c r="AK371" s="142"/>
      <c r="AL371" s="142"/>
      <c r="AM371" s="142"/>
      <c r="AN371" s="142"/>
      <c r="AO371" s="154"/>
      <c r="AP371" s="171"/>
      <c r="AQ371" s="172"/>
      <c r="AR371" s="174"/>
      <c r="AS371" s="174"/>
      <c r="AT371" s="174"/>
      <c r="AU371" s="156"/>
      <c r="AW371" s="182"/>
      <c r="AZ371" s="177"/>
      <c r="BA371" s="178"/>
    </row>
    <row r="372" spans="3:53" ht="30" hidden="1" customHeight="1">
      <c r="C372" s="160"/>
      <c r="D372" s="161"/>
      <c r="E372" s="148"/>
      <c r="F372" s="148"/>
      <c r="G372" s="148"/>
      <c r="H372" s="148"/>
      <c r="I372" s="148"/>
      <c r="J372" s="148"/>
      <c r="K372" s="149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247"/>
      <c r="Z372" s="247"/>
      <c r="AA372" s="247"/>
      <c r="AB372" s="247"/>
      <c r="AC372" s="196"/>
      <c r="AD372" s="197"/>
      <c r="AE372" s="198"/>
      <c r="AF372" s="151" t="str">
        <f t="shared" si="30"/>
        <v/>
      </c>
      <c r="AH372" s="143" t="str">
        <f t="shared" si="31"/>
        <v xml:space="preserve"> </v>
      </c>
      <c r="AI372" s="143" t="str">
        <f t="shared" si="32"/>
        <v xml:space="preserve">  </v>
      </c>
      <c r="AJ372" s="141" t="str">
        <f t="shared" si="33"/>
        <v/>
      </c>
      <c r="AK372" s="142"/>
      <c r="AL372" s="142"/>
      <c r="AM372" s="142"/>
      <c r="AN372" s="142"/>
      <c r="AO372" s="154"/>
      <c r="AP372" s="171"/>
      <c r="AQ372" s="172"/>
      <c r="AR372" s="179"/>
      <c r="AS372" s="174"/>
      <c r="AT372" s="174"/>
      <c r="AU372" s="156"/>
      <c r="AW372" s="182"/>
      <c r="AZ372" s="177"/>
      <c r="BA372" s="178"/>
    </row>
    <row r="373" spans="3:53" ht="30" hidden="1" customHeight="1">
      <c r="C373" s="160"/>
      <c r="D373" s="161"/>
      <c r="E373" s="148"/>
      <c r="F373" s="148"/>
      <c r="G373" s="148"/>
      <c r="H373" s="148"/>
      <c r="I373" s="148"/>
      <c r="J373" s="148"/>
      <c r="K373" s="149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247"/>
      <c r="Z373" s="247"/>
      <c r="AA373" s="247"/>
      <c r="AB373" s="247"/>
      <c r="AC373" s="196"/>
      <c r="AD373" s="197"/>
      <c r="AE373" s="198"/>
      <c r="AF373" s="151" t="str">
        <f t="shared" si="30"/>
        <v/>
      </c>
      <c r="AH373" s="143" t="str">
        <f t="shared" si="31"/>
        <v xml:space="preserve"> </v>
      </c>
      <c r="AI373" s="143" t="str">
        <f t="shared" si="32"/>
        <v xml:space="preserve">  </v>
      </c>
      <c r="AJ373" s="141" t="str">
        <f t="shared" si="33"/>
        <v/>
      </c>
      <c r="AK373" s="142"/>
      <c r="AL373" s="142"/>
      <c r="AM373" s="142"/>
      <c r="AN373" s="142"/>
      <c r="AO373" s="154"/>
      <c r="AP373" s="171"/>
      <c r="AQ373" s="172"/>
      <c r="AR373" s="179"/>
      <c r="AS373" s="174"/>
      <c r="AT373" s="174"/>
      <c r="AU373" s="156"/>
      <c r="AW373" s="182"/>
      <c r="AZ373" s="177"/>
      <c r="BA373" s="178"/>
    </row>
    <row r="374" spans="3:53" ht="30" hidden="1" customHeight="1" thickBot="1">
      <c r="C374" s="160"/>
      <c r="D374" s="161"/>
      <c r="E374" s="148"/>
      <c r="F374" s="148"/>
      <c r="G374" s="148"/>
      <c r="H374" s="148"/>
      <c r="I374" s="148"/>
      <c r="J374" s="148"/>
      <c r="K374" s="149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247"/>
      <c r="Z374" s="247"/>
      <c r="AA374" s="247"/>
      <c r="AB374" s="247"/>
      <c r="AC374" s="196"/>
      <c r="AD374" s="197"/>
      <c r="AE374" s="198"/>
      <c r="AF374" s="151" t="str">
        <f t="shared" si="30"/>
        <v/>
      </c>
      <c r="AH374" s="143" t="str">
        <f t="shared" si="31"/>
        <v xml:space="preserve"> </v>
      </c>
      <c r="AI374" s="143" t="str">
        <f t="shared" si="32"/>
        <v xml:space="preserve">  </v>
      </c>
      <c r="AJ374" s="141" t="str">
        <f t="shared" si="33"/>
        <v/>
      </c>
      <c r="AK374" s="183"/>
      <c r="AL374" s="183"/>
      <c r="AM374" s="183"/>
      <c r="AN374" s="183"/>
      <c r="AO374" s="184"/>
      <c r="AP374" s="171"/>
      <c r="AQ374" s="172"/>
      <c r="AR374" s="179"/>
      <c r="AS374" s="174"/>
      <c r="AT374" s="174"/>
      <c r="AU374" s="185"/>
      <c r="AW374" s="186"/>
      <c r="AX374" s="187"/>
      <c r="AY374" s="187"/>
      <c r="AZ374" s="188"/>
      <c r="BA374" s="189"/>
    </row>
    <row r="375" spans="3:53" ht="30" hidden="1" customHeight="1" thickBot="1">
      <c r="C375" s="146"/>
      <c r="D375" s="147"/>
      <c r="E375" s="148"/>
      <c r="F375" s="148"/>
      <c r="G375" s="148"/>
      <c r="H375" s="148"/>
      <c r="I375" s="148"/>
      <c r="J375" s="148"/>
      <c r="K375" s="149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247"/>
      <c r="Z375" s="247"/>
      <c r="AA375" s="247"/>
      <c r="AB375" s="247"/>
      <c r="AC375" s="196"/>
      <c r="AD375" s="197"/>
      <c r="AE375" s="198"/>
      <c r="AF375" s="151" t="str">
        <f t="shared" si="30"/>
        <v/>
      </c>
      <c r="AH375" s="143" t="str">
        <f t="shared" si="31"/>
        <v xml:space="preserve"> </v>
      </c>
      <c r="AI375" s="143" t="str">
        <f t="shared" si="32"/>
        <v xml:space="preserve">  </v>
      </c>
      <c r="AJ375" s="141" t="str">
        <f t="shared" si="33"/>
        <v/>
      </c>
      <c r="AK375" s="153"/>
      <c r="AL375" s="153"/>
      <c r="AM375" s="153"/>
      <c r="AN375" s="153"/>
      <c r="AO375" s="154"/>
      <c r="AP375" s="143"/>
      <c r="AQ375" s="143"/>
      <c r="AR375" s="143"/>
      <c r="AS375" s="155"/>
      <c r="AT375" s="155"/>
      <c r="AU375" s="156"/>
      <c r="AW375" s="157"/>
      <c r="AX375" s="158"/>
      <c r="AY375" s="158"/>
      <c r="AZ375" s="158"/>
      <c r="BA375" s="159"/>
    </row>
    <row r="376" spans="3:53" ht="30" hidden="1" customHeight="1">
      <c r="C376" s="160"/>
      <c r="D376" s="161"/>
      <c r="E376" s="148"/>
      <c r="F376" s="148"/>
      <c r="G376" s="148"/>
      <c r="H376" s="148"/>
      <c r="I376" s="148"/>
      <c r="J376" s="148"/>
      <c r="K376" s="149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247"/>
      <c r="Z376" s="247"/>
      <c r="AA376" s="247"/>
      <c r="AB376" s="247"/>
      <c r="AC376" s="196"/>
      <c r="AD376" s="197"/>
      <c r="AE376" s="198"/>
      <c r="AF376" s="151" t="str">
        <f t="shared" si="30"/>
        <v/>
      </c>
      <c r="AH376" s="143" t="str">
        <f t="shared" si="31"/>
        <v xml:space="preserve"> </v>
      </c>
      <c r="AI376" s="143" t="str">
        <f t="shared" si="32"/>
        <v xml:space="preserve">  </v>
      </c>
      <c r="AJ376" s="141" t="str">
        <f t="shared" si="33"/>
        <v/>
      </c>
      <c r="AK376" s="142"/>
      <c r="AL376" s="142"/>
      <c r="AM376" s="142"/>
      <c r="AN376" s="142"/>
      <c r="AO376" s="154"/>
      <c r="AP376" s="165"/>
      <c r="AQ376" s="165"/>
      <c r="AR376" s="166"/>
      <c r="AS376" s="140"/>
      <c r="AT376" s="167"/>
      <c r="AU376" s="168"/>
      <c r="AW376" s="169"/>
      <c r="AX376" s="170"/>
      <c r="AY376" s="158"/>
      <c r="AZ376" s="158"/>
      <c r="BA376" s="159"/>
    </row>
    <row r="377" spans="3:53" ht="30" hidden="1" customHeight="1">
      <c r="C377" s="160"/>
      <c r="D377" s="161"/>
      <c r="E377" s="162"/>
      <c r="F377" s="162"/>
      <c r="G377" s="162"/>
      <c r="H377" s="162"/>
      <c r="I377" s="162"/>
      <c r="J377" s="162"/>
      <c r="K377" s="163"/>
      <c r="L377" s="164"/>
      <c r="M377" s="164"/>
      <c r="N377" s="164"/>
      <c r="O377" s="150"/>
      <c r="P377" s="164"/>
      <c r="Q377" s="164"/>
      <c r="R377" s="164"/>
      <c r="S377" s="164"/>
      <c r="T377" s="164"/>
      <c r="U377" s="164"/>
      <c r="V377" s="164"/>
      <c r="W377" s="164"/>
      <c r="X377" s="164"/>
      <c r="Y377" s="247"/>
      <c r="Z377" s="247"/>
      <c r="AA377" s="247"/>
      <c r="AB377" s="247"/>
      <c r="AC377" s="196"/>
      <c r="AD377" s="197"/>
      <c r="AE377" s="198"/>
      <c r="AF377" s="151" t="str">
        <f t="shared" si="30"/>
        <v/>
      </c>
      <c r="AH377" s="143" t="str">
        <f t="shared" si="31"/>
        <v xml:space="preserve"> </v>
      </c>
      <c r="AI377" s="143" t="str">
        <f t="shared" si="32"/>
        <v xml:space="preserve">  </v>
      </c>
      <c r="AJ377" s="141" t="str">
        <f t="shared" si="33"/>
        <v/>
      </c>
      <c r="AK377" s="142"/>
      <c r="AL377" s="142"/>
      <c r="AM377" s="142"/>
      <c r="AN377" s="142"/>
      <c r="AO377" s="154"/>
      <c r="AP377" s="171"/>
      <c r="AQ377" s="172"/>
      <c r="AR377" s="172"/>
      <c r="AS377" s="173"/>
      <c r="AT377" s="174"/>
      <c r="AU377" s="174"/>
      <c r="AW377" s="175"/>
      <c r="AX377" s="176"/>
      <c r="AZ377" s="177"/>
      <c r="BA377" s="178"/>
    </row>
    <row r="378" spans="3:53" ht="30" hidden="1" customHeight="1">
      <c r="C378" s="160"/>
      <c r="D378" s="161"/>
      <c r="E378" s="148"/>
      <c r="F378" s="148"/>
      <c r="G378" s="148"/>
      <c r="H378" s="148"/>
      <c r="I378" s="148"/>
      <c r="J378" s="148"/>
      <c r="K378" s="149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247"/>
      <c r="Z378" s="247"/>
      <c r="AA378" s="247"/>
      <c r="AB378" s="247"/>
      <c r="AC378" s="196"/>
      <c r="AD378" s="197"/>
      <c r="AE378" s="198"/>
      <c r="AF378" s="151" t="str">
        <f t="shared" si="30"/>
        <v/>
      </c>
      <c r="AH378" s="143" t="str">
        <f t="shared" si="31"/>
        <v xml:space="preserve"> </v>
      </c>
      <c r="AI378" s="143" t="str">
        <f t="shared" si="32"/>
        <v xml:space="preserve">  </v>
      </c>
      <c r="AJ378" s="141" t="str">
        <f t="shared" si="33"/>
        <v/>
      </c>
      <c r="AK378" s="142"/>
      <c r="AL378" s="142"/>
      <c r="AM378" s="142"/>
      <c r="AN378" s="142"/>
      <c r="AO378" s="154"/>
      <c r="AP378" s="171"/>
      <c r="AQ378" s="172"/>
      <c r="AR378" s="179"/>
      <c r="AS378" s="174"/>
      <c r="AT378" s="174"/>
      <c r="AU378" s="156"/>
      <c r="AW378" s="175"/>
      <c r="AX378" s="180"/>
      <c r="AZ378" s="177"/>
      <c r="BA378" s="178"/>
    </row>
    <row r="379" spans="3:53" ht="30" hidden="1" customHeight="1">
      <c r="C379" s="160"/>
      <c r="D379" s="161"/>
      <c r="E379" s="148"/>
      <c r="F379" s="148"/>
      <c r="G379" s="148"/>
      <c r="H379" s="148"/>
      <c r="I379" s="148"/>
      <c r="J379" s="148"/>
      <c r="K379" s="149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247"/>
      <c r="Z379" s="247"/>
      <c r="AA379" s="247"/>
      <c r="AB379" s="247"/>
      <c r="AC379" s="196"/>
      <c r="AD379" s="197"/>
      <c r="AE379" s="198"/>
      <c r="AF379" s="151" t="str">
        <f t="shared" si="30"/>
        <v/>
      </c>
      <c r="AH379" s="143" t="str">
        <f t="shared" si="31"/>
        <v xml:space="preserve"> </v>
      </c>
      <c r="AI379" s="143" t="str">
        <f t="shared" si="32"/>
        <v xml:space="preserve">  </v>
      </c>
      <c r="AJ379" s="141" t="str">
        <f t="shared" si="33"/>
        <v/>
      </c>
      <c r="AK379" s="142"/>
      <c r="AL379" s="142"/>
      <c r="AM379" s="142"/>
      <c r="AN379" s="142"/>
      <c r="AO379" s="154"/>
      <c r="AP379" s="171"/>
      <c r="AQ379" s="172"/>
      <c r="AR379" s="179"/>
      <c r="AS379" s="174"/>
      <c r="AT379" s="174"/>
      <c r="AU379" s="156"/>
      <c r="AW379" s="182"/>
      <c r="AZ379" s="177"/>
      <c r="BA379" s="178"/>
    </row>
    <row r="380" spans="3:53" ht="30" hidden="1" customHeight="1">
      <c r="C380" s="160"/>
      <c r="D380" s="161"/>
      <c r="E380" s="148"/>
      <c r="F380" s="148"/>
      <c r="G380" s="148"/>
      <c r="H380" s="148"/>
      <c r="I380" s="148"/>
      <c r="J380" s="148"/>
      <c r="K380" s="149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247"/>
      <c r="Z380" s="247"/>
      <c r="AA380" s="247"/>
      <c r="AB380" s="247"/>
      <c r="AC380" s="196"/>
      <c r="AD380" s="197"/>
      <c r="AE380" s="198"/>
      <c r="AF380" s="151" t="str">
        <f t="shared" si="30"/>
        <v/>
      </c>
      <c r="AH380" s="143" t="str">
        <f t="shared" si="31"/>
        <v xml:space="preserve"> </v>
      </c>
      <c r="AI380" s="143" t="str">
        <f t="shared" si="32"/>
        <v xml:space="preserve">  </v>
      </c>
      <c r="AJ380" s="141" t="str">
        <f t="shared" si="33"/>
        <v/>
      </c>
      <c r="AK380" s="142"/>
      <c r="AL380" s="142"/>
      <c r="AM380" s="142"/>
      <c r="AN380" s="142"/>
      <c r="AO380" s="154"/>
      <c r="AP380" s="171"/>
      <c r="AQ380" s="172"/>
      <c r="AR380" s="179"/>
      <c r="AS380" s="174"/>
      <c r="AT380" s="174"/>
      <c r="AU380" s="156"/>
      <c r="AW380" s="182"/>
      <c r="AZ380" s="177"/>
      <c r="BA380" s="178"/>
    </row>
    <row r="381" spans="3:53" ht="30" hidden="1" customHeight="1">
      <c r="C381" s="160"/>
      <c r="D381" s="161"/>
      <c r="E381" s="148"/>
      <c r="F381" s="148"/>
      <c r="G381" s="148"/>
      <c r="H381" s="148"/>
      <c r="I381" s="148"/>
      <c r="J381" s="148"/>
      <c r="K381" s="149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247"/>
      <c r="Z381" s="247"/>
      <c r="AA381" s="247"/>
      <c r="AB381" s="247"/>
      <c r="AC381" s="196"/>
      <c r="AD381" s="197"/>
      <c r="AE381" s="198"/>
      <c r="AF381" s="151" t="str">
        <f t="shared" si="30"/>
        <v/>
      </c>
      <c r="AH381" s="143" t="str">
        <f t="shared" si="31"/>
        <v xml:space="preserve"> </v>
      </c>
      <c r="AI381" s="143" t="str">
        <f t="shared" si="32"/>
        <v xml:space="preserve">  </v>
      </c>
      <c r="AJ381" s="141" t="str">
        <f t="shared" si="33"/>
        <v/>
      </c>
      <c r="AK381" s="142"/>
      <c r="AL381" s="142"/>
      <c r="AM381" s="142"/>
      <c r="AN381" s="142"/>
      <c r="AO381" s="154"/>
      <c r="AP381" s="171"/>
      <c r="AQ381" s="172"/>
      <c r="AR381" s="174"/>
      <c r="AS381" s="174"/>
      <c r="AT381" s="174"/>
      <c r="AU381" s="156"/>
      <c r="AW381" s="182"/>
      <c r="AZ381" s="177"/>
      <c r="BA381" s="178"/>
    </row>
    <row r="382" spans="3:53" ht="30" hidden="1" customHeight="1">
      <c r="C382" s="160"/>
      <c r="D382" s="161"/>
      <c r="E382" s="148"/>
      <c r="F382" s="148"/>
      <c r="G382" s="148"/>
      <c r="H382" s="148"/>
      <c r="I382" s="148"/>
      <c r="J382" s="148"/>
      <c r="K382" s="149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247"/>
      <c r="Z382" s="247"/>
      <c r="AA382" s="247"/>
      <c r="AB382" s="247"/>
      <c r="AC382" s="196"/>
      <c r="AD382" s="197"/>
      <c r="AE382" s="198"/>
      <c r="AF382" s="151" t="str">
        <f t="shared" si="30"/>
        <v/>
      </c>
      <c r="AH382" s="143" t="str">
        <f t="shared" si="31"/>
        <v xml:space="preserve"> </v>
      </c>
      <c r="AI382" s="143" t="str">
        <f t="shared" si="32"/>
        <v xml:space="preserve">  </v>
      </c>
      <c r="AJ382" s="141" t="str">
        <f t="shared" si="33"/>
        <v/>
      </c>
      <c r="AK382" s="142"/>
      <c r="AL382" s="142"/>
      <c r="AM382" s="142"/>
      <c r="AN382" s="142"/>
      <c r="AO382" s="154"/>
      <c r="AP382" s="171"/>
      <c r="AQ382" s="172"/>
      <c r="AR382" s="179"/>
      <c r="AS382" s="174"/>
      <c r="AT382" s="174"/>
      <c r="AU382" s="156"/>
      <c r="AW382" s="182"/>
      <c r="AZ382" s="177"/>
      <c r="BA382" s="178"/>
    </row>
    <row r="383" spans="3:53" ht="30" hidden="1" customHeight="1">
      <c r="C383" s="160"/>
      <c r="D383" s="161"/>
      <c r="E383" s="148"/>
      <c r="F383" s="148"/>
      <c r="G383" s="148"/>
      <c r="H383" s="148"/>
      <c r="I383" s="148"/>
      <c r="J383" s="148"/>
      <c r="K383" s="149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247"/>
      <c r="Z383" s="247"/>
      <c r="AA383" s="247"/>
      <c r="AB383" s="247"/>
      <c r="AC383" s="196"/>
      <c r="AD383" s="197"/>
      <c r="AE383" s="198"/>
      <c r="AF383" s="151" t="str">
        <f t="shared" si="30"/>
        <v/>
      </c>
      <c r="AH383" s="143" t="str">
        <f t="shared" si="31"/>
        <v xml:space="preserve"> </v>
      </c>
      <c r="AI383" s="143" t="str">
        <f t="shared" si="32"/>
        <v xml:space="preserve">  </v>
      </c>
      <c r="AJ383" s="141" t="str">
        <f t="shared" si="33"/>
        <v/>
      </c>
      <c r="AK383" s="142"/>
      <c r="AL383" s="142"/>
      <c r="AM383" s="142"/>
      <c r="AN383" s="142"/>
      <c r="AO383" s="154"/>
      <c r="AP383" s="171"/>
      <c r="AQ383" s="172"/>
      <c r="AR383" s="179"/>
      <c r="AS383" s="174"/>
      <c r="AT383" s="174"/>
      <c r="AU383" s="156"/>
      <c r="AW383" s="182"/>
      <c r="AZ383" s="177"/>
      <c r="BA383" s="178"/>
    </row>
    <row r="384" spans="3:53" ht="30" hidden="1" customHeight="1" thickBot="1">
      <c r="C384" s="160"/>
      <c r="D384" s="161"/>
      <c r="E384" s="148"/>
      <c r="F384" s="148"/>
      <c r="G384" s="148"/>
      <c r="H384" s="148"/>
      <c r="I384" s="148"/>
      <c r="J384" s="148"/>
      <c r="K384" s="149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247"/>
      <c r="Z384" s="247"/>
      <c r="AA384" s="247"/>
      <c r="AB384" s="247"/>
      <c r="AC384" s="196"/>
      <c r="AD384" s="197"/>
      <c r="AE384" s="198"/>
      <c r="AF384" s="151" t="str">
        <f t="shared" si="30"/>
        <v/>
      </c>
      <c r="AH384" s="143" t="str">
        <f t="shared" si="31"/>
        <v xml:space="preserve"> </v>
      </c>
      <c r="AI384" s="143" t="str">
        <f t="shared" si="32"/>
        <v xml:space="preserve">  </v>
      </c>
      <c r="AJ384" s="141" t="str">
        <f t="shared" si="33"/>
        <v/>
      </c>
      <c r="AK384" s="183"/>
      <c r="AL384" s="183"/>
      <c r="AM384" s="183"/>
      <c r="AN384" s="183"/>
      <c r="AO384" s="184"/>
      <c r="AP384" s="171"/>
      <c r="AQ384" s="172"/>
      <c r="AR384" s="179"/>
      <c r="AS384" s="174"/>
      <c r="AT384" s="174"/>
      <c r="AU384" s="185"/>
      <c r="AW384" s="186"/>
      <c r="AX384" s="187"/>
      <c r="AY384" s="187"/>
      <c r="AZ384" s="188"/>
      <c r="BA384" s="189"/>
    </row>
    <row r="385" spans="3:53" ht="30" hidden="1" customHeight="1" thickBot="1">
      <c r="C385" s="146"/>
      <c r="D385" s="147"/>
      <c r="E385" s="148"/>
      <c r="F385" s="148"/>
      <c r="G385" s="148"/>
      <c r="H385" s="148"/>
      <c r="I385" s="148"/>
      <c r="J385" s="148"/>
      <c r="K385" s="149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247"/>
      <c r="Z385" s="247"/>
      <c r="AA385" s="247"/>
      <c r="AB385" s="247"/>
      <c r="AC385" s="196"/>
      <c r="AD385" s="197"/>
      <c r="AE385" s="198"/>
      <c r="AF385" s="151" t="str">
        <f t="shared" si="30"/>
        <v/>
      </c>
      <c r="AH385" s="143" t="str">
        <f t="shared" si="31"/>
        <v xml:space="preserve"> </v>
      </c>
      <c r="AI385" s="143" t="str">
        <f t="shared" si="32"/>
        <v xml:space="preserve">  </v>
      </c>
      <c r="AJ385" s="141" t="str">
        <f t="shared" si="33"/>
        <v/>
      </c>
      <c r="AK385" s="153"/>
      <c r="AL385" s="153"/>
      <c r="AM385" s="153"/>
      <c r="AN385" s="153"/>
      <c r="AO385" s="154"/>
      <c r="AP385" s="143"/>
      <c r="AQ385" s="143"/>
      <c r="AR385" s="143"/>
      <c r="AS385" s="155"/>
      <c r="AT385" s="155"/>
      <c r="AU385" s="156"/>
      <c r="AW385" s="157"/>
      <c r="AX385" s="158"/>
      <c r="AY385" s="158"/>
      <c r="AZ385" s="158"/>
      <c r="BA385" s="159"/>
    </row>
    <row r="386" spans="3:53" ht="30" hidden="1" customHeight="1">
      <c r="C386" s="160"/>
      <c r="D386" s="161"/>
      <c r="E386" s="148"/>
      <c r="F386" s="148"/>
      <c r="G386" s="148"/>
      <c r="H386" s="148"/>
      <c r="I386" s="148"/>
      <c r="J386" s="148"/>
      <c r="K386" s="149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247"/>
      <c r="Z386" s="247"/>
      <c r="AA386" s="247"/>
      <c r="AB386" s="247"/>
      <c r="AC386" s="196"/>
      <c r="AD386" s="197"/>
      <c r="AE386" s="198"/>
      <c r="AF386" s="151" t="str">
        <f t="shared" si="30"/>
        <v/>
      </c>
      <c r="AH386" s="143" t="str">
        <f t="shared" si="31"/>
        <v xml:space="preserve"> </v>
      </c>
      <c r="AI386" s="143" t="str">
        <f t="shared" si="32"/>
        <v xml:space="preserve">  </v>
      </c>
      <c r="AJ386" s="141" t="str">
        <f t="shared" si="33"/>
        <v/>
      </c>
      <c r="AK386" s="142"/>
      <c r="AL386" s="142"/>
      <c r="AM386" s="142"/>
      <c r="AN386" s="142"/>
      <c r="AO386" s="154"/>
      <c r="AP386" s="165"/>
      <c r="AQ386" s="165"/>
      <c r="AR386" s="166"/>
      <c r="AS386" s="140"/>
      <c r="AT386" s="167"/>
      <c r="AU386" s="168"/>
      <c r="AW386" s="169"/>
      <c r="AX386" s="170"/>
      <c r="AY386" s="158"/>
      <c r="AZ386" s="158"/>
      <c r="BA386" s="159"/>
    </row>
    <row r="387" spans="3:53" ht="30" hidden="1" customHeight="1">
      <c r="C387" s="160"/>
      <c r="D387" s="161"/>
      <c r="E387" s="148"/>
      <c r="F387" s="148"/>
      <c r="G387" s="148"/>
      <c r="H387" s="148"/>
      <c r="I387" s="148"/>
      <c r="J387" s="148"/>
      <c r="K387" s="149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247"/>
      <c r="Z387" s="247"/>
      <c r="AA387" s="247"/>
      <c r="AB387" s="247"/>
      <c r="AC387" s="196"/>
      <c r="AD387" s="197"/>
      <c r="AE387" s="198"/>
      <c r="AF387" s="151" t="str">
        <f t="shared" si="30"/>
        <v/>
      </c>
      <c r="AH387" s="143" t="str">
        <f t="shared" si="31"/>
        <v xml:space="preserve"> </v>
      </c>
      <c r="AI387" s="143" t="str">
        <f t="shared" si="32"/>
        <v xml:space="preserve">  </v>
      </c>
      <c r="AJ387" s="141" t="str">
        <f t="shared" si="33"/>
        <v/>
      </c>
      <c r="AK387" s="142"/>
      <c r="AL387" s="142"/>
      <c r="AM387" s="142"/>
      <c r="AN387" s="142"/>
      <c r="AO387" s="154"/>
      <c r="AP387" s="171"/>
      <c r="AQ387" s="172"/>
      <c r="AR387" s="172"/>
      <c r="AS387" s="173"/>
      <c r="AT387" s="174"/>
      <c r="AU387" s="174"/>
      <c r="AW387" s="175"/>
      <c r="AX387" s="176"/>
      <c r="AZ387" s="177"/>
      <c r="BA387" s="178"/>
    </row>
    <row r="388" spans="3:53" ht="30" hidden="1" customHeight="1">
      <c r="C388" s="160"/>
      <c r="D388" s="161"/>
      <c r="E388" s="148"/>
      <c r="F388" s="148"/>
      <c r="G388" s="148"/>
      <c r="H388" s="148"/>
      <c r="I388" s="148"/>
      <c r="J388" s="148"/>
      <c r="K388" s="149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247"/>
      <c r="Z388" s="247"/>
      <c r="AA388" s="247"/>
      <c r="AB388" s="247"/>
      <c r="AC388" s="196"/>
      <c r="AD388" s="197"/>
      <c r="AE388" s="198"/>
      <c r="AF388" s="151" t="str">
        <f t="shared" si="30"/>
        <v/>
      </c>
      <c r="AH388" s="143" t="str">
        <f t="shared" si="31"/>
        <v xml:space="preserve"> </v>
      </c>
      <c r="AI388" s="143" t="str">
        <f t="shared" si="32"/>
        <v xml:space="preserve">  </v>
      </c>
      <c r="AJ388" s="141" t="str">
        <f t="shared" si="33"/>
        <v/>
      </c>
      <c r="AK388" s="142"/>
      <c r="AL388" s="142"/>
      <c r="AM388" s="142"/>
      <c r="AN388" s="142"/>
      <c r="AO388" s="154"/>
      <c r="AP388" s="171"/>
      <c r="AQ388" s="172"/>
      <c r="AR388" s="179"/>
      <c r="AS388" s="174"/>
      <c r="AT388" s="174"/>
      <c r="AU388" s="156"/>
      <c r="AW388" s="175"/>
      <c r="AX388" s="180"/>
      <c r="AZ388" s="177"/>
      <c r="BA388" s="178"/>
    </row>
    <row r="389" spans="3:53" ht="30" hidden="1" customHeight="1">
      <c r="C389" s="160"/>
      <c r="D389" s="161"/>
      <c r="E389" s="148"/>
      <c r="F389" s="148"/>
      <c r="G389" s="148"/>
      <c r="H389" s="148"/>
      <c r="I389" s="148"/>
      <c r="J389" s="148"/>
      <c r="K389" s="149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247"/>
      <c r="Z389" s="247"/>
      <c r="AA389" s="247"/>
      <c r="AB389" s="247"/>
      <c r="AC389" s="196"/>
      <c r="AD389" s="197"/>
      <c r="AE389" s="198"/>
      <c r="AF389" s="151" t="str">
        <f t="shared" si="30"/>
        <v/>
      </c>
      <c r="AH389" s="143" t="str">
        <f t="shared" si="31"/>
        <v xml:space="preserve"> </v>
      </c>
      <c r="AI389" s="143" t="str">
        <f t="shared" si="32"/>
        <v xml:space="preserve">  </v>
      </c>
      <c r="AJ389" s="141" t="str">
        <f t="shared" si="33"/>
        <v/>
      </c>
      <c r="AK389" s="142"/>
      <c r="AL389" s="142"/>
      <c r="AM389" s="142"/>
      <c r="AN389" s="142"/>
      <c r="AO389" s="154"/>
      <c r="AP389" s="171"/>
      <c r="AQ389" s="172"/>
      <c r="AR389" s="179"/>
      <c r="AS389" s="174"/>
      <c r="AT389" s="174"/>
      <c r="AU389" s="156"/>
      <c r="AW389" s="182"/>
      <c r="AZ389" s="177"/>
      <c r="BA389" s="178"/>
    </row>
    <row r="390" spans="3:53" ht="30" hidden="1" customHeight="1">
      <c r="C390" s="160"/>
      <c r="D390" s="161"/>
      <c r="E390" s="162"/>
      <c r="F390" s="162"/>
      <c r="G390" s="162"/>
      <c r="H390" s="162"/>
      <c r="I390" s="162"/>
      <c r="J390" s="162"/>
      <c r="K390" s="163"/>
      <c r="L390" s="164"/>
      <c r="M390" s="164"/>
      <c r="N390" s="164"/>
      <c r="O390" s="150"/>
      <c r="P390" s="164"/>
      <c r="Q390" s="164"/>
      <c r="R390" s="164"/>
      <c r="S390" s="164"/>
      <c r="T390" s="164"/>
      <c r="U390" s="164"/>
      <c r="V390" s="164"/>
      <c r="W390" s="164"/>
      <c r="X390" s="164"/>
      <c r="Y390" s="247"/>
      <c r="Z390" s="247"/>
      <c r="AA390" s="247"/>
      <c r="AB390" s="247"/>
      <c r="AC390" s="196"/>
      <c r="AD390" s="197"/>
      <c r="AE390" s="198"/>
      <c r="AF390" s="151" t="str">
        <f t="shared" si="30"/>
        <v/>
      </c>
      <c r="AH390" s="143" t="str">
        <f t="shared" si="31"/>
        <v xml:space="preserve"> </v>
      </c>
      <c r="AI390" s="143" t="str">
        <f t="shared" si="32"/>
        <v xml:space="preserve">  </v>
      </c>
      <c r="AJ390" s="141" t="str">
        <f t="shared" si="33"/>
        <v/>
      </c>
      <c r="AK390" s="142"/>
      <c r="AL390" s="142"/>
      <c r="AM390" s="142"/>
      <c r="AN390" s="142"/>
      <c r="AO390" s="154"/>
      <c r="AP390" s="171"/>
      <c r="AQ390" s="172"/>
      <c r="AR390" s="179"/>
      <c r="AS390" s="174"/>
      <c r="AT390" s="174"/>
      <c r="AU390" s="156"/>
      <c r="AW390" s="182"/>
      <c r="AZ390" s="177"/>
      <c r="BA390" s="178"/>
    </row>
    <row r="391" spans="3:53" ht="30" hidden="1" customHeight="1">
      <c r="C391" s="160"/>
      <c r="D391" s="161"/>
      <c r="E391" s="148"/>
      <c r="F391" s="148"/>
      <c r="G391" s="148"/>
      <c r="H391" s="148"/>
      <c r="I391" s="148"/>
      <c r="J391" s="148"/>
      <c r="K391" s="149"/>
      <c r="L391" s="150"/>
      <c r="M391" s="150"/>
      <c r="N391" s="150"/>
      <c r="O391" s="150"/>
      <c r="P391" s="150"/>
      <c r="Q391" s="150"/>
      <c r="R391" s="150"/>
      <c r="S391" s="150"/>
      <c r="T391" s="150"/>
      <c r="U391" s="150"/>
      <c r="V391" s="150"/>
      <c r="W391" s="150"/>
      <c r="X391" s="150"/>
      <c r="Y391" s="247"/>
      <c r="Z391" s="247"/>
      <c r="AA391" s="247"/>
      <c r="AB391" s="247"/>
      <c r="AC391" s="196"/>
      <c r="AD391" s="197"/>
      <c r="AE391" s="198"/>
      <c r="AF391" s="151" t="str">
        <f t="shared" si="30"/>
        <v/>
      </c>
      <c r="AH391" s="143" t="str">
        <f t="shared" si="31"/>
        <v xml:space="preserve"> </v>
      </c>
      <c r="AI391" s="143" t="str">
        <f t="shared" si="32"/>
        <v xml:space="preserve">  </v>
      </c>
      <c r="AJ391" s="141" t="str">
        <f t="shared" si="33"/>
        <v/>
      </c>
      <c r="AK391" s="142"/>
      <c r="AL391" s="142"/>
      <c r="AM391" s="142"/>
      <c r="AN391" s="142"/>
      <c r="AO391" s="154"/>
      <c r="AP391" s="171"/>
      <c r="AQ391" s="172"/>
      <c r="AR391" s="174"/>
      <c r="AS391" s="174"/>
      <c r="AT391" s="174"/>
      <c r="AU391" s="156"/>
      <c r="AW391" s="182"/>
      <c r="AZ391" s="177"/>
      <c r="BA391" s="178"/>
    </row>
    <row r="392" spans="3:53" ht="30" hidden="1" customHeight="1">
      <c r="C392" s="160"/>
      <c r="D392" s="161"/>
      <c r="E392" s="148"/>
      <c r="F392" s="148"/>
      <c r="G392" s="148"/>
      <c r="H392" s="148"/>
      <c r="I392" s="148"/>
      <c r="J392" s="148"/>
      <c r="K392" s="149"/>
      <c r="L392" s="150"/>
      <c r="M392" s="150"/>
      <c r="N392" s="150"/>
      <c r="O392" s="150"/>
      <c r="P392" s="150"/>
      <c r="Q392" s="150"/>
      <c r="R392" s="150"/>
      <c r="S392" s="150"/>
      <c r="T392" s="150"/>
      <c r="U392" s="150"/>
      <c r="V392" s="150"/>
      <c r="W392" s="150"/>
      <c r="X392" s="150"/>
      <c r="Y392" s="247"/>
      <c r="Z392" s="247"/>
      <c r="AA392" s="247"/>
      <c r="AB392" s="247"/>
      <c r="AC392" s="196"/>
      <c r="AD392" s="197"/>
      <c r="AE392" s="198"/>
      <c r="AF392" s="151" t="str">
        <f t="shared" si="30"/>
        <v/>
      </c>
      <c r="AH392" s="143" t="str">
        <f t="shared" si="31"/>
        <v xml:space="preserve"> </v>
      </c>
      <c r="AI392" s="143" t="str">
        <f t="shared" si="32"/>
        <v xml:space="preserve">  </v>
      </c>
      <c r="AJ392" s="141" t="str">
        <f t="shared" si="33"/>
        <v/>
      </c>
      <c r="AK392" s="142"/>
      <c r="AL392" s="142"/>
      <c r="AM392" s="142"/>
      <c r="AN392" s="142"/>
      <c r="AO392" s="154"/>
      <c r="AP392" s="171"/>
      <c r="AQ392" s="172"/>
      <c r="AR392" s="179"/>
      <c r="AS392" s="174"/>
      <c r="AT392" s="174"/>
      <c r="AU392" s="156"/>
      <c r="AW392" s="182"/>
      <c r="AZ392" s="177"/>
      <c r="BA392" s="178"/>
    </row>
    <row r="393" spans="3:53" ht="30" hidden="1" customHeight="1">
      <c r="C393" s="160"/>
      <c r="D393" s="161"/>
      <c r="E393" s="148"/>
      <c r="F393" s="148"/>
      <c r="G393" s="148"/>
      <c r="H393" s="148"/>
      <c r="I393" s="148"/>
      <c r="J393" s="148"/>
      <c r="K393" s="149"/>
      <c r="L393" s="150"/>
      <c r="M393" s="150"/>
      <c r="N393" s="150"/>
      <c r="O393" s="150"/>
      <c r="P393" s="150"/>
      <c r="Q393" s="150"/>
      <c r="R393" s="150"/>
      <c r="S393" s="150"/>
      <c r="T393" s="150"/>
      <c r="U393" s="150"/>
      <c r="V393" s="150"/>
      <c r="W393" s="150"/>
      <c r="X393" s="150"/>
      <c r="Y393" s="247"/>
      <c r="Z393" s="247"/>
      <c r="AA393" s="247"/>
      <c r="AB393" s="247"/>
      <c r="AC393" s="196"/>
      <c r="AD393" s="197"/>
      <c r="AE393" s="198"/>
      <c r="AF393" s="151" t="str">
        <f t="shared" si="30"/>
        <v/>
      </c>
      <c r="AH393" s="143" t="str">
        <f t="shared" si="31"/>
        <v xml:space="preserve"> </v>
      </c>
      <c r="AI393" s="143" t="str">
        <f t="shared" si="32"/>
        <v xml:space="preserve">  </v>
      </c>
      <c r="AJ393" s="141" t="str">
        <f t="shared" si="33"/>
        <v/>
      </c>
      <c r="AK393" s="142"/>
      <c r="AL393" s="142"/>
      <c r="AM393" s="142"/>
      <c r="AN393" s="142"/>
      <c r="AO393" s="154"/>
      <c r="AP393" s="171"/>
      <c r="AQ393" s="172"/>
      <c r="AR393" s="179"/>
      <c r="AS393" s="174"/>
      <c r="AT393" s="174"/>
      <c r="AU393" s="156"/>
      <c r="AW393" s="182"/>
      <c r="AZ393" s="177"/>
      <c r="BA393" s="178"/>
    </row>
    <row r="394" spans="3:53" ht="30" hidden="1" customHeight="1" thickBot="1">
      <c r="C394" s="160"/>
      <c r="D394" s="161"/>
      <c r="E394" s="148"/>
      <c r="F394" s="148"/>
      <c r="G394" s="148"/>
      <c r="H394" s="148"/>
      <c r="I394" s="148"/>
      <c r="J394" s="148"/>
      <c r="K394" s="149"/>
      <c r="L394" s="150"/>
      <c r="M394" s="150"/>
      <c r="N394" s="150"/>
      <c r="O394" s="150"/>
      <c r="P394" s="150"/>
      <c r="Q394" s="150"/>
      <c r="R394" s="150"/>
      <c r="S394" s="150"/>
      <c r="T394" s="150"/>
      <c r="U394" s="150"/>
      <c r="V394" s="150"/>
      <c r="W394" s="150"/>
      <c r="X394" s="150"/>
      <c r="Y394" s="247"/>
      <c r="Z394" s="247"/>
      <c r="AA394" s="247"/>
      <c r="AB394" s="247"/>
      <c r="AC394" s="196"/>
      <c r="AD394" s="197"/>
      <c r="AE394" s="198"/>
      <c r="AF394" s="151" t="str">
        <f t="shared" si="30"/>
        <v/>
      </c>
      <c r="AH394" s="143" t="str">
        <f t="shared" si="31"/>
        <v xml:space="preserve"> </v>
      </c>
      <c r="AI394" s="143" t="str">
        <f t="shared" si="32"/>
        <v xml:space="preserve">  </v>
      </c>
      <c r="AJ394" s="141" t="str">
        <f t="shared" si="33"/>
        <v/>
      </c>
      <c r="AK394" s="183"/>
      <c r="AL394" s="183"/>
      <c r="AM394" s="183"/>
      <c r="AN394" s="183"/>
      <c r="AO394" s="184"/>
      <c r="AP394" s="171"/>
      <c r="AQ394" s="172"/>
      <c r="AR394" s="179"/>
      <c r="AS394" s="174"/>
      <c r="AT394" s="174"/>
      <c r="AU394" s="185"/>
      <c r="AW394" s="186"/>
      <c r="AX394" s="187"/>
      <c r="AY394" s="187"/>
      <c r="AZ394" s="188"/>
      <c r="BA394" s="189"/>
    </row>
    <row r="395" spans="3:53" ht="30" hidden="1" customHeight="1" thickBot="1">
      <c r="C395" s="146"/>
      <c r="D395" s="147"/>
      <c r="E395" s="148"/>
      <c r="F395" s="148"/>
      <c r="G395" s="148"/>
      <c r="H395" s="148"/>
      <c r="I395" s="148"/>
      <c r="J395" s="148"/>
      <c r="K395" s="149"/>
      <c r="L395" s="150"/>
      <c r="M395" s="150"/>
      <c r="N395" s="150"/>
      <c r="O395" s="150"/>
      <c r="P395" s="150"/>
      <c r="Q395" s="150"/>
      <c r="R395" s="150"/>
      <c r="S395" s="150"/>
      <c r="T395" s="150"/>
      <c r="U395" s="150"/>
      <c r="V395" s="150"/>
      <c r="W395" s="150"/>
      <c r="X395" s="150"/>
      <c r="Y395" s="247"/>
      <c r="Z395" s="247"/>
      <c r="AA395" s="247"/>
      <c r="AB395" s="247"/>
      <c r="AC395" s="196"/>
      <c r="AD395" s="197"/>
      <c r="AE395" s="198"/>
      <c r="AF395" s="151" t="str">
        <f t="shared" si="30"/>
        <v/>
      </c>
      <c r="AH395" s="143" t="str">
        <f t="shared" si="31"/>
        <v xml:space="preserve"> </v>
      </c>
      <c r="AI395" s="143" t="str">
        <f t="shared" si="32"/>
        <v xml:space="preserve">  </v>
      </c>
      <c r="AJ395" s="141" t="str">
        <f t="shared" si="33"/>
        <v/>
      </c>
      <c r="AK395" s="153"/>
      <c r="AL395" s="153"/>
      <c r="AM395" s="153"/>
      <c r="AN395" s="153"/>
      <c r="AO395" s="154"/>
      <c r="AP395" s="143"/>
      <c r="AQ395" s="143"/>
      <c r="AR395" s="143"/>
      <c r="AS395" s="155"/>
      <c r="AT395" s="155"/>
      <c r="AU395" s="156"/>
      <c r="AW395" s="157"/>
      <c r="AX395" s="158"/>
      <c r="AY395" s="158"/>
      <c r="AZ395" s="158"/>
      <c r="BA395" s="159"/>
    </row>
    <row r="396" spans="3:53" ht="30" hidden="1" customHeight="1">
      <c r="C396" s="160"/>
      <c r="D396" s="161"/>
      <c r="E396" s="148"/>
      <c r="F396" s="148"/>
      <c r="G396" s="148"/>
      <c r="H396" s="148"/>
      <c r="I396" s="148"/>
      <c r="J396" s="148"/>
      <c r="K396" s="149"/>
      <c r="L396" s="150"/>
      <c r="M396" s="150"/>
      <c r="N396" s="150"/>
      <c r="O396" s="150"/>
      <c r="P396" s="150"/>
      <c r="Q396" s="150"/>
      <c r="R396" s="150"/>
      <c r="S396" s="150"/>
      <c r="T396" s="150"/>
      <c r="U396" s="150"/>
      <c r="V396" s="150"/>
      <c r="W396" s="150"/>
      <c r="X396" s="150"/>
      <c r="Y396" s="247"/>
      <c r="Z396" s="247"/>
      <c r="AA396" s="247"/>
      <c r="AB396" s="247"/>
      <c r="AC396" s="196"/>
      <c r="AD396" s="197"/>
      <c r="AE396" s="198"/>
      <c r="AF396" s="151" t="str">
        <f t="shared" si="30"/>
        <v/>
      </c>
      <c r="AH396" s="143" t="str">
        <f t="shared" si="31"/>
        <v xml:space="preserve"> </v>
      </c>
      <c r="AI396" s="143" t="str">
        <f t="shared" si="32"/>
        <v xml:space="preserve">  </v>
      </c>
      <c r="AJ396" s="141" t="str">
        <f t="shared" si="33"/>
        <v/>
      </c>
      <c r="AK396" s="142"/>
      <c r="AL396" s="142"/>
      <c r="AM396" s="142"/>
      <c r="AN396" s="142"/>
      <c r="AO396" s="154"/>
      <c r="AP396" s="165"/>
      <c r="AQ396" s="165"/>
      <c r="AR396" s="166"/>
      <c r="AS396" s="140"/>
      <c r="AT396" s="167"/>
      <c r="AU396" s="168"/>
      <c r="AW396" s="169"/>
      <c r="AX396" s="170"/>
      <c r="AY396" s="158"/>
      <c r="AZ396" s="158"/>
      <c r="BA396" s="159"/>
    </row>
    <row r="397" spans="3:53" ht="30" hidden="1" customHeight="1">
      <c r="C397" s="160"/>
      <c r="D397" s="161"/>
      <c r="E397" s="148"/>
      <c r="F397" s="148"/>
      <c r="G397" s="148"/>
      <c r="H397" s="148"/>
      <c r="I397" s="148"/>
      <c r="J397" s="148"/>
      <c r="K397" s="149"/>
      <c r="L397" s="150"/>
      <c r="M397" s="150"/>
      <c r="N397" s="150"/>
      <c r="O397" s="150"/>
      <c r="P397" s="150"/>
      <c r="Q397" s="150"/>
      <c r="R397" s="150"/>
      <c r="S397" s="150"/>
      <c r="T397" s="150"/>
      <c r="U397" s="150"/>
      <c r="V397" s="150"/>
      <c r="W397" s="150"/>
      <c r="X397" s="150"/>
      <c r="Y397" s="247"/>
      <c r="Z397" s="247"/>
      <c r="AA397" s="247"/>
      <c r="AB397" s="247"/>
      <c r="AC397" s="196"/>
      <c r="AD397" s="197"/>
      <c r="AE397" s="198"/>
      <c r="AF397" s="151" t="str">
        <f t="shared" si="30"/>
        <v/>
      </c>
      <c r="AH397" s="143" t="str">
        <f t="shared" si="31"/>
        <v xml:space="preserve"> </v>
      </c>
      <c r="AI397" s="143" t="str">
        <f t="shared" si="32"/>
        <v xml:space="preserve">  </v>
      </c>
      <c r="AJ397" s="141" t="str">
        <f t="shared" si="33"/>
        <v/>
      </c>
      <c r="AK397" s="142"/>
      <c r="AL397" s="142"/>
      <c r="AM397" s="142"/>
      <c r="AN397" s="142"/>
      <c r="AO397" s="154"/>
      <c r="AP397" s="171"/>
      <c r="AQ397" s="172"/>
      <c r="AR397" s="172"/>
      <c r="AS397" s="173"/>
      <c r="AT397" s="174"/>
      <c r="AU397" s="174"/>
      <c r="AW397" s="175"/>
      <c r="AX397" s="176"/>
      <c r="AZ397" s="177"/>
      <c r="BA397" s="178"/>
    </row>
    <row r="398" spans="3:53" ht="30" hidden="1" customHeight="1">
      <c r="C398" s="160"/>
      <c r="D398" s="161"/>
      <c r="E398" s="148"/>
      <c r="F398" s="148"/>
      <c r="G398" s="148"/>
      <c r="H398" s="148"/>
      <c r="I398" s="148"/>
      <c r="J398" s="148"/>
      <c r="K398" s="149"/>
      <c r="L398" s="150"/>
      <c r="M398" s="150"/>
      <c r="N398" s="150"/>
      <c r="O398" s="150"/>
      <c r="P398" s="150"/>
      <c r="Q398" s="150"/>
      <c r="R398" s="150"/>
      <c r="S398" s="150"/>
      <c r="T398" s="150"/>
      <c r="U398" s="150"/>
      <c r="V398" s="150"/>
      <c r="W398" s="150"/>
      <c r="X398" s="150"/>
      <c r="Y398" s="247"/>
      <c r="Z398" s="247"/>
      <c r="AA398" s="247"/>
      <c r="AB398" s="247"/>
      <c r="AC398" s="196"/>
      <c r="AD398" s="197"/>
      <c r="AE398" s="198"/>
      <c r="AF398" s="151" t="str">
        <f t="shared" si="30"/>
        <v/>
      </c>
      <c r="AH398" s="143" t="str">
        <f t="shared" si="31"/>
        <v xml:space="preserve"> </v>
      </c>
      <c r="AI398" s="143" t="str">
        <f t="shared" si="32"/>
        <v xml:space="preserve">  </v>
      </c>
      <c r="AJ398" s="141" t="str">
        <f t="shared" si="33"/>
        <v/>
      </c>
      <c r="AK398" s="142"/>
      <c r="AL398" s="142"/>
      <c r="AM398" s="142"/>
      <c r="AN398" s="142"/>
      <c r="AO398" s="154"/>
      <c r="AP398" s="171"/>
      <c r="AQ398" s="172"/>
      <c r="AR398" s="179"/>
      <c r="AS398" s="174"/>
      <c r="AT398" s="174"/>
      <c r="AU398" s="156"/>
      <c r="AW398" s="175"/>
      <c r="AX398" s="180"/>
      <c r="AZ398" s="177"/>
      <c r="BA398" s="178"/>
    </row>
    <row r="399" spans="3:53" ht="30" hidden="1" customHeight="1">
      <c r="C399" s="160"/>
      <c r="D399" s="161"/>
      <c r="E399" s="148"/>
      <c r="F399" s="148"/>
      <c r="G399" s="148"/>
      <c r="H399" s="148"/>
      <c r="I399" s="148"/>
      <c r="J399" s="148"/>
      <c r="K399" s="149"/>
      <c r="L399" s="150"/>
      <c r="M399" s="150"/>
      <c r="N399" s="150"/>
      <c r="O399" s="150"/>
      <c r="P399" s="150"/>
      <c r="Q399" s="150"/>
      <c r="R399" s="150"/>
      <c r="S399" s="150"/>
      <c r="T399" s="150"/>
      <c r="U399" s="150"/>
      <c r="V399" s="150"/>
      <c r="W399" s="150"/>
      <c r="X399" s="150"/>
      <c r="Y399" s="247"/>
      <c r="Z399" s="247"/>
      <c r="AA399" s="247"/>
      <c r="AB399" s="247"/>
      <c r="AC399" s="196"/>
      <c r="AD399" s="197"/>
      <c r="AE399" s="198"/>
      <c r="AF399" s="151" t="str">
        <f t="shared" si="30"/>
        <v/>
      </c>
      <c r="AH399" s="143" t="str">
        <f t="shared" si="31"/>
        <v xml:space="preserve"> </v>
      </c>
      <c r="AI399" s="143" t="str">
        <f t="shared" si="32"/>
        <v xml:space="preserve">  </v>
      </c>
      <c r="AJ399" s="141" t="str">
        <f t="shared" si="33"/>
        <v/>
      </c>
      <c r="AK399" s="142"/>
      <c r="AL399" s="142"/>
      <c r="AM399" s="142"/>
      <c r="AN399" s="142"/>
      <c r="AO399" s="154"/>
      <c r="AP399" s="171"/>
      <c r="AQ399" s="172"/>
      <c r="AR399" s="179"/>
      <c r="AS399" s="174"/>
      <c r="AT399" s="174"/>
      <c r="AU399" s="156"/>
      <c r="AW399" s="182"/>
      <c r="AZ399" s="177"/>
      <c r="BA399" s="178"/>
    </row>
    <row r="400" spans="3:53" ht="30" hidden="1" customHeight="1">
      <c r="C400" s="160"/>
      <c r="D400" s="161"/>
      <c r="E400" s="148"/>
      <c r="F400" s="148"/>
      <c r="G400" s="148"/>
      <c r="H400" s="148"/>
      <c r="I400" s="148"/>
      <c r="J400" s="148"/>
      <c r="K400" s="149"/>
      <c r="L400" s="150"/>
      <c r="M400" s="150"/>
      <c r="N400" s="150"/>
      <c r="O400" s="150"/>
      <c r="P400" s="150"/>
      <c r="Q400" s="150"/>
      <c r="R400" s="150"/>
      <c r="S400" s="150"/>
      <c r="T400" s="150"/>
      <c r="U400" s="150"/>
      <c r="V400" s="150"/>
      <c r="W400" s="150"/>
      <c r="X400" s="150"/>
      <c r="Y400" s="247"/>
      <c r="Z400" s="247"/>
      <c r="AA400" s="247"/>
      <c r="AB400" s="247"/>
      <c r="AC400" s="196"/>
      <c r="AD400" s="197"/>
      <c r="AE400" s="198"/>
      <c r="AF400" s="151" t="str">
        <f t="shared" si="30"/>
        <v/>
      </c>
      <c r="AH400" s="143" t="str">
        <f t="shared" si="31"/>
        <v xml:space="preserve"> </v>
      </c>
      <c r="AI400" s="143" t="str">
        <f t="shared" si="32"/>
        <v xml:space="preserve">  </v>
      </c>
      <c r="AJ400" s="141" t="str">
        <f t="shared" si="33"/>
        <v/>
      </c>
      <c r="AK400" s="142"/>
      <c r="AL400" s="142"/>
      <c r="AM400" s="142"/>
      <c r="AN400" s="142"/>
      <c r="AO400" s="154"/>
      <c r="AP400" s="171"/>
      <c r="AQ400" s="172"/>
      <c r="AR400" s="179"/>
      <c r="AS400" s="174"/>
      <c r="AT400" s="174"/>
      <c r="AU400" s="156"/>
      <c r="AW400" s="182"/>
      <c r="AZ400" s="177"/>
      <c r="BA400" s="178"/>
    </row>
    <row r="401" spans="3:53" ht="30" hidden="1" customHeight="1">
      <c r="C401" s="160"/>
      <c r="D401" s="161"/>
      <c r="E401" s="148"/>
      <c r="F401" s="148"/>
      <c r="G401" s="148"/>
      <c r="H401" s="148"/>
      <c r="I401" s="148"/>
      <c r="J401" s="148"/>
      <c r="K401" s="149"/>
      <c r="L401" s="150"/>
      <c r="M401" s="150"/>
      <c r="N401" s="150"/>
      <c r="O401" s="150"/>
      <c r="P401" s="150"/>
      <c r="Q401" s="150"/>
      <c r="R401" s="150"/>
      <c r="S401" s="150"/>
      <c r="T401" s="150"/>
      <c r="U401" s="150"/>
      <c r="V401" s="150"/>
      <c r="W401" s="150"/>
      <c r="X401" s="150"/>
      <c r="Y401" s="247"/>
      <c r="Z401" s="247"/>
      <c r="AA401" s="247"/>
      <c r="AB401" s="247"/>
      <c r="AC401" s="196"/>
      <c r="AD401" s="197"/>
      <c r="AE401" s="198"/>
      <c r="AF401" s="151" t="str">
        <f t="shared" si="30"/>
        <v/>
      </c>
      <c r="AH401" s="143" t="str">
        <f t="shared" si="31"/>
        <v xml:space="preserve"> </v>
      </c>
      <c r="AI401" s="143" t="str">
        <f t="shared" si="32"/>
        <v xml:space="preserve">  </v>
      </c>
      <c r="AJ401" s="141" t="str">
        <f t="shared" si="33"/>
        <v/>
      </c>
      <c r="AK401" s="142"/>
      <c r="AL401" s="142"/>
      <c r="AM401" s="142"/>
      <c r="AN401" s="142"/>
      <c r="AO401" s="154"/>
      <c r="AP401" s="171"/>
      <c r="AQ401" s="172"/>
      <c r="AR401" s="174"/>
      <c r="AS401" s="174"/>
      <c r="AT401" s="174"/>
      <c r="AU401" s="156"/>
      <c r="AW401" s="182"/>
      <c r="AZ401" s="177"/>
      <c r="BA401" s="178"/>
    </row>
    <row r="402" spans="3:53" ht="30" hidden="1" customHeight="1">
      <c r="C402" s="160"/>
      <c r="D402" s="161"/>
      <c r="E402" s="148"/>
      <c r="F402" s="148"/>
      <c r="G402" s="148"/>
      <c r="H402" s="148"/>
      <c r="I402" s="148"/>
      <c r="J402" s="148"/>
      <c r="K402" s="149"/>
      <c r="L402" s="150"/>
      <c r="M402" s="150"/>
      <c r="N402" s="150"/>
      <c r="O402" s="150"/>
      <c r="P402" s="150"/>
      <c r="Q402" s="150"/>
      <c r="R402" s="150"/>
      <c r="S402" s="150"/>
      <c r="T402" s="150"/>
      <c r="U402" s="150"/>
      <c r="V402" s="150"/>
      <c r="W402" s="150"/>
      <c r="X402" s="150"/>
      <c r="Y402" s="247"/>
      <c r="Z402" s="247"/>
      <c r="AA402" s="247"/>
      <c r="AB402" s="247"/>
      <c r="AC402" s="196"/>
      <c r="AD402" s="197"/>
      <c r="AE402" s="198"/>
      <c r="AF402" s="151" t="str">
        <f t="shared" ref="AF402:AF465" si="34">IF(C402="","",IF(COUNT(Y402:AA402)=0,"",IFERROR(MAX(Y402:AB402),"")))</f>
        <v/>
      </c>
      <c r="AH402" s="143" t="str">
        <f t="shared" si="31"/>
        <v xml:space="preserve"> </v>
      </c>
      <c r="AI402" s="143" t="str">
        <f t="shared" si="32"/>
        <v xml:space="preserve">  </v>
      </c>
      <c r="AJ402" s="141" t="str">
        <f t="shared" si="33"/>
        <v/>
      </c>
      <c r="AK402" s="142"/>
      <c r="AL402" s="142"/>
      <c r="AM402" s="142"/>
      <c r="AN402" s="142"/>
      <c r="AO402" s="154"/>
      <c r="AP402" s="171"/>
      <c r="AQ402" s="172"/>
      <c r="AR402" s="179"/>
      <c r="AS402" s="174"/>
      <c r="AT402" s="174"/>
      <c r="AU402" s="156"/>
      <c r="AW402" s="182"/>
      <c r="AZ402" s="177"/>
      <c r="BA402" s="178"/>
    </row>
    <row r="403" spans="3:53" ht="30" hidden="1" customHeight="1">
      <c r="C403" s="160"/>
      <c r="D403" s="161"/>
      <c r="E403" s="148"/>
      <c r="F403" s="148"/>
      <c r="G403" s="148"/>
      <c r="H403" s="148"/>
      <c r="I403" s="148"/>
      <c r="J403" s="148"/>
      <c r="K403" s="149"/>
      <c r="L403" s="150"/>
      <c r="M403" s="150"/>
      <c r="N403" s="150"/>
      <c r="O403" s="150"/>
      <c r="P403" s="150"/>
      <c r="Q403" s="150"/>
      <c r="R403" s="150"/>
      <c r="S403" s="150"/>
      <c r="T403" s="150"/>
      <c r="U403" s="150"/>
      <c r="V403" s="150"/>
      <c r="W403" s="150"/>
      <c r="X403" s="150"/>
      <c r="Y403" s="247"/>
      <c r="Z403" s="247"/>
      <c r="AA403" s="247"/>
      <c r="AB403" s="247"/>
      <c r="AC403" s="196"/>
      <c r="AD403" s="197"/>
      <c r="AE403" s="198"/>
      <c r="AF403" s="151" t="str">
        <f t="shared" si="34"/>
        <v/>
      </c>
      <c r="AH403" s="143" t="str">
        <f t="shared" si="31"/>
        <v xml:space="preserve"> </v>
      </c>
      <c r="AI403" s="143" t="str">
        <f t="shared" si="32"/>
        <v xml:space="preserve">  </v>
      </c>
      <c r="AJ403" s="141" t="str">
        <f t="shared" si="33"/>
        <v/>
      </c>
      <c r="AK403" s="142"/>
      <c r="AL403" s="142"/>
      <c r="AM403" s="142"/>
      <c r="AN403" s="142"/>
      <c r="AO403" s="154"/>
      <c r="AP403" s="171"/>
      <c r="AQ403" s="172"/>
      <c r="AR403" s="179"/>
      <c r="AS403" s="174"/>
      <c r="AT403" s="174"/>
      <c r="AU403" s="156"/>
      <c r="AW403" s="182"/>
      <c r="AZ403" s="177"/>
      <c r="BA403" s="178"/>
    </row>
    <row r="404" spans="3:53" ht="30" hidden="1" customHeight="1" thickBot="1">
      <c r="C404" s="160"/>
      <c r="D404" s="161"/>
      <c r="E404" s="148"/>
      <c r="F404" s="148"/>
      <c r="G404" s="148"/>
      <c r="H404" s="148"/>
      <c r="I404" s="148"/>
      <c r="J404" s="148"/>
      <c r="K404" s="149"/>
      <c r="L404" s="150"/>
      <c r="M404" s="150"/>
      <c r="N404" s="150"/>
      <c r="O404" s="150"/>
      <c r="P404" s="150"/>
      <c r="Q404" s="150"/>
      <c r="R404" s="150"/>
      <c r="S404" s="150"/>
      <c r="T404" s="150"/>
      <c r="U404" s="150"/>
      <c r="V404" s="150"/>
      <c r="W404" s="150"/>
      <c r="X404" s="150"/>
      <c r="Y404" s="247"/>
      <c r="Z404" s="247"/>
      <c r="AA404" s="247"/>
      <c r="AB404" s="247"/>
      <c r="AC404" s="196"/>
      <c r="AD404" s="197"/>
      <c r="AE404" s="198"/>
      <c r="AF404" s="151" t="str">
        <f t="shared" si="34"/>
        <v/>
      </c>
      <c r="AH404" s="143" t="str">
        <f t="shared" si="31"/>
        <v xml:space="preserve"> </v>
      </c>
      <c r="AI404" s="143" t="str">
        <f t="shared" si="32"/>
        <v xml:space="preserve">  </v>
      </c>
      <c r="AJ404" s="141" t="str">
        <f t="shared" si="33"/>
        <v/>
      </c>
      <c r="AK404" s="183"/>
      <c r="AL404" s="183"/>
      <c r="AM404" s="183"/>
      <c r="AN404" s="183"/>
      <c r="AO404" s="184"/>
      <c r="AP404" s="171"/>
      <c r="AQ404" s="172"/>
      <c r="AR404" s="179"/>
      <c r="AS404" s="174"/>
      <c r="AT404" s="174"/>
      <c r="AU404" s="185"/>
      <c r="AW404" s="186"/>
      <c r="AX404" s="187"/>
      <c r="AY404" s="187"/>
      <c r="AZ404" s="188"/>
      <c r="BA404" s="189"/>
    </row>
    <row r="405" spans="3:53" ht="30" hidden="1" customHeight="1" thickBot="1">
      <c r="C405" s="146"/>
      <c r="D405" s="147"/>
      <c r="E405" s="148"/>
      <c r="F405" s="148"/>
      <c r="G405" s="148"/>
      <c r="H405" s="148"/>
      <c r="I405" s="148"/>
      <c r="J405" s="148"/>
      <c r="K405" s="149"/>
      <c r="L405" s="150"/>
      <c r="M405" s="150"/>
      <c r="N405" s="150"/>
      <c r="O405" s="150"/>
      <c r="P405" s="150"/>
      <c r="Q405" s="150"/>
      <c r="R405" s="150"/>
      <c r="S405" s="150"/>
      <c r="T405" s="150"/>
      <c r="U405" s="150"/>
      <c r="V405" s="150"/>
      <c r="W405" s="150"/>
      <c r="X405" s="150"/>
      <c r="Y405" s="247"/>
      <c r="Z405" s="247"/>
      <c r="AA405" s="247"/>
      <c r="AB405" s="247"/>
      <c r="AC405" s="196"/>
      <c r="AD405" s="197"/>
      <c r="AE405" s="198"/>
      <c r="AF405" s="151" t="str">
        <f t="shared" si="34"/>
        <v/>
      </c>
      <c r="AH405" s="143" t="str">
        <f t="shared" si="31"/>
        <v xml:space="preserve"> </v>
      </c>
      <c r="AI405" s="143" t="str">
        <f t="shared" si="32"/>
        <v xml:space="preserve">  </v>
      </c>
      <c r="AJ405" s="141" t="str">
        <f t="shared" si="33"/>
        <v/>
      </c>
      <c r="AK405" s="153"/>
      <c r="AL405" s="153"/>
      <c r="AM405" s="153"/>
      <c r="AN405" s="153"/>
      <c r="AO405" s="154"/>
      <c r="AP405" s="143"/>
      <c r="AQ405" s="143"/>
      <c r="AR405" s="143"/>
      <c r="AS405" s="155"/>
      <c r="AT405" s="155"/>
      <c r="AU405" s="156"/>
      <c r="AW405" s="157"/>
      <c r="AX405" s="158"/>
      <c r="AY405" s="158"/>
      <c r="AZ405" s="158"/>
      <c r="BA405" s="159"/>
    </row>
    <row r="406" spans="3:53" ht="30" hidden="1" customHeight="1">
      <c r="C406" s="160"/>
      <c r="D406" s="161"/>
      <c r="E406" s="148"/>
      <c r="F406" s="148"/>
      <c r="G406" s="148"/>
      <c r="H406" s="148"/>
      <c r="I406" s="148"/>
      <c r="J406" s="148"/>
      <c r="K406" s="149"/>
      <c r="L406" s="150"/>
      <c r="M406" s="150"/>
      <c r="N406" s="150"/>
      <c r="O406" s="150"/>
      <c r="P406" s="150"/>
      <c r="Q406" s="150"/>
      <c r="R406" s="150"/>
      <c r="S406" s="150"/>
      <c r="T406" s="150"/>
      <c r="U406" s="150"/>
      <c r="V406" s="150"/>
      <c r="W406" s="150"/>
      <c r="X406" s="150"/>
      <c r="Y406" s="247"/>
      <c r="Z406" s="247"/>
      <c r="AA406" s="247"/>
      <c r="AB406" s="247"/>
      <c r="AC406" s="196"/>
      <c r="AD406" s="197"/>
      <c r="AE406" s="198"/>
      <c r="AF406" s="151" t="str">
        <f t="shared" si="34"/>
        <v/>
      </c>
      <c r="AH406" s="143" t="str">
        <f t="shared" si="31"/>
        <v xml:space="preserve"> </v>
      </c>
      <c r="AI406" s="143" t="str">
        <f t="shared" si="32"/>
        <v xml:space="preserve">  </v>
      </c>
      <c r="AJ406" s="141" t="str">
        <f t="shared" si="33"/>
        <v/>
      </c>
      <c r="AK406" s="142"/>
      <c r="AL406" s="142"/>
      <c r="AM406" s="142"/>
      <c r="AN406" s="142"/>
      <c r="AO406" s="154"/>
      <c r="AP406" s="165"/>
      <c r="AQ406" s="165"/>
      <c r="AR406" s="166"/>
      <c r="AS406" s="140"/>
      <c r="AT406" s="167"/>
      <c r="AU406" s="168"/>
      <c r="AW406" s="169"/>
      <c r="AX406" s="170"/>
      <c r="AY406" s="158"/>
      <c r="AZ406" s="158"/>
      <c r="BA406" s="159"/>
    </row>
    <row r="407" spans="3:53" ht="30" hidden="1" customHeight="1">
      <c r="C407" s="160"/>
      <c r="D407" s="161"/>
      <c r="E407" s="148"/>
      <c r="F407" s="148"/>
      <c r="G407" s="148"/>
      <c r="H407" s="148"/>
      <c r="I407" s="148"/>
      <c r="J407" s="148"/>
      <c r="K407" s="149"/>
      <c r="L407" s="150"/>
      <c r="M407" s="150"/>
      <c r="N407" s="150"/>
      <c r="O407" s="150"/>
      <c r="P407" s="150"/>
      <c r="Q407" s="150"/>
      <c r="R407" s="150"/>
      <c r="S407" s="150"/>
      <c r="T407" s="150"/>
      <c r="U407" s="150"/>
      <c r="V407" s="150"/>
      <c r="W407" s="150"/>
      <c r="X407" s="150"/>
      <c r="Y407" s="247"/>
      <c r="Z407" s="247"/>
      <c r="AA407" s="247"/>
      <c r="AB407" s="247"/>
      <c r="AC407" s="196"/>
      <c r="AD407" s="197"/>
      <c r="AE407" s="198"/>
      <c r="AF407" s="151" t="str">
        <f t="shared" si="34"/>
        <v/>
      </c>
      <c r="AH407" s="143" t="str">
        <f t="shared" si="31"/>
        <v xml:space="preserve"> </v>
      </c>
      <c r="AI407" s="143" t="str">
        <f t="shared" si="32"/>
        <v xml:space="preserve">  </v>
      </c>
      <c r="AJ407" s="141" t="str">
        <f t="shared" si="33"/>
        <v/>
      </c>
      <c r="AK407" s="142"/>
      <c r="AL407" s="142"/>
      <c r="AM407" s="142"/>
      <c r="AN407" s="142"/>
      <c r="AO407" s="154"/>
      <c r="AP407" s="171"/>
      <c r="AQ407" s="172"/>
      <c r="AR407" s="172"/>
      <c r="AS407" s="173"/>
      <c r="AT407" s="174"/>
      <c r="AU407" s="174"/>
      <c r="AW407" s="175"/>
      <c r="AX407" s="176"/>
      <c r="AZ407" s="177"/>
      <c r="BA407" s="178"/>
    </row>
    <row r="408" spans="3:53" ht="30" hidden="1" customHeight="1">
      <c r="C408" s="160"/>
      <c r="D408" s="161"/>
      <c r="E408" s="148"/>
      <c r="F408" s="148"/>
      <c r="G408" s="148"/>
      <c r="H408" s="148"/>
      <c r="I408" s="148"/>
      <c r="J408" s="148"/>
      <c r="K408" s="149"/>
      <c r="L408" s="150"/>
      <c r="M408" s="150"/>
      <c r="N408" s="150"/>
      <c r="O408" s="150"/>
      <c r="P408" s="150"/>
      <c r="Q408" s="150"/>
      <c r="R408" s="150"/>
      <c r="S408" s="150"/>
      <c r="T408" s="150"/>
      <c r="U408" s="150"/>
      <c r="V408" s="150"/>
      <c r="W408" s="150"/>
      <c r="X408" s="150"/>
      <c r="Y408" s="247"/>
      <c r="Z408" s="247"/>
      <c r="AA408" s="247"/>
      <c r="AB408" s="247"/>
      <c r="AC408" s="196"/>
      <c r="AD408" s="197"/>
      <c r="AE408" s="198"/>
      <c r="AF408" s="151" t="str">
        <f t="shared" si="34"/>
        <v/>
      </c>
      <c r="AH408" s="143" t="str">
        <f t="shared" si="31"/>
        <v xml:space="preserve"> </v>
      </c>
      <c r="AI408" s="143" t="str">
        <f t="shared" si="32"/>
        <v xml:space="preserve">  </v>
      </c>
      <c r="AJ408" s="141" t="str">
        <f t="shared" si="33"/>
        <v/>
      </c>
      <c r="AK408" s="142"/>
      <c r="AL408" s="142"/>
      <c r="AM408" s="142"/>
      <c r="AN408" s="142"/>
      <c r="AO408" s="154"/>
      <c r="AP408" s="171"/>
      <c r="AQ408" s="172"/>
      <c r="AR408" s="179"/>
      <c r="AS408" s="174"/>
      <c r="AT408" s="174"/>
      <c r="AU408" s="156"/>
      <c r="AW408" s="175"/>
      <c r="AX408" s="180"/>
      <c r="AZ408" s="177"/>
      <c r="BA408" s="178"/>
    </row>
    <row r="409" spans="3:53" ht="30" hidden="1" customHeight="1">
      <c r="C409" s="160"/>
      <c r="D409" s="161"/>
      <c r="E409" s="148"/>
      <c r="F409" s="148"/>
      <c r="G409" s="148"/>
      <c r="H409" s="148"/>
      <c r="I409" s="148"/>
      <c r="J409" s="148"/>
      <c r="K409" s="149"/>
      <c r="L409" s="150"/>
      <c r="M409" s="150"/>
      <c r="N409" s="150"/>
      <c r="O409" s="150"/>
      <c r="P409" s="150"/>
      <c r="Q409" s="150"/>
      <c r="R409" s="150"/>
      <c r="S409" s="150"/>
      <c r="T409" s="150"/>
      <c r="U409" s="150"/>
      <c r="V409" s="150"/>
      <c r="W409" s="150"/>
      <c r="X409" s="150"/>
      <c r="Y409" s="247"/>
      <c r="Z409" s="247"/>
      <c r="AA409" s="247"/>
      <c r="AB409" s="247"/>
      <c r="AC409" s="196"/>
      <c r="AD409" s="197"/>
      <c r="AE409" s="198"/>
      <c r="AF409" s="151" t="str">
        <f t="shared" si="34"/>
        <v/>
      </c>
      <c r="AH409" s="143" t="str">
        <f t="shared" si="31"/>
        <v xml:space="preserve"> </v>
      </c>
      <c r="AI409" s="143" t="str">
        <f t="shared" si="32"/>
        <v xml:space="preserve">  </v>
      </c>
      <c r="AJ409" s="141" t="str">
        <f t="shared" si="33"/>
        <v/>
      </c>
      <c r="AK409" s="142"/>
      <c r="AL409" s="142"/>
      <c r="AM409" s="142"/>
      <c r="AN409" s="142"/>
      <c r="AO409" s="154"/>
      <c r="AP409" s="171"/>
      <c r="AQ409" s="172"/>
      <c r="AR409" s="179"/>
      <c r="AS409" s="174"/>
      <c r="AT409" s="174"/>
      <c r="AU409" s="156"/>
      <c r="AW409" s="182"/>
      <c r="AZ409" s="177"/>
      <c r="BA409" s="178"/>
    </row>
    <row r="410" spans="3:53" ht="30" hidden="1" customHeight="1">
      <c r="C410" s="160"/>
      <c r="D410" s="161"/>
      <c r="E410" s="148"/>
      <c r="F410" s="148"/>
      <c r="G410" s="148"/>
      <c r="H410" s="148"/>
      <c r="I410" s="148"/>
      <c r="J410" s="148"/>
      <c r="K410" s="149"/>
      <c r="L410" s="150"/>
      <c r="M410" s="150"/>
      <c r="N410" s="150"/>
      <c r="O410" s="150"/>
      <c r="P410" s="150"/>
      <c r="Q410" s="150"/>
      <c r="R410" s="150"/>
      <c r="S410" s="150"/>
      <c r="T410" s="150"/>
      <c r="U410" s="150"/>
      <c r="V410" s="150"/>
      <c r="W410" s="150"/>
      <c r="X410" s="150"/>
      <c r="Y410" s="247"/>
      <c r="Z410" s="247"/>
      <c r="AA410" s="247"/>
      <c r="AB410" s="247"/>
      <c r="AC410" s="196"/>
      <c r="AD410" s="197"/>
      <c r="AE410" s="198"/>
      <c r="AF410" s="151" t="str">
        <f t="shared" si="34"/>
        <v/>
      </c>
      <c r="AH410" s="143" t="str">
        <f t="shared" si="31"/>
        <v xml:space="preserve"> </v>
      </c>
      <c r="AI410" s="143" t="str">
        <f t="shared" si="32"/>
        <v xml:space="preserve">  </v>
      </c>
      <c r="AJ410" s="141" t="str">
        <f t="shared" si="33"/>
        <v/>
      </c>
      <c r="AK410" s="142"/>
      <c r="AL410" s="142"/>
      <c r="AM410" s="142"/>
      <c r="AN410" s="142"/>
      <c r="AO410" s="154"/>
      <c r="AP410" s="171"/>
      <c r="AQ410" s="172"/>
      <c r="AR410" s="179"/>
      <c r="AS410" s="174"/>
      <c r="AT410" s="174"/>
      <c r="AU410" s="156"/>
      <c r="AW410" s="182"/>
      <c r="AZ410" s="177"/>
      <c r="BA410" s="178"/>
    </row>
    <row r="411" spans="3:53" ht="30" hidden="1" customHeight="1">
      <c r="C411" s="160"/>
      <c r="D411" s="161"/>
      <c r="E411" s="148"/>
      <c r="F411" s="148"/>
      <c r="G411" s="148"/>
      <c r="H411" s="148"/>
      <c r="I411" s="148"/>
      <c r="J411" s="148"/>
      <c r="K411" s="149"/>
      <c r="L411" s="150"/>
      <c r="M411" s="150"/>
      <c r="N411" s="150"/>
      <c r="O411" s="150"/>
      <c r="P411" s="150"/>
      <c r="Q411" s="150"/>
      <c r="R411" s="150"/>
      <c r="S411" s="150"/>
      <c r="T411" s="150"/>
      <c r="U411" s="150"/>
      <c r="V411" s="150"/>
      <c r="W411" s="150"/>
      <c r="X411" s="150"/>
      <c r="Y411" s="247"/>
      <c r="Z411" s="247"/>
      <c r="AA411" s="247"/>
      <c r="AB411" s="247"/>
      <c r="AC411" s="196"/>
      <c r="AD411" s="197"/>
      <c r="AE411" s="198"/>
      <c r="AF411" s="151" t="str">
        <f t="shared" si="34"/>
        <v/>
      </c>
      <c r="AH411" s="143" t="str">
        <f t="shared" si="31"/>
        <v xml:space="preserve"> </v>
      </c>
      <c r="AI411" s="143" t="str">
        <f t="shared" si="32"/>
        <v xml:space="preserve">  </v>
      </c>
      <c r="AJ411" s="141" t="str">
        <f t="shared" si="33"/>
        <v/>
      </c>
      <c r="AK411" s="142"/>
      <c r="AL411" s="142"/>
      <c r="AM411" s="142"/>
      <c r="AN411" s="142"/>
      <c r="AO411" s="154"/>
      <c r="AP411" s="171"/>
      <c r="AQ411" s="172"/>
      <c r="AR411" s="174"/>
      <c r="AS411" s="174"/>
      <c r="AT411" s="174"/>
      <c r="AU411" s="156"/>
      <c r="AW411" s="182"/>
      <c r="AZ411" s="177"/>
      <c r="BA411" s="178"/>
    </row>
    <row r="412" spans="3:53" ht="30" hidden="1" customHeight="1">
      <c r="C412" s="160"/>
      <c r="D412" s="161"/>
      <c r="E412" s="148"/>
      <c r="F412" s="148"/>
      <c r="G412" s="148"/>
      <c r="H412" s="148"/>
      <c r="I412" s="148"/>
      <c r="J412" s="148"/>
      <c r="K412" s="149"/>
      <c r="L412" s="150"/>
      <c r="M412" s="150"/>
      <c r="N412" s="150"/>
      <c r="O412" s="150"/>
      <c r="P412" s="150"/>
      <c r="Q412" s="150"/>
      <c r="R412" s="150"/>
      <c r="S412" s="150"/>
      <c r="T412" s="150"/>
      <c r="U412" s="150"/>
      <c r="V412" s="150"/>
      <c r="W412" s="150"/>
      <c r="X412" s="150"/>
      <c r="Y412" s="247"/>
      <c r="Z412" s="247"/>
      <c r="AA412" s="247"/>
      <c r="AB412" s="247"/>
      <c r="AC412" s="196"/>
      <c r="AD412" s="197"/>
      <c r="AE412" s="198"/>
      <c r="AF412" s="151" t="str">
        <f t="shared" si="34"/>
        <v/>
      </c>
      <c r="AH412" s="143" t="str">
        <f t="shared" si="31"/>
        <v xml:space="preserve"> </v>
      </c>
      <c r="AI412" s="143" t="str">
        <f t="shared" si="32"/>
        <v xml:space="preserve">  </v>
      </c>
      <c r="AJ412" s="141" t="str">
        <f t="shared" si="33"/>
        <v/>
      </c>
      <c r="AK412" s="142"/>
      <c r="AL412" s="142"/>
      <c r="AM412" s="142"/>
      <c r="AN412" s="142"/>
      <c r="AO412" s="154"/>
      <c r="AP412" s="171"/>
      <c r="AQ412" s="172"/>
      <c r="AR412" s="179"/>
      <c r="AS412" s="174"/>
      <c r="AT412" s="174"/>
      <c r="AU412" s="156"/>
      <c r="AW412" s="182"/>
      <c r="AZ412" s="177"/>
      <c r="BA412" s="178"/>
    </row>
    <row r="413" spans="3:53" ht="30" hidden="1" customHeight="1">
      <c r="C413" s="160"/>
      <c r="D413" s="161"/>
      <c r="E413" s="148"/>
      <c r="F413" s="148"/>
      <c r="G413" s="148"/>
      <c r="H413" s="148"/>
      <c r="I413" s="148"/>
      <c r="J413" s="148"/>
      <c r="K413" s="149"/>
      <c r="L413" s="150"/>
      <c r="M413" s="150"/>
      <c r="N413" s="150"/>
      <c r="O413" s="150"/>
      <c r="P413" s="150"/>
      <c r="Q413" s="150"/>
      <c r="R413" s="150"/>
      <c r="S413" s="150"/>
      <c r="T413" s="150"/>
      <c r="U413" s="150"/>
      <c r="V413" s="150"/>
      <c r="W413" s="150"/>
      <c r="X413" s="150"/>
      <c r="Y413" s="247"/>
      <c r="Z413" s="247"/>
      <c r="AA413" s="247"/>
      <c r="AB413" s="247"/>
      <c r="AC413" s="196"/>
      <c r="AD413" s="197"/>
      <c r="AE413" s="198"/>
      <c r="AF413" s="151" t="str">
        <f t="shared" si="34"/>
        <v/>
      </c>
      <c r="AH413" s="143" t="str">
        <f t="shared" si="31"/>
        <v xml:space="preserve"> </v>
      </c>
      <c r="AI413" s="143" t="str">
        <f t="shared" si="32"/>
        <v xml:space="preserve">  </v>
      </c>
      <c r="AJ413" s="141" t="str">
        <f t="shared" si="33"/>
        <v/>
      </c>
      <c r="AK413" s="142"/>
      <c r="AL413" s="142"/>
      <c r="AM413" s="142"/>
      <c r="AN413" s="142"/>
      <c r="AO413" s="154"/>
      <c r="AP413" s="171"/>
      <c r="AQ413" s="172"/>
      <c r="AR413" s="179"/>
      <c r="AS413" s="174"/>
      <c r="AT413" s="174"/>
      <c r="AU413" s="156"/>
      <c r="AW413" s="182"/>
      <c r="AZ413" s="177"/>
      <c r="BA413" s="178"/>
    </row>
    <row r="414" spans="3:53" ht="30" hidden="1" customHeight="1" thickBot="1">
      <c r="C414" s="160"/>
      <c r="D414" s="161"/>
      <c r="E414" s="148"/>
      <c r="F414" s="148"/>
      <c r="G414" s="148"/>
      <c r="H414" s="148"/>
      <c r="I414" s="148"/>
      <c r="J414" s="148"/>
      <c r="K414" s="149"/>
      <c r="L414" s="150"/>
      <c r="M414" s="150"/>
      <c r="N414" s="150"/>
      <c r="O414" s="150"/>
      <c r="P414" s="150"/>
      <c r="Q414" s="150"/>
      <c r="R414" s="150"/>
      <c r="S414" s="150"/>
      <c r="T414" s="150"/>
      <c r="U414" s="150"/>
      <c r="V414" s="150"/>
      <c r="W414" s="150"/>
      <c r="X414" s="150"/>
      <c r="Y414" s="247"/>
      <c r="Z414" s="247"/>
      <c r="AA414" s="247"/>
      <c r="AB414" s="247"/>
      <c r="AC414" s="196"/>
      <c r="AD414" s="197"/>
      <c r="AE414" s="198"/>
      <c r="AF414" s="151" t="str">
        <f t="shared" si="34"/>
        <v/>
      </c>
      <c r="AH414" s="143" t="str">
        <f t="shared" si="31"/>
        <v xml:space="preserve"> </v>
      </c>
      <c r="AI414" s="143" t="str">
        <f t="shared" si="32"/>
        <v xml:space="preserve">  </v>
      </c>
      <c r="AJ414" s="141" t="str">
        <f t="shared" si="33"/>
        <v/>
      </c>
      <c r="AK414" s="183"/>
      <c r="AL414" s="183"/>
      <c r="AM414" s="183"/>
      <c r="AN414" s="183"/>
      <c r="AO414" s="184"/>
      <c r="AP414" s="171"/>
      <c r="AQ414" s="172"/>
      <c r="AR414" s="179"/>
      <c r="AS414" s="174"/>
      <c r="AT414" s="174"/>
      <c r="AU414" s="185"/>
      <c r="AW414" s="186"/>
      <c r="AX414" s="187"/>
      <c r="AY414" s="187"/>
      <c r="AZ414" s="188"/>
      <c r="BA414" s="189"/>
    </row>
    <row r="415" spans="3:53" ht="30" hidden="1" customHeight="1" thickBot="1">
      <c r="C415" s="146"/>
      <c r="D415" s="147"/>
      <c r="E415" s="148"/>
      <c r="F415" s="148"/>
      <c r="G415" s="148"/>
      <c r="H415" s="148"/>
      <c r="I415" s="148"/>
      <c r="J415" s="148"/>
      <c r="K415" s="149"/>
      <c r="L415" s="150"/>
      <c r="M415" s="150"/>
      <c r="N415" s="150"/>
      <c r="O415" s="150"/>
      <c r="P415" s="150"/>
      <c r="Q415" s="150"/>
      <c r="R415" s="150"/>
      <c r="S415" s="150"/>
      <c r="T415" s="150"/>
      <c r="U415" s="150"/>
      <c r="V415" s="150"/>
      <c r="W415" s="150"/>
      <c r="X415" s="150"/>
      <c r="Y415" s="247"/>
      <c r="Z415" s="247"/>
      <c r="AA415" s="247"/>
      <c r="AB415" s="247"/>
      <c r="AC415" s="196"/>
      <c r="AD415" s="197"/>
      <c r="AE415" s="198"/>
      <c r="AF415" s="151" t="str">
        <f t="shared" si="34"/>
        <v/>
      </c>
      <c r="AH415" s="143" t="str">
        <f t="shared" si="31"/>
        <v xml:space="preserve"> </v>
      </c>
      <c r="AI415" s="143" t="str">
        <f t="shared" si="32"/>
        <v xml:space="preserve">  </v>
      </c>
      <c r="AJ415" s="141" t="str">
        <f t="shared" si="33"/>
        <v/>
      </c>
      <c r="AK415" s="153"/>
      <c r="AL415" s="153"/>
      <c r="AM415" s="153"/>
      <c r="AN415" s="153"/>
      <c r="AO415" s="154"/>
      <c r="AP415" s="143"/>
      <c r="AQ415" s="143"/>
      <c r="AR415" s="143"/>
      <c r="AS415" s="155"/>
      <c r="AT415" s="155"/>
      <c r="AU415" s="156"/>
      <c r="AW415" s="157"/>
      <c r="AX415" s="158"/>
      <c r="AY415" s="158"/>
      <c r="AZ415" s="158"/>
      <c r="BA415" s="159"/>
    </row>
    <row r="416" spans="3:53" ht="30" hidden="1" customHeight="1">
      <c r="C416" s="160"/>
      <c r="D416" s="161"/>
      <c r="E416" s="148"/>
      <c r="F416" s="148"/>
      <c r="G416" s="148"/>
      <c r="H416" s="148"/>
      <c r="I416" s="148"/>
      <c r="J416" s="148"/>
      <c r="K416" s="149"/>
      <c r="L416" s="150"/>
      <c r="M416" s="150"/>
      <c r="N416" s="150"/>
      <c r="O416" s="150"/>
      <c r="P416" s="150"/>
      <c r="Q416" s="150"/>
      <c r="R416" s="150"/>
      <c r="S416" s="150"/>
      <c r="T416" s="150"/>
      <c r="U416" s="150"/>
      <c r="V416" s="150"/>
      <c r="W416" s="150"/>
      <c r="X416" s="150"/>
      <c r="Y416" s="247"/>
      <c r="Z416" s="247"/>
      <c r="AA416" s="247"/>
      <c r="AB416" s="247"/>
      <c r="AC416" s="196"/>
      <c r="AD416" s="197"/>
      <c r="AE416" s="198"/>
      <c r="AF416" s="151" t="str">
        <f t="shared" si="34"/>
        <v/>
      </c>
      <c r="AH416" s="143" t="str">
        <f t="shared" si="31"/>
        <v xml:space="preserve"> </v>
      </c>
      <c r="AI416" s="143" t="str">
        <f t="shared" si="32"/>
        <v xml:space="preserve">  </v>
      </c>
      <c r="AJ416" s="141" t="str">
        <f t="shared" si="33"/>
        <v/>
      </c>
      <c r="AK416" s="142"/>
      <c r="AL416" s="142"/>
      <c r="AM416" s="142"/>
      <c r="AN416" s="142"/>
      <c r="AO416" s="154"/>
      <c r="AP416" s="165"/>
      <c r="AQ416" s="165"/>
      <c r="AR416" s="166"/>
      <c r="AS416" s="140"/>
      <c r="AT416" s="167"/>
      <c r="AU416" s="168"/>
      <c r="AW416" s="169"/>
      <c r="AX416" s="170"/>
      <c r="AY416" s="158"/>
      <c r="AZ416" s="158"/>
      <c r="BA416" s="159"/>
    </row>
    <row r="417" spans="3:53" ht="30" hidden="1" customHeight="1">
      <c r="C417" s="160"/>
      <c r="D417" s="161"/>
      <c r="E417" s="148"/>
      <c r="F417" s="148"/>
      <c r="G417" s="148"/>
      <c r="H417" s="148"/>
      <c r="I417" s="148"/>
      <c r="J417" s="148"/>
      <c r="K417" s="149"/>
      <c r="L417" s="150"/>
      <c r="M417" s="150"/>
      <c r="N417" s="150"/>
      <c r="O417" s="150"/>
      <c r="P417" s="150"/>
      <c r="Q417" s="150"/>
      <c r="R417" s="150"/>
      <c r="S417" s="150"/>
      <c r="T417" s="150"/>
      <c r="U417" s="150"/>
      <c r="V417" s="150"/>
      <c r="W417" s="150"/>
      <c r="X417" s="150"/>
      <c r="Y417" s="247"/>
      <c r="Z417" s="247"/>
      <c r="AA417" s="247"/>
      <c r="AB417" s="247"/>
      <c r="AC417" s="196"/>
      <c r="AD417" s="197"/>
      <c r="AE417" s="198"/>
      <c r="AF417" s="151" t="str">
        <f t="shared" si="34"/>
        <v/>
      </c>
      <c r="AH417" s="143" t="str">
        <f t="shared" si="31"/>
        <v xml:space="preserve"> </v>
      </c>
      <c r="AI417" s="143" t="str">
        <f t="shared" si="32"/>
        <v xml:space="preserve">  </v>
      </c>
      <c r="AJ417" s="141" t="str">
        <f t="shared" si="33"/>
        <v/>
      </c>
      <c r="AK417" s="142"/>
      <c r="AL417" s="142"/>
      <c r="AM417" s="142"/>
      <c r="AN417" s="142"/>
      <c r="AO417" s="154"/>
      <c r="AP417" s="171"/>
      <c r="AQ417" s="172"/>
      <c r="AR417" s="172"/>
      <c r="AS417" s="173"/>
      <c r="AT417" s="174"/>
      <c r="AU417" s="174"/>
      <c r="AW417" s="175"/>
      <c r="AX417" s="176"/>
      <c r="AZ417" s="177"/>
      <c r="BA417" s="178"/>
    </row>
    <row r="418" spans="3:53" ht="30" hidden="1" customHeight="1">
      <c r="C418" s="160"/>
      <c r="D418" s="161"/>
      <c r="E418" s="148"/>
      <c r="F418" s="148"/>
      <c r="G418" s="148"/>
      <c r="H418" s="148"/>
      <c r="I418" s="148"/>
      <c r="J418" s="148"/>
      <c r="K418" s="149"/>
      <c r="L418" s="150"/>
      <c r="M418" s="150"/>
      <c r="N418" s="150"/>
      <c r="O418" s="150"/>
      <c r="P418" s="150"/>
      <c r="Q418" s="150"/>
      <c r="R418" s="150"/>
      <c r="S418" s="150"/>
      <c r="T418" s="150"/>
      <c r="U418" s="150"/>
      <c r="V418" s="150"/>
      <c r="W418" s="150"/>
      <c r="X418" s="150"/>
      <c r="Y418" s="247"/>
      <c r="Z418" s="247"/>
      <c r="AA418" s="247"/>
      <c r="AB418" s="247"/>
      <c r="AC418" s="196"/>
      <c r="AD418" s="197"/>
      <c r="AE418" s="198"/>
      <c r="AF418" s="151" t="str">
        <f t="shared" si="34"/>
        <v/>
      </c>
      <c r="AH418" s="143" t="str">
        <f t="shared" si="31"/>
        <v xml:space="preserve"> </v>
      </c>
      <c r="AI418" s="143" t="str">
        <f t="shared" si="32"/>
        <v xml:space="preserve">  </v>
      </c>
      <c r="AJ418" s="141" t="str">
        <f t="shared" si="33"/>
        <v/>
      </c>
      <c r="AK418" s="142"/>
      <c r="AL418" s="142"/>
      <c r="AM418" s="142"/>
      <c r="AN418" s="142"/>
      <c r="AO418" s="154"/>
      <c r="AP418" s="171"/>
      <c r="AQ418" s="172"/>
      <c r="AR418" s="179"/>
      <c r="AS418" s="174"/>
      <c r="AT418" s="174"/>
      <c r="AU418" s="156"/>
      <c r="AW418" s="175"/>
      <c r="AX418" s="180"/>
      <c r="AZ418" s="177"/>
      <c r="BA418" s="178"/>
    </row>
    <row r="419" spans="3:53" ht="30" hidden="1" customHeight="1">
      <c r="C419" s="160"/>
      <c r="D419" s="161"/>
      <c r="E419" s="148"/>
      <c r="F419" s="148"/>
      <c r="G419" s="148"/>
      <c r="H419" s="148"/>
      <c r="I419" s="148"/>
      <c r="J419" s="148"/>
      <c r="K419" s="149"/>
      <c r="L419" s="150"/>
      <c r="M419" s="150"/>
      <c r="N419" s="150"/>
      <c r="O419" s="150"/>
      <c r="P419" s="150"/>
      <c r="Q419" s="150"/>
      <c r="R419" s="150"/>
      <c r="S419" s="150"/>
      <c r="T419" s="150"/>
      <c r="U419" s="150"/>
      <c r="V419" s="150"/>
      <c r="W419" s="150"/>
      <c r="X419" s="150"/>
      <c r="Y419" s="247"/>
      <c r="Z419" s="247"/>
      <c r="AA419" s="247"/>
      <c r="AB419" s="247"/>
      <c r="AC419" s="196"/>
      <c r="AD419" s="197"/>
      <c r="AE419" s="198"/>
      <c r="AF419" s="151" t="str">
        <f t="shared" si="34"/>
        <v/>
      </c>
      <c r="AH419" s="143" t="str">
        <f t="shared" si="31"/>
        <v xml:space="preserve"> </v>
      </c>
      <c r="AI419" s="143" t="str">
        <f t="shared" si="32"/>
        <v xml:space="preserve">  </v>
      </c>
      <c r="AJ419" s="141" t="str">
        <f t="shared" si="33"/>
        <v/>
      </c>
      <c r="AK419" s="142"/>
      <c r="AL419" s="142"/>
      <c r="AM419" s="142"/>
      <c r="AN419" s="142"/>
      <c r="AO419" s="154"/>
      <c r="AP419" s="171"/>
      <c r="AQ419" s="172"/>
      <c r="AR419" s="179"/>
      <c r="AS419" s="174"/>
      <c r="AT419" s="174"/>
      <c r="AU419" s="156"/>
      <c r="AW419" s="182"/>
      <c r="AZ419" s="177"/>
      <c r="BA419" s="178"/>
    </row>
    <row r="420" spans="3:53" ht="30" hidden="1" customHeight="1">
      <c r="C420" s="160"/>
      <c r="D420" s="161"/>
      <c r="E420" s="148"/>
      <c r="F420" s="148"/>
      <c r="G420" s="148"/>
      <c r="H420" s="148"/>
      <c r="I420" s="148"/>
      <c r="J420" s="148"/>
      <c r="K420" s="149"/>
      <c r="L420" s="150"/>
      <c r="M420" s="150"/>
      <c r="N420" s="150"/>
      <c r="O420" s="150"/>
      <c r="P420" s="150"/>
      <c r="Q420" s="150"/>
      <c r="R420" s="150"/>
      <c r="S420" s="150"/>
      <c r="T420" s="150"/>
      <c r="U420" s="150"/>
      <c r="V420" s="150"/>
      <c r="W420" s="150"/>
      <c r="X420" s="150"/>
      <c r="Y420" s="247"/>
      <c r="Z420" s="247"/>
      <c r="AA420" s="247"/>
      <c r="AB420" s="247"/>
      <c r="AC420" s="196"/>
      <c r="AD420" s="197"/>
      <c r="AE420" s="198"/>
      <c r="AF420" s="151" t="str">
        <f t="shared" si="34"/>
        <v/>
      </c>
      <c r="AH420" s="143" t="str">
        <f t="shared" si="31"/>
        <v xml:space="preserve"> </v>
      </c>
      <c r="AI420" s="143" t="str">
        <f t="shared" si="32"/>
        <v xml:space="preserve">  </v>
      </c>
      <c r="AJ420" s="141" t="str">
        <f t="shared" si="33"/>
        <v/>
      </c>
      <c r="AK420" s="142"/>
      <c r="AL420" s="142"/>
      <c r="AM420" s="142"/>
      <c r="AN420" s="142"/>
      <c r="AO420" s="154"/>
      <c r="AP420" s="171"/>
      <c r="AQ420" s="172"/>
      <c r="AR420" s="179"/>
      <c r="AS420" s="174"/>
      <c r="AT420" s="174"/>
      <c r="AU420" s="156"/>
      <c r="AW420" s="182"/>
      <c r="AZ420" s="177"/>
      <c r="BA420" s="178"/>
    </row>
    <row r="421" spans="3:53" ht="30" hidden="1" customHeight="1">
      <c r="C421" s="160"/>
      <c r="D421" s="161"/>
      <c r="E421" s="148"/>
      <c r="F421" s="148"/>
      <c r="G421" s="148"/>
      <c r="H421" s="148"/>
      <c r="I421" s="148"/>
      <c r="J421" s="148"/>
      <c r="K421" s="149"/>
      <c r="L421" s="150"/>
      <c r="M421" s="150"/>
      <c r="N421" s="150"/>
      <c r="O421" s="150"/>
      <c r="P421" s="150"/>
      <c r="Q421" s="150"/>
      <c r="R421" s="150"/>
      <c r="S421" s="150"/>
      <c r="T421" s="150"/>
      <c r="U421" s="150"/>
      <c r="V421" s="150"/>
      <c r="W421" s="150"/>
      <c r="X421" s="150"/>
      <c r="Y421" s="247"/>
      <c r="Z421" s="247"/>
      <c r="AA421" s="247"/>
      <c r="AB421" s="247"/>
      <c r="AC421" s="196"/>
      <c r="AD421" s="197"/>
      <c r="AE421" s="198"/>
      <c r="AF421" s="151" t="str">
        <f t="shared" si="34"/>
        <v/>
      </c>
      <c r="AH421" s="143" t="str">
        <f t="shared" si="31"/>
        <v xml:space="preserve"> </v>
      </c>
      <c r="AI421" s="143" t="str">
        <f t="shared" si="32"/>
        <v xml:space="preserve">  </v>
      </c>
      <c r="AJ421" s="141" t="str">
        <f t="shared" si="33"/>
        <v/>
      </c>
      <c r="AK421" s="142"/>
      <c r="AL421" s="142"/>
      <c r="AM421" s="142"/>
      <c r="AN421" s="142"/>
      <c r="AO421" s="154"/>
      <c r="AP421" s="171"/>
      <c r="AQ421" s="172"/>
      <c r="AR421" s="174"/>
      <c r="AS421" s="174"/>
      <c r="AT421" s="174"/>
      <c r="AU421" s="156"/>
      <c r="AW421" s="182"/>
      <c r="AZ421" s="177"/>
      <c r="BA421" s="178"/>
    </row>
    <row r="422" spans="3:53" ht="30" hidden="1" customHeight="1">
      <c r="C422" s="160"/>
      <c r="D422" s="161"/>
      <c r="E422" s="148"/>
      <c r="F422" s="148"/>
      <c r="G422" s="148"/>
      <c r="H422" s="148"/>
      <c r="I422" s="148"/>
      <c r="J422" s="148"/>
      <c r="K422" s="149"/>
      <c r="L422" s="150"/>
      <c r="M422" s="150"/>
      <c r="N422" s="150"/>
      <c r="O422" s="150"/>
      <c r="P422" s="150"/>
      <c r="Q422" s="150"/>
      <c r="R422" s="150"/>
      <c r="S422" s="150"/>
      <c r="T422" s="150"/>
      <c r="U422" s="150"/>
      <c r="V422" s="150"/>
      <c r="W422" s="150"/>
      <c r="X422" s="150"/>
      <c r="Y422" s="247"/>
      <c r="Z422" s="247"/>
      <c r="AA422" s="247"/>
      <c r="AB422" s="247"/>
      <c r="AC422" s="196"/>
      <c r="AD422" s="197"/>
      <c r="AE422" s="198"/>
      <c r="AF422" s="151" t="str">
        <f t="shared" si="34"/>
        <v/>
      </c>
      <c r="AH422" s="143" t="str">
        <f t="shared" si="31"/>
        <v xml:space="preserve"> </v>
      </c>
      <c r="AI422" s="143" t="str">
        <f t="shared" si="32"/>
        <v xml:space="preserve">  </v>
      </c>
      <c r="AJ422" s="141" t="str">
        <f t="shared" si="33"/>
        <v/>
      </c>
      <c r="AK422" s="142"/>
      <c r="AL422" s="142"/>
      <c r="AM422" s="142"/>
      <c r="AN422" s="142"/>
      <c r="AO422" s="154"/>
      <c r="AP422" s="171"/>
      <c r="AQ422" s="172"/>
      <c r="AR422" s="179"/>
      <c r="AS422" s="174"/>
      <c r="AT422" s="174"/>
      <c r="AU422" s="156"/>
      <c r="AW422" s="182"/>
      <c r="AZ422" s="177"/>
      <c r="BA422" s="178"/>
    </row>
    <row r="423" spans="3:53" ht="30" hidden="1" customHeight="1">
      <c r="C423" s="160"/>
      <c r="D423" s="161"/>
      <c r="E423" s="148"/>
      <c r="F423" s="148"/>
      <c r="G423" s="148"/>
      <c r="H423" s="148"/>
      <c r="I423" s="148"/>
      <c r="J423" s="148"/>
      <c r="K423" s="149"/>
      <c r="L423" s="150"/>
      <c r="M423" s="150"/>
      <c r="N423" s="150"/>
      <c r="O423" s="150"/>
      <c r="P423" s="150"/>
      <c r="Q423" s="150"/>
      <c r="R423" s="150"/>
      <c r="S423" s="150"/>
      <c r="T423" s="150"/>
      <c r="U423" s="150"/>
      <c r="V423" s="150"/>
      <c r="W423" s="150"/>
      <c r="X423" s="150"/>
      <c r="Y423" s="247"/>
      <c r="Z423" s="247"/>
      <c r="AA423" s="247"/>
      <c r="AB423" s="247"/>
      <c r="AC423" s="196"/>
      <c r="AD423" s="197"/>
      <c r="AE423" s="198"/>
      <c r="AF423" s="151" t="str">
        <f t="shared" si="34"/>
        <v/>
      </c>
      <c r="AH423" s="143" t="str">
        <f t="shared" si="31"/>
        <v xml:space="preserve"> </v>
      </c>
      <c r="AI423" s="143" t="str">
        <f t="shared" si="32"/>
        <v xml:space="preserve">  </v>
      </c>
      <c r="AJ423" s="141" t="str">
        <f t="shared" si="33"/>
        <v/>
      </c>
      <c r="AK423" s="142"/>
      <c r="AL423" s="142"/>
      <c r="AM423" s="142"/>
      <c r="AN423" s="142"/>
      <c r="AO423" s="154"/>
      <c r="AP423" s="171"/>
      <c r="AQ423" s="172"/>
      <c r="AR423" s="179"/>
      <c r="AS423" s="174"/>
      <c r="AT423" s="174"/>
      <c r="AU423" s="156"/>
      <c r="AW423" s="182"/>
      <c r="AZ423" s="177"/>
      <c r="BA423" s="178"/>
    </row>
    <row r="424" spans="3:53" ht="30" hidden="1" customHeight="1" thickBot="1">
      <c r="C424" s="160"/>
      <c r="D424" s="161"/>
      <c r="E424" s="148"/>
      <c r="F424" s="148"/>
      <c r="G424" s="148"/>
      <c r="H424" s="148"/>
      <c r="I424" s="148"/>
      <c r="J424" s="148"/>
      <c r="K424" s="149"/>
      <c r="L424" s="150"/>
      <c r="M424" s="150"/>
      <c r="N424" s="150"/>
      <c r="O424" s="150"/>
      <c r="P424" s="150"/>
      <c r="Q424" s="150"/>
      <c r="R424" s="150"/>
      <c r="S424" s="150"/>
      <c r="T424" s="150"/>
      <c r="U424" s="150"/>
      <c r="V424" s="150"/>
      <c r="W424" s="150"/>
      <c r="X424" s="150"/>
      <c r="Y424" s="247"/>
      <c r="Z424" s="247"/>
      <c r="AA424" s="247"/>
      <c r="AB424" s="247"/>
      <c r="AC424" s="196"/>
      <c r="AD424" s="197"/>
      <c r="AE424" s="198"/>
      <c r="AF424" s="151" t="str">
        <f t="shared" si="34"/>
        <v/>
      </c>
      <c r="AH424" s="143" t="str">
        <f t="shared" si="31"/>
        <v xml:space="preserve"> </v>
      </c>
      <c r="AI424" s="143" t="str">
        <f t="shared" si="32"/>
        <v xml:space="preserve">  </v>
      </c>
      <c r="AJ424" s="141" t="str">
        <f t="shared" si="33"/>
        <v/>
      </c>
      <c r="AK424" s="183"/>
      <c r="AL424" s="183"/>
      <c r="AM424" s="183"/>
      <c r="AN424" s="183"/>
      <c r="AO424" s="184"/>
      <c r="AP424" s="171"/>
      <c r="AQ424" s="172"/>
      <c r="AR424" s="179"/>
      <c r="AS424" s="174"/>
      <c r="AT424" s="174"/>
      <c r="AU424" s="185"/>
      <c r="AW424" s="186"/>
      <c r="AX424" s="187"/>
      <c r="AY424" s="187"/>
      <c r="AZ424" s="188"/>
      <c r="BA424" s="189"/>
    </row>
    <row r="425" spans="3:53" ht="30" hidden="1" customHeight="1" thickBot="1">
      <c r="C425" s="146"/>
      <c r="D425" s="147"/>
      <c r="E425" s="148"/>
      <c r="F425" s="148"/>
      <c r="G425" s="148"/>
      <c r="H425" s="148"/>
      <c r="I425" s="148"/>
      <c r="J425" s="148"/>
      <c r="K425" s="149"/>
      <c r="L425" s="150"/>
      <c r="M425" s="150"/>
      <c r="N425" s="150"/>
      <c r="O425" s="150"/>
      <c r="P425" s="150"/>
      <c r="Q425" s="150"/>
      <c r="R425" s="150"/>
      <c r="S425" s="150"/>
      <c r="T425" s="150"/>
      <c r="U425" s="150"/>
      <c r="V425" s="150"/>
      <c r="W425" s="150"/>
      <c r="X425" s="150"/>
      <c r="Y425" s="247"/>
      <c r="Z425" s="247"/>
      <c r="AA425" s="247"/>
      <c r="AB425" s="247"/>
      <c r="AC425" s="196"/>
      <c r="AD425" s="197"/>
      <c r="AE425" s="198"/>
      <c r="AF425" s="151" t="str">
        <f t="shared" si="34"/>
        <v/>
      </c>
      <c r="AH425" s="143" t="str">
        <f t="shared" si="31"/>
        <v xml:space="preserve"> </v>
      </c>
      <c r="AI425" s="143" t="str">
        <f t="shared" si="32"/>
        <v xml:space="preserve">  </v>
      </c>
      <c r="AJ425" s="141" t="str">
        <f t="shared" si="33"/>
        <v/>
      </c>
      <c r="AK425" s="153"/>
      <c r="AL425" s="153"/>
      <c r="AM425" s="153"/>
      <c r="AN425" s="153"/>
      <c r="AO425" s="154"/>
      <c r="AP425" s="143"/>
      <c r="AQ425" s="143"/>
      <c r="AR425" s="143"/>
      <c r="AS425" s="155"/>
      <c r="AT425" s="155"/>
      <c r="AU425" s="156"/>
      <c r="AW425" s="157"/>
      <c r="AX425" s="158"/>
      <c r="AY425" s="158"/>
      <c r="AZ425" s="158"/>
      <c r="BA425" s="159"/>
    </row>
    <row r="426" spans="3:53" ht="30" hidden="1" customHeight="1">
      <c r="C426" s="160"/>
      <c r="D426" s="161"/>
      <c r="E426" s="148"/>
      <c r="F426" s="148"/>
      <c r="G426" s="148"/>
      <c r="H426" s="148"/>
      <c r="I426" s="148"/>
      <c r="J426" s="148"/>
      <c r="K426" s="149"/>
      <c r="L426" s="150"/>
      <c r="M426" s="150"/>
      <c r="N426" s="150"/>
      <c r="O426" s="150"/>
      <c r="P426" s="150"/>
      <c r="Q426" s="150"/>
      <c r="R426" s="150"/>
      <c r="S426" s="150"/>
      <c r="T426" s="150"/>
      <c r="U426" s="150"/>
      <c r="V426" s="150"/>
      <c r="W426" s="150"/>
      <c r="X426" s="150"/>
      <c r="Y426" s="247"/>
      <c r="Z426" s="247"/>
      <c r="AA426" s="247"/>
      <c r="AB426" s="247"/>
      <c r="AC426" s="196"/>
      <c r="AD426" s="197"/>
      <c r="AE426" s="198"/>
      <c r="AF426" s="151" t="str">
        <f t="shared" si="34"/>
        <v/>
      </c>
      <c r="AH426" s="143" t="str">
        <f t="shared" si="31"/>
        <v xml:space="preserve"> </v>
      </c>
      <c r="AI426" s="143" t="str">
        <f t="shared" si="32"/>
        <v xml:space="preserve">  </v>
      </c>
      <c r="AJ426" s="141" t="str">
        <f t="shared" si="33"/>
        <v/>
      </c>
      <c r="AK426" s="142"/>
      <c r="AL426" s="142"/>
      <c r="AM426" s="142"/>
      <c r="AN426" s="142"/>
      <c r="AO426" s="154"/>
      <c r="AP426" s="165"/>
      <c r="AQ426" s="165"/>
      <c r="AR426" s="166"/>
      <c r="AS426" s="140"/>
      <c r="AT426" s="167"/>
      <c r="AU426" s="168"/>
      <c r="AW426" s="169"/>
      <c r="AX426" s="170"/>
      <c r="AY426" s="158"/>
      <c r="AZ426" s="158"/>
      <c r="BA426" s="159"/>
    </row>
    <row r="427" spans="3:53" ht="30" hidden="1" customHeight="1">
      <c r="C427" s="160"/>
      <c r="D427" s="161"/>
      <c r="E427" s="148"/>
      <c r="F427" s="148"/>
      <c r="G427" s="148"/>
      <c r="H427" s="148"/>
      <c r="I427" s="148"/>
      <c r="J427" s="148"/>
      <c r="K427" s="149"/>
      <c r="L427" s="150"/>
      <c r="M427" s="150"/>
      <c r="N427" s="150"/>
      <c r="O427" s="150"/>
      <c r="P427" s="150"/>
      <c r="Q427" s="150"/>
      <c r="R427" s="150"/>
      <c r="S427" s="150"/>
      <c r="T427" s="150"/>
      <c r="U427" s="150"/>
      <c r="V427" s="150"/>
      <c r="W427" s="150"/>
      <c r="X427" s="150"/>
      <c r="Y427" s="247"/>
      <c r="Z427" s="247"/>
      <c r="AA427" s="247"/>
      <c r="AB427" s="247"/>
      <c r="AC427" s="196"/>
      <c r="AD427" s="197"/>
      <c r="AE427" s="198"/>
      <c r="AF427" s="151" t="str">
        <f t="shared" si="34"/>
        <v/>
      </c>
      <c r="AH427" s="143" t="str">
        <f t="shared" si="31"/>
        <v xml:space="preserve"> </v>
      </c>
      <c r="AI427" s="143" t="str">
        <f t="shared" si="32"/>
        <v xml:space="preserve">  </v>
      </c>
      <c r="AJ427" s="141" t="str">
        <f t="shared" si="33"/>
        <v/>
      </c>
      <c r="AK427" s="142"/>
      <c r="AL427" s="142"/>
      <c r="AM427" s="142"/>
      <c r="AN427" s="142"/>
      <c r="AO427" s="154"/>
      <c r="AP427" s="171"/>
      <c r="AQ427" s="172"/>
      <c r="AR427" s="172"/>
      <c r="AS427" s="173"/>
      <c r="AT427" s="174"/>
      <c r="AU427" s="174"/>
      <c r="AW427" s="175"/>
      <c r="AX427" s="176"/>
      <c r="AZ427" s="177"/>
      <c r="BA427" s="178"/>
    </row>
    <row r="428" spans="3:53" ht="30" hidden="1" customHeight="1">
      <c r="C428" s="160"/>
      <c r="D428" s="161"/>
      <c r="E428" s="148"/>
      <c r="F428" s="148"/>
      <c r="G428" s="148"/>
      <c r="H428" s="148"/>
      <c r="I428" s="148"/>
      <c r="J428" s="148"/>
      <c r="K428" s="149"/>
      <c r="L428" s="150"/>
      <c r="M428" s="150"/>
      <c r="N428" s="150"/>
      <c r="O428" s="150"/>
      <c r="P428" s="150"/>
      <c r="Q428" s="150"/>
      <c r="R428" s="150"/>
      <c r="S428" s="150"/>
      <c r="T428" s="150"/>
      <c r="U428" s="150"/>
      <c r="V428" s="150"/>
      <c r="W428" s="150"/>
      <c r="X428" s="150"/>
      <c r="Y428" s="247"/>
      <c r="Z428" s="247"/>
      <c r="AA428" s="247"/>
      <c r="AB428" s="247"/>
      <c r="AC428" s="196"/>
      <c r="AD428" s="197"/>
      <c r="AE428" s="198"/>
      <c r="AF428" s="151" t="str">
        <f t="shared" si="34"/>
        <v/>
      </c>
      <c r="AH428" s="143" t="str">
        <f t="shared" si="31"/>
        <v xml:space="preserve"> </v>
      </c>
      <c r="AI428" s="143" t="str">
        <f t="shared" si="32"/>
        <v xml:space="preserve">  </v>
      </c>
      <c r="AJ428" s="141" t="str">
        <f t="shared" si="33"/>
        <v/>
      </c>
      <c r="AK428" s="142"/>
      <c r="AL428" s="142"/>
      <c r="AM428" s="142"/>
      <c r="AN428" s="142"/>
      <c r="AO428" s="154"/>
      <c r="AP428" s="171"/>
      <c r="AQ428" s="172"/>
      <c r="AR428" s="179"/>
      <c r="AS428" s="174"/>
      <c r="AT428" s="174"/>
      <c r="AU428" s="156"/>
      <c r="AW428" s="175"/>
      <c r="AX428" s="180"/>
      <c r="AZ428" s="177"/>
      <c r="BA428" s="178"/>
    </row>
    <row r="429" spans="3:53" ht="30" hidden="1" customHeight="1">
      <c r="C429" s="160"/>
      <c r="D429" s="161"/>
      <c r="E429" s="148"/>
      <c r="F429" s="148"/>
      <c r="G429" s="148"/>
      <c r="H429" s="148"/>
      <c r="I429" s="148"/>
      <c r="J429" s="148"/>
      <c r="K429" s="149"/>
      <c r="L429" s="150"/>
      <c r="M429" s="150"/>
      <c r="N429" s="150"/>
      <c r="O429" s="150"/>
      <c r="P429" s="150"/>
      <c r="Q429" s="150"/>
      <c r="R429" s="150"/>
      <c r="S429" s="150"/>
      <c r="T429" s="150"/>
      <c r="U429" s="150"/>
      <c r="V429" s="150"/>
      <c r="W429" s="150"/>
      <c r="X429" s="150"/>
      <c r="Y429" s="247"/>
      <c r="Z429" s="247"/>
      <c r="AA429" s="247"/>
      <c r="AB429" s="247"/>
      <c r="AC429" s="196"/>
      <c r="AD429" s="197"/>
      <c r="AE429" s="198"/>
      <c r="AF429" s="151" t="str">
        <f t="shared" si="34"/>
        <v/>
      </c>
      <c r="AH429" s="143" t="str">
        <f t="shared" si="31"/>
        <v xml:space="preserve"> </v>
      </c>
      <c r="AI429" s="143" t="str">
        <f t="shared" si="32"/>
        <v xml:space="preserve">  </v>
      </c>
      <c r="AJ429" s="141" t="str">
        <f t="shared" si="33"/>
        <v/>
      </c>
      <c r="AK429" s="142"/>
      <c r="AL429" s="142"/>
      <c r="AM429" s="142"/>
      <c r="AN429" s="142"/>
      <c r="AO429" s="154"/>
      <c r="AP429" s="171"/>
      <c r="AQ429" s="172"/>
      <c r="AR429" s="179"/>
      <c r="AS429" s="174"/>
      <c r="AT429" s="174"/>
      <c r="AU429" s="156"/>
      <c r="AW429" s="182"/>
      <c r="AZ429" s="177"/>
      <c r="BA429" s="178"/>
    </row>
    <row r="430" spans="3:53" ht="30" hidden="1" customHeight="1">
      <c r="C430" s="160"/>
      <c r="D430" s="161"/>
      <c r="E430" s="148"/>
      <c r="F430" s="148"/>
      <c r="G430" s="148"/>
      <c r="H430" s="148"/>
      <c r="I430" s="148"/>
      <c r="J430" s="148"/>
      <c r="K430" s="149"/>
      <c r="L430" s="150"/>
      <c r="M430" s="150"/>
      <c r="N430" s="150"/>
      <c r="O430" s="150"/>
      <c r="P430" s="150"/>
      <c r="Q430" s="150"/>
      <c r="R430" s="150"/>
      <c r="S430" s="150"/>
      <c r="T430" s="150"/>
      <c r="U430" s="150"/>
      <c r="V430" s="150"/>
      <c r="W430" s="150"/>
      <c r="X430" s="150"/>
      <c r="Y430" s="247"/>
      <c r="Z430" s="247"/>
      <c r="AA430" s="247"/>
      <c r="AB430" s="247"/>
      <c r="AC430" s="196"/>
      <c r="AD430" s="197"/>
      <c r="AE430" s="198"/>
      <c r="AF430" s="151" t="str">
        <f t="shared" si="34"/>
        <v/>
      </c>
      <c r="AH430" s="143" t="str">
        <f t="shared" si="31"/>
        <v xml:space="preserve"> </v>
      </c>
      <c r="AI430" s="143" t="str">
        <f t="shared" si="32"/>
        <v xml:space="preserve">  </v>
      </c>
      <c r="AJ430" s="141" t="str">
        <f t="shared" si="33"/>
        <v/>
      </c>
      <c r="AK430" s="142"/>
      <c r="AL430" s="142"/>
      <c r="AM430" s="142"/>
      <c r="AN430" s="142"/>
      <c r="AO430" s="154"/>
      <c r="AP430" s="171"/>
      <c r="AQ430" s="172"/>
      <c r="AR430" s="179"/>
      <c r="AS430" s="174"/>
      <c r="AT430" s="174"/>
      <c r="AU430" s="156"/>
      <c r="AW430" s="182"/>
      <c r="AZ430" s="177"/>
      <c r="BA430" s="178"/>
    </row>
    <row r="431" spans="3:53" ht="30" hidden="1" customHeight="1">
      <c r="C431" s="160"/>
      <c r="D431" s="161"/>
      <c r="E431" s="148"/>
      <c r="F431" s="148"/>
      <c r="G431" s="148"/>
      <c r="H431" s="148"/>
      <c r="I431" s="148"/>
      <c r="J431" s="148"/>
      <c r="K431" s="149"/>
      <c r="L431" s="150"/>
      <c r="M431" s="150"/>
      <c r="N431" s="150"/>
      <c r="O431" s="150"/>
      <c r="P431" s="150"/>
      <c r="Q431" s="150"/>
      <c r="R431" s="150"/>
      <c r="S431" s="150"/>
      <c r="T431" s="150"/>
      <c r="U431" s="150"/>
      <c r="V431" s="150"/>
      <c r="W431" s="150"/>
      <c r="X431" s="150"/>
      <c r="Y431" s="247"/>
      <c r="Z431" s="247"/>
      <c r="AA431" s="247"/>
      <c r="AB431" s="247"/>
      <c r="AC431" s="196"/>
      <c r="AD431" s="197"/>
      <c r="AE431" s="198"/>
      <c r="AF431" s="151" t="str">
        <f t="shared" si="34"/>
        <v/>
      </c>
      <c r="AH431" s="143" t="str">
        <f t="shared" si="31"/>
        <v xml:space="preserve"> </v>
      </c>
      <c r="AI431" s="143" t="str">
        <f t="shared" si="32"/>
        <v xml:space="preserve">  </v>
      </c>
      <c r="AJ431" s="141" t="str">
        <f t="shared" si="33"/>
        <v/>
      </c>
      <c r="AK431" s="142"/>
      <c r="AL431" s="142"/>
      <c r="AM431" s="142"/>
      <c r="AN431" s="142"/>
      <c r="AO431" s="154"/>
      <c r="AP431" s="171"/>
      <c r="AQ431" s="172"/>
      <c r="AR431" s="174"/>
      <c r="AS431" s="174"/>
      <c r="AT431" s="174"/>
      <c r="AU431" s="156"/>
      <c r="AW431" s="182"/>
      <c r="AZ431" s="177"/>
      <c r="BA431" s="178"/>
    </row>
    <row r="432" spans="3:53" ht="30" hidden="1" customHeight="1">
      <c r="C432" s="160"/>
      <c r="D432" s="161"/>
      <c r="E432" s="148"/>
      <c r="F432" s="148"/>
      <c r="G432" s="148"/>
      <c r="H432" s="148"/>
      <c r="I432" s="148"/>
      <c r="J432" s="148"/>
      <c r="K432" s="149"/>
      <c r="L432" s="150"/>
      <c r="M432" s="150"/>
      <c r="N432" s="150"/>
      <c r="O432" s="150"/>
      <c r="P432" s="150"/>
      <c r="Q432" s="150"/>
      <c r="R432" s="150"/>
      <c r="S432" s="150"/>
      <c r="T432" s="150"/>
      <c r="U432" s="150"/>
      <c r="V432" s="150"/>
      <c r="W432" s="150"/>
      <c r="X432" s="150"/>
      <c r="Y432" s="247"/>
      <c r="Z432" s="247"/>
      <c r="AA432" s="247"/>
      <c r="AB432" s="247"/>
      <c r="AC432" s="196"/>
      <c r="AD432" s="197"/>
      <c r="AE432" s="198"/>
      <c r="AF432" s="151" t="str">
        <f t="shared" si="34"/>
        <v/>
      </c>
      <c r="AH432" s="143" t="str">
        <f t="shared" si="31"/>
        <v xml:space="preserve"> </v>
      </c>
      <c r="AI432" s="143" t="str">
        <f t="shared" si="32"/>
        <v xml:space="preserve">  </v>
      </c>
      <c r="AJ432" s="141" t="str">
        <f t="shared" si="33"/>
        <v/>
      </c>
      <c r="AK432" s="142"/>
      <c r="AL432" s="142"/>
      <c r="AM432" s="142"/>
      <c r="AN432" s="142"/>
      <c r="AO432" s="154"/>
      <c r="AP432" s="171"/>
      <c r="AQ432" s="172"/>
      <c r="AR432" s="179"/>
      <c r="AS432" s="174"/>
      <c r="AT432" s="174"/>
      <c r="AU432" s="156"/>
      <c r="AW432" s="182"/>
      <c r="AZ432" s="177"/>
      <c r="BA432" s="178"/>
    </row>
    <row r="433" spans="3:53" ht="30" hidden="1" customHeight="1">
      <c r="C433" s="160"/>
      <c r="D433" s="161"/>
      <c r="E433" s="148"/>
      <c r="F433" s="148"/>
      <c r="G433" s="148"/>
      <c r="H433" s="148"/>
      <c r="I433" s="148"/>
      <c r="J433" s="148"/>
      <c r="K433" s="149"/>
      <c r="L433" s="150"/>
      <c r="M433" s="150"/>
      <c r="N433" s="150"/>
      <c r="O433" s="150"/>
      <c r="P433" s="150"/>
      <c r="Q433" s="150"/>
      <c r="R433" s="150"/>
      <c r="S433" s="150"/>
      <c r="T433" s="150"/>
      <c r="U433" s="150"/>
      <c r="V433" s="150"/>
      <c r="W433" s="150"/>
      <c r="X433" s="150"/>
      <c r="Y433" s="247"/>
      <c r="Z433" s="247"/>
      <c r="AA433" s="247"/>
      <c r="AB433" s="247"/>
      <c r="AC433" s="196"/>
      <c r="AD433" s="197"/>
      <c r="AE433" s="198"/>
      <c r="AF433" s="151" t="str">
        <f t="shared" si="34"/>
        <v/>
      </c>
      <c r="AH433" s="143" t="str">
        <f t="shared" si="31"/>
        <v xml:space="preserve"> </v>
      </c>
      <c r="AI433" s="143" t="str">
        <f t="shared" si="32"/>
        <v xml:space="preserve">  </v>
      </c>
      <c r="AJ433" s="141" t="str">
        <f t="shared" si="33"/>
        <v/>
      </c>
      <c r="AK433" s="142"/>
      <c r="AL433" s="142"/>
      <c r="AM433" s="142"/>
      <c r="AN433" s="142"/>
      <c r="AO433" s="154"/>
      <c r="AP433" s="171"/>
      <c r="AQ433" s="172"/>
      <c r="AR433" s="179"/>
      <c r="AS433" s="174"/>
      <c r="AT433" s="174"/>
      <c r="AU433" s="156"/>
      <c r="AW433" s="182"/>
      <c r="AZ433" s="177"/>
      <c r="BA433" s="178"/>
    </row>
    <row r="434" spans="3:53" ht="30" hidden="1" customHeight="1" thickBot="1">
      <c r="C434" s="160"/>
      <c r="D434" s="161"/>
      <c r="E434" s="148"/>
      <c r="F434" s="148"/>
      <c r="G434" s="148"/>
      <c r="H434" s="148"/>
      <c r="I434" s="148"/>
      <c r="J434" s="148"/>
      <c r="K434" s="149"/>
      <c r="L434" s="150"/>
      <c r="M434" s="150"/>
      <c r="N434" s="150"/>
      <c r="O434" s="150"/>
      <c r="P434" s="150"/>
      <c r="Q434" s="150"/>
      <c r="R434" s="150"/>
      <c r="S434" s="150"/>
      <c r="T434" s="150"/>
      <c r="U434" s="150"/>
      <c r="V434" s="150"/>
      <c r="W434" s="150"/>
      <c r="X434" s="150"/>
      <c r="Y434" s="247"/>
      <c r="Z434" s="247"/>
      <c r="AA434" s="247"/>
      <c r="AB434" s="247"/>
      <c r="AC434" s="196"/>
      <c r="AD434" s="197"/>
      <c r="AE434" s="198"/>
      <c r="AF434" s="151" t="str">
        <f t="shared" si="34"/>
        <v/>
      </c>
      <c r="AH434" s="143" t="str">
        <f t="shared" si="31"/>
        <v xml:space="preserve"> </v>
      </c>
      <c r="AI434" s="143" t="str">
        <f t="shared" si="32"/>
        <v xml:space="preserve">  </v>
      </c>
      <c r="AJ434" s="141" t="str">
        <f t="shared" si="33"/>
        <v/>
      </c>
      <c r="AK434" s="183"/>
      <c r="AL434" s="183"/>
      <c r="AM434" s="183"/>
      <c r="AN434" s="183"/>
      <c r="AO434" s="184"/>
      <c r="AP434" s="171"/>
      <c r="AQ434" s="172"/>
      <c r="AR434" s="179"/>
      <c r="AS434" s="174"/>
      <c r="AT434" s="174"/>
      <c r="AU434" s="185"/>
      <c r="AW434" s="186"/>
      <c r="AX434" s="187"/>
      <c r="AY434" s="187"/>
      <c r="AZ434" s="188"/>
      <c r="BA434" s="189"/>
    </row>
    <row r="435" spans="3:53" ht="30" hidden="1" customHeight="1" thickBot="1">
      <c r="C435" s="146"/>
      <c r="D435" s="147"/>
      <c r="E435" s="148"/>
      <c r="F435" s="148"/>
      <c r="G435" s="148"/>
      <c r="H435" s="148"/>
      <c r="I435" s="148"/>
      <c r="J435" s="148"/>
      <c r="K435" s="149"/>
      <c r="L435" s="150"/>
      <c r="M435" s="150"/>
      <c r="N435" s="150"/>
      <c r="O435" s="150"/>
      <c r="P435" s="150"/>
      <c r="Q435" s="150"/>
      <c r="R435" s="150"/>
      <c r="S435" s="150"/>
      <c r="T435" s="150"/>
      <c r="U435" s="150"/>
      <c r="V435" s="150"/>
      <c r="W435" s="150"/>
      <c r="X435" s="150"/>
      <c r="Y435" s="247"/>
      <c r="Z435" s="247"/>
      <c r="AA435" s="247"/>
      <c r="AB435" s="247"/>
      <c r="AC435" s="196"/>
      <c r="AD435" s="197"/>
      <c r="AE435" s="198"/>
      <c r="AF435" s="151" t="str">
        <f t="shared" si="34"/>
        <v/>
      </c>
      <c r="AH435" s="143" t="str">
        <f t="shared" ref="AH435:AH498" si="35">IF(OR(M435="x",N435="x"),"FC3",IF(OR(L435="x",K435="x"),"FC2",IF(OR(J435="x",I435="x",H435="x",G435="x",E435="x",F435="x"),"FC1"," ")))</f>
        <v xml:space="preserve"> </v>
      </c>
      <c r="AI435" s="143" t="str">
        <f t="shared" ref="AI435:AI498" si="36">IF(OR(S435="x",T435="x"),"OPA","  ")</f>
        <v xml:space="preserve">  </v>
      </c>
      <c r="AJ435" s="141" t="str">
        <f t="shared" ref="AJ435:AJ498" si="37">IF(A435="","",A435)</f>
        <v/>
      </c>
      <c r="AK435" s="153"/>
      <c r="AL435" s="153"/>
      <c r="AM435" s="153"/>
      <c r="AN435" s="153"/>
      <c r="AO435" s="154"/>
      <c r="AP435" s="143"/>
      <c r="AQ435" s="143"/>
      <c r="AR435" s="143"/>
      <c r="AS435" s="155"/>
      <c r="AT435" s="155"/>
      <c r="AU435" s="156"/>
      <c r="AW435" s="157"/>
      <c r="AX435" s="158"/>
      <c r="AY435" s="158"/>
      <c r="AZ435" s="158"/>
      <c r="BA435" s="159"/>
    </row>
    <row r="436" spans="3:53" ht="30" hidden="1" customHeight="1">
      <c r="C436" s="160"/>
      <c r="D436" s="161"/>
      <c r="E436" s="148"/>
      <c r="F436" s="148"/>
      <c r="G436" s="148"/>
      <c r="H436" s="148"/>
      <c r="I436" s="148"/>
      <c r="J436" s="148"/>
      <c r="K436" s="149"/>
      <c r="L436" s="150"/>
      <c r="M436" s="150"/>
      <c r="N436" s="150"/>
      <c r="O436" s="150"/>
      <c r="P436" s="150"/>
      <c r="Q436" s="150"/>
      <c r="R436" s="150"/>
      <c r="S436" s="150"/>
      <c r="T436" s="150"/>
      <c r="U436" s="150"/>
      <c r="V436" s="150"/>
      <c r="W436" s="150"/>
      <c r="X436" s="150"/>
      <c r="Y436" s="247"/>
      <c r="Z436" s="247"/>
      <c r="AA436" s="247"/>
      <c r="AB436" s="247"/>
      <c r="AC436" s="196"/>
      <c r="AD436" s="197"/>
      <c r="AE436" s="198"/>
      <c r="AF436" s="151" t="str">
        <f t="shared" si="34"/>
        <v/>
      </c>
      <c r="AH436" s="143" t="str">
        <f t="shared" si="35"/>
        <v xml:space="preserve"> </v>
      </c>
      <c r="AI436" s="143" t="str">
        <f t="shared" si="36"/>
        <v xml:space="preserve">  </v>
      </c>
      <c r="AJ436" s="141" t="str">
        <f t="shared" si="37"/>
        <v/>
      </c>
      <c r="AK436" s="142"/>
      <c r="AL436" s="142"/>
      <c r="AM436" s="142"/>
      <c r="AN436" s="142"/>
      <c r="AO436" s="154"/>
      <c r="AP436" s="165"/>
      <c r="AQ436" s="165"/>
      <c r="AR436" s="166"/>
      <c r="AS436" s="140"/>
      <c r="AT436" s="167"/>
      <c r="AU436" s="168"/>
      <c r="AW436" s="169"/>
      <c r="AX436" s="170"/>
      <c r="AY436" s="158"/>
      <c r="AZ436" s="158"/>
      <c r="BA436" s="159"/>
    </row>
    <row r="437" spans="3:53" ht="30" hidden="1" customHeight="1">
      <c r="C437" s="160"/>
      <c r="D437" s="161"/>
      <c r="E437" s="148"/>
      <c r="F437" s="148"/>
      <c r="G437" s="148"/>
      <c r="H437" s="148"/>
      <c r="I437" s="148"/>
      <c r="J437" s="148"/>
      <c r="K437" s="149"/>
      <c r="L437" s="150"/>
      <c r="M437" s="150"/>
      <c r="N437" s="150"/>
      <c r="O437" s="150"/>
      <c r="P437" s="150"/>
      <c r="Q437" s="150"/>
      <c r="R437" s="150"/>
      <c r="S437" s="150"/>
      <c r="T437" s="150"/>
      <c r="U437" s="150"/>
      <c r="V437" s="150"/>
      <c r="W437" s="150"/>
      <c r="X437" s="150"/>
      <c r="Y437" s="247"/>
      <c r="Z437" s="247"/>
      <c r="AA437" s="247"/>
      <c r="AB437" s="247"/>
      <c r="AC437" s="196"/>
      <c r="AD437" s="197"/>
      <c r="AE437" s="198"/>
      <c r="AF437" s="151" t="str">
        <f t="shared" si="34"/>
        <v/>
      </c>
      <c r="AH437" s="143" t="str">
        <f t="shared" si="35"/>
        <v xml:space="preserve"> </v>
      </c>
      <c r="AI437" s="143" t="str">
        <f t="shared" si="36"/>
        <v xml:space="preserve">  </v>
      </c>
      <c r="AJ437" s="141" t="str">
        <f t="shared" si="37"/>
        <v/>
      </c>
      <c r="AK437" s="142"/>
      <c r="AL437" s="142"/>
      <c r="AM437" s="142"/>
      <c r="AN437" s="142"/>
      <c r="AO437" s="154"/>
      <c r="AP437" s="171"/>
      <c r="AQ437" s="172"/>
      <c r="AR437" s="172"/>
      <c r="AS437" s="173"/>
      <c r="AT437" s="174"/>
      <c r="AU437" s="174"/>
      <c r="AW437" s="175"/>
      <c r="AX437" s="176"/>
      <c r="AZ437" s="177"/>
      <c r="BA437" s="178"/>
    </row>
    <row r="438" spans="3:53" ht="30" hidden="1" customHeight="1">
      <c r="C438" s="160"/>
      <c r="D438" s="161"/>
      <c r="E438" s="148"/>
      <c r="F438" s="148"/>
      <c r="G438" s="148"/>
      <c r="H438" s="148"/>
      <c r="I438" s="148"/>
      <c r="J438" s="148"/>
      <c r="K438" s="149"/>
      <c r="L438" s="150"/>
      <c r="M438" s="150"/>
      <c r="N438" s="150"/>
      <c r="O438" s="150"/>
      <c r="P438" s="150"/>
      <c r="Q438" s="150"/>
      <c r="R438" s="150"/>
      <c r="S438" s="150"/>
      <c r="T438" s="150"/>
      <c r="U438" s="150"/>
      <c r="V438" s="150"/>
      <c r="W438" s="150"/>
      <c r="X438" s="150"/>
      <c r="Y438" s="247"/>
      <c r="Z438" s="247"/>
      <c r="AA438" s="247"/>
      <c r="AB438" s="247"/>
      <c r="AC438" s="196"/>
      <c r="AD438" s="197"/>
      <c r="AE438" s="198"/>
      <c r="AF438" s="151" t="str">
        <f t="shared" si="34"/>
        <v/>
      </c>
      <c r="AH438" s="143" t="str">
        <f t="shared" si="35"/>
        <v xml:space="preserve"> </v>
      </c>
      <c r="AI438" s="143" t="str">
        <f t="shared" si="36"/>
        <v xml:space="preserve">  </v>
      </c>
      <c r="AJ438" s="141" t="str">
        <f t="shared" si="37"/>
        <v/>
      </c>
      <c r="AK438" s="142"/>
      <c r="AL438" s="142"/>
      <c r="AM438" s="142"/>
      <c r="AN438" s="142"/>
      <c r="AO438" s="154"/>
      <c r="AP438" s="171"/>
      <c r="AQ438" s="172"/>
      <c r="AR438" s="179"/>
      <c r="AS438" s="174"/>
      <c r="AT438" s="174"/>
      <c r="AU438" s="156"/>
      <c r="AW438" s="175"/>
      <c r="AX438" s="180"/>
      <c r="AZ438" s="177"/>
      <c r="BA438" s="178"/>
    </row>
    <row r="439" spans="3:53" ht="30" hidden="1" customHeight="1">
      <c r="C439" s="160"/>
      <c r="D439" s="161"/>
      <c r="E439" s="148"/>
      <c r="F439" s="148"/>
      <c r="G439" s="148"/>
      <c r="H439" s="148"/>
      <c r="I439" s="148"/>
      <c r="J439" s="148"/>
      <c r="K439" s="149"/>
      <c r="L439" s="150"/>
      <c r="M439" s="150"/>
      <c r="N439" s="150"/>
      <c r="O439" s="150"/>
      <c r="P439" s="150"/>
      <c r="Q439" s="150"/>
      <c r="R439" s="150"/>
      <c r="S439" s="150"/>
      <c r="T439" s="150"/>
      <c r="U439" s="150"/>
      <c r="V439" s="150"/>
      <c r="W439" s="150"/>
      <c r="X439" s="150"/>
      <c r="Y439" s="247"/>
      <c r="Z439" s="247"/>
      <c r="AA439" s="247"/>
      <c r="AB439" s="247"/>
      <c r="AC439" s="196"/>
      <c r="AD439" s="197"/>
      <c r="AE439" s="198"/>
      <c r="AF439" s="151" t="str">
        <f t="shared" si="34"/>
        <v/>
      </c>
      <c r="AH439" s="143" t="str">
        <f t="shared" si="35"/>
        <v xml:space="preserve"> </v>
      </c>
      <c r="AI439" s="143" t="str">
        <f t="shared" si="36"/>
        <v xml:space="preserve">  </v>
      </c>
      <c r="AJ439" s="141" t="str">
        <f t="shared" si="37"/>
        <v/>
      </c>
      <c r="AK439" s="142"/>
      <c r="AL439" s="142"/>
      <c r="AM439" s="142"/>
      <c r="AN439" s="142"/>
      <c r="AO439" s="154"/>
      <c r="AP439" s="171"/>
      <c r="AQ439" s="172"/>
      <c r="AR439" s="179"/>
      <c r="AS439" s="174"/>
      <c r="AT439" s="174"/>
      <c r="AU439" s="156"/>
      <c r="AW439" s="182"/>
      <c r="AZ439" s="177"/>
      <c r="BA439" s="178"/>
    </row>
    <row r="440" spans="3:53" ht="30" hidden="1" customHeight="1">
      <c r="C440" s="160"/>
      <c r="D440" s="161"/>
      <c r="E440" s="148"/>
      <c r="F440" s="148"/>
      <c r="G440" s="148"/>
      <c r="H440" s="148"/>
      <c r="I440" s="148"/>
      <c r="J440" s="148"/>
      <c r="K440" s="149"/>
      <c r="L440" s="150"/>
      <c r="M440" s="150"/>
      <c r="N440" s="150"/>
      <c r="O440" s="150"/>
      <c r="P440" s="150"/>
      <c r="Q440" s="150"/>
      <c r="R440" s="150"/>
      <c r="S440" s="150"/>
      <c r="T440" s="150"/>
      <c r="U440" s="150"/>
      <c r="V440" s="150"/>
      <c r="W440" s="150"/>
      <c r="X440" s="150"/>
      <c r="Y440" s="247"/>
      <c r="Z440" s="247"/>
      <c r="AA440" s="247"/>
      <c r="AB440" s="247"/>
      <c r="AC440" s="196"/>
      <c r="AD440" s="197"/>
      <c r="AE440" s="198"/>
      <c r="AF440" s="151" t="str">
        <f t="shared" si="34"/>
        <v/>
      </c>
      <c r="AH440" s="143" t="str">
        <f t="shared" si="35"/>
        <v xml:space="preserve"> </v>
      </c>
      <c r="AI440" s="143" t="str">
        <f t="shared" si="36"/>
        <v xml:space="preserve">  </v>
      </c>
      <c r="AJ440" s="141" t="str">
        <f t="shared" si="37"/>
        <v/>
      </c>
      <c r="AK440" s="142"/>
      <c r="AL440" s="142"/>
      <c r="AM440" s="142"/>
      <c r="AN440" s="142"/>
      <c r="AO440" s="154"/>
      <c r="AP440" s="171"/>
      <c r="AQ440" s="172"/>
      <c r="AR440" s="179"/>
      <c r="AS440" s="174"/>
      <c r="AT440" s="174"/>
      <c r="AU440" s="156"/>
      <c r="AW440" s="182"/>
      <c r="AZ440" s="177"/>
      <c r="BA440" s="178"/>
    </row>
    <row r="441" spans="3:53" ht="30" hidden="1" customHeight="1">
      <c r="C441" s="160"/>
      <c r="D441" s="161"/>
      <c r="E441" s="148"/>
      <c r="F441" s="148"/>
      <c r="G441" s="148"/>
      <c r="H441" s="148"/>
      <c r="I441" s="148"/>
      <c r="J441" s="148"/>
      <c r="K441" s="149"/>
      <c r="L441" s="150"/>
      <c r="M441" s="150"/>
      <c r="N441" s="150"/>
      <c r="O441" s="150"/>
      <c r="P441" s="150"/>
      <c r="Q441" s="150"/>
      <c r="R441" s="150"/>
      <c r="S441" s="150"/>
      <c r="T441" s="150"/>
      <c r="U441" s="150"/>
      <c r="V441" s="150"/>
      <c r="W441" s="150"/>
      <c r="X441" s="150"/>
      <c r="Y441" s="247"/>
      <c r="Z441" s="247"/>
      <c r="AA441" s="247"/>
      <c r="AB441" s="247"/>
      <c r="AC441" s="196"/>
      <c r="AD441" s="197"/>
      <c r="AE441" s="198"/>
      <c r="AF441" s="151" t="str">
        <f t="shared" si="34"/>
        <v/>
      </c>
      <c r="AH441" s="143" t="str">
        <f t="shared" si="35"/>
        <v xml:space="preserve"> </v>
      </c>
      <c r="AI441" s="143" t="str">
        <f t="shared" si="36"/>
        <v xml:space="preserve">  </v>
      </c>
      <c r="AJ441" s="141" t="str">
        <f t="shared" si="37"/>
        <v/>
      </c>
      <c r="AK441" s="142"/>
      <c r="AL441" s="142"/>
      <c r="AM441" s="142"/>
      <c r="AN441" s="142"/>
      <c r="AO441" s="154"/>
      <c r="AP441" s="171"/>
      <c r="AQ441" s="172"/>
      <c r="AR441" s="174"/>
      <c r="AS441" s="174"/>
      <c r="AT441" s="174"/>
      <c r="AU441" s="156"/>
      <c r="AW441" s="182"/>
      <c r="AZ441" s="177"/>
      <c r="BA441" s="178"/>
    </row>
    <row r="442" spans="3:53" ht="30" hidden="1" customHeight="1">
      <c r="C442" s="160"/>
      <c r="D442" s="161"/>
      <c r="E442" s="148"/>
      <c r="F442" s="148"/>
      <c r="G442" s="148"/>
      <c r="H442" s="148"/>
      <c r="I442" s="148"/>
      <c r="J442" s="148"/>
      <c r="K442" s="149"/>
      <c r="L442" s="150"/>
      <c r="M442" s="150"/>
      <c r="N442" s="150"/>
      <c r="O442" s="150"/>
      <c r="P442" s="150"/>
      <c r="Q442" s="150"/>
      <c r="R442" s="150"/>
      <c r="S442" s="150"/>
      <c r="T442" s="150"/>
      <c r="U442" s="150"/>
      <c r="V442" s="150"/>
      <c r="W442" s="150"/>
      <c r="X442" s="150"/>
      <c r="Y442" s="247"/>
      <c r="Z442" s="247"/>
      <c r="AA442" s="247"/>
      <c r="AB442" s="247"/>
      <c r="AC442" s="196"/>
      <c r="AD442" s="197"/>
      <c r="AE442" s="198"/>
      <c r="AF442" s="151" t="str">
        <f t="shared" si="34"/>
        <v/>
      </c>
      <c r="AH442" s="143" t="str">
        <f t="shared" si="35"/>
        <v xml:space="preserve"> </v>
      </c>
      <c r="AI442" s="143" t="str">
        <f t="shared" si="36"/>
        <v xml:space="preserve">  </v>
      </c>
      <c r="AJ442" s="141" t="str">
        <f t="shared" si="37"/>
        <v/>
      </c>
      <c r="AK442" s="142"/>
      <c r="AL442" s="142"/>
      <c r="AM442" s="142"/>
      <c r="AN442" s="142"/>
      <c r="AO442" s="154"/>
      <c r="AP442" s="171"/>
      <c r="AQ442" s="172"/>
      <c r="AR442" s="179"/>
      <c r="AS442" s="174"/>
      <c r="AT442" s="174"/>
      <c r="AU442" s="156"/>
      <c r="AW442" s="182"/>
      <c r="AZ442" s="177"/>
      <c r="BA442" s="178"/>
    </row>
    <row r="443" spans="3:53" ht="30" hidden="1" customHeight="1">
      <c r="C443" s="160"/>
      <c r="D443" s="161"/>
      <c r="E443" s="148"/>
      <c r="F443" s="148"/>
      <c r="G443" s="148"/>
      <c r="H443" s="148"/>
      <c r="I443" s="148"/>
      <c r="J443" s="148"/>
      <c r="K443" s="149"/>
      <c r="L443" s="150"/>
      <c r="M443" s="150"/>
      <c r="N443" s="150"/>
      <c r="O443" s="150"/>
      <c r="P443" s="150"/>
      <c r="Q443" s="150"/>
      <c r="R443" s="150"/>
      <c r="S443" s="150"/>
      <c r="T443" s="150"/>
      <c r="U443" s="150"/>
      <c r="V443" s="150"/>
      <c r="W443" s="150"/>
      <c r="X443" s="150"/>
      <c r="Y443" s="247"/>
      <c r="Z443" s="247"/>
      <c r="AA443" s="247"/>
      <c r="AB443" s="247"/>
      <c r="AC443" s="196"/>
      <c r="AD443" s="197"/>
      <c r="AE443" s="198"/>
      <c r="AF443" s="151" t="str">
        <f t="shared" si="34"/>
        <v/>
      </c>
      <c r="AH443" s="143" t="str">
        <f t="shared" si="35"/>
        <v xml:space="preserve"> </v>
      </c>
      <c r="AI443" s="143" t="str">
        <f t="shared" si="36"/>
        <v xml:space="preserve">  </v>
      </c>
      <c r="AJ443" s="141" t="str">
        <f t="shared" si="37"/>
        <v/>
      </c>
      <c r="AK443" s="142"/>
      <c r="AL443" s="142"/>
      <c r="AM443" s="142"/>
      <c r="AN443" s="142"/>
      <c r="AO443" s="154"/>
      <c r="AP443" s="171"/>
      <c r="AQ443" s="172"/>
      <c r="AR443" s="179"/>
      <c r="AS443" s="174"/>
      <c r="AT443" s="174"/>
      <c r="AU443" s="156"/>
      <c r="AW443" s="182"/>
      <c r="AZ443" s="177"/>
      <c r="BA443" s="178"/>
    </row>
    <row r="444" spans="3:53" ht="30" hidden="1" customHeight="1" thickBot="1">
      <c r="C444" s="160"/>
      <c r="D444" s="161"/>
      <c r="E444" s="148"/>
      <c r="F444" s="148"/>
      <c r="G444" s="148"/>
      <c r="H444" s="148"/>
      <c r="I444" s="148"/>
      <c r="J444" s="148"/>
      <c r="K444" s="149"/>
      <c r="L444" s="150"/>
      <c r="M444" s="150"/>
      <c r="N444" s="150"/>
      <c r="O444" s="150"/>
      <c r="P444" s="150"/>
      <c r="Q444" s="150"/>
      <c r="R444" s="150"/>
      <c r="S444" s="150"/>
      <c r="T444" s="150"/>
      <c r="U444" s="150"/>
      <c r="V444" s="150"/>
      <c r="W444" s="150"/>
      <c r="X444" s="150"/>
      <c r="Y444" s="247"/>
      <c r="Z444" s="247"/>
      <c r="AA444" s="247"/>
      <c r="AB444" s="247"/>
      <c r="AC444" s="196"/>
      <c r="AD444" s="197"/>
      <c r="AE444" s="198"/>
      <c r="AF444" s="151" t="str">
        <f t="shared" si="34"/>
        <v/>
      </c>
      <c r="AH444" s="143" t="str">
        <f t="shared" si="35"/>
        <v xml:space="preserve"> </v>
      </c>
      <c r="AI444" s="143" t="str">
        <f t="shared" si="36"/>
        <v xml:space="preserve">  </v>
      </c>
      <c r="AJ444" s="141" t="str">
        <f t="shared" si="37"/>
        <v/>
      </c>
      <c r="AK444" s="183"/>
      <c r="AL444" s="183"/>
      <c r="AM444" s="183"/>
      <c r="AN444" s="183"/>
      <c r="AO444" s="184"/>
      <c r="AP444" s="171"/>
      <c r="AQ444" s="172"/>
      <c r="AR444" s="179"/>
      <c r="AS444" s="174"/>
      <c r="AT444" s="174"/>
      <c r="AU444" s="185"/>
      <c r="AW444" s="186"/>
      <c r="AX444" s="187"/>
      <c r="AY444" s="187"/>
      <c r="AZ444" s="188"/>
      <c r="BA444" s="189"/>
    </row>
    <row r="445" spans="3:53" ht="30" hidden="1" customHeight="1" thickBot="1">
      <c r="C445" s="146"/>
      <c r="D445" s="147"/>
      <c r="E445" s="148"/>
      <c r="F445" s="148"/>
      <c r="G445" s="148"/>
      <c r="H445" s="148"/>
      <c r="I445" s="148"/>
      <c r="J445" s="148"/>
      <c r="K445" s="149"/>
      <c r="L445" s="150"/>
      <c r="M445" s="150"/>
      <c r="N445" s="150"/>
      <c r="O445" s="150"/>
      <c r="P445" s="150"/>
      <c r="Q445" s="150"/>
      <c r="R445" s="150"/>
      <c r="S445" s="150"/>
      <c r="T445" s="150"/>
      <c r="U445" s="150"/>
      <c r="V445" s="150"/>
      <c r="W445" s="150"/>
      <c r="X445" s="150"/>
      <c r="Y445" s="247"/>
      <c r="Z445" s="247"/>
      <c r="AA445" s="247"/>
      <c r="AB445" s="247"/>
      <c r="AC445" s="196"/>
      <c r="AD445" s="197"/>
      <c r="AE445" s="198"/>
      <c r="AF445" s="151" t="str">
        <f t="shared" si="34"/>
        <v/>
      </c>
      <c r="AH445" s="143" t="str">
        <f t="shared" si="35"/>
        <v xml:space="preserve"> </v>
      </c>
      <c r="AI445" s="143" t="str">
        <f t="shared" si="36"/>
        <v xml:space="preserve">  </v>
      </c>
      <c r="AJ445" s="141" t="str">
        <f t="shared" si="37"/>
        <v/>
      </c>
      <c r="AK445" s="153"/>
      <c r="AL445" s="153"/>
      <c r="AM445" s="153"/>
      <c r="AN445" s="153"/>
      <c r="AO445" s="154"/>
      <c r="AP445" s="143"/>
      <c r="AQ445" s="143"/>
      <c r="AR445" s="143"/>
      <c r="AS445" s="155"/>
      <c r="AT445" s="155"/>
      <c r="AU445" s="156"/>
      <c r="AW445" s="157"/>
      <c r="AX445" s="158"/>
      <c r="AY445" s="158"/>
      <c r="AZ445" s="158"/>
      <c r="BA445" s="159"/>
    </row>
    <row r="446" spans="3:53" ht="30" hidden="1" customHeight="1">
      <c r="C446" s="160"/>
      <c r="D446" s="161"/>
      <c r="E446" s="148"/>
      <c r="F446" s="148"/>
      <c r="G446" s="148"/>
      <c r="H446" s="148"/>
      <c r="I446" s="148"/>
      <c r="J446" s="148"/>
      <c r="K446" s="149"/>
      <c r="L446" s="150"/>
      <c r="M446" s="150"/>
      <c r="N446" s="150"/>
      <c r="O446" s="150"/>
      <c r="P446" s="150"/>
      <c r="Q446" s="150"/>
      <c r="R446" s="150"/>
      <c r="S446" s="150"/>
      <c r="T446" s="150"/>
      <c r="U446" s="150"/>
      <c r="V446" s="150"/>
      <c r="W446" s="150"/>
      <c r="X446" s="150"/>
      <c r="Y446" s="247"/>
      <c r="Z446" s="247"/>
      <c r="AA446" s="247"/>
      <c r="AB446" s="247"/>
      <c r="AC446" s="196"/>
      <c r="AD446" s="197"/>
      <c r="AE446" s="198"/>
      <c r="AF446" s="151" t="str">
        <f t="shared" si="34"/>
        <v/>
      </c>
      <c r="AH446" s="143" t="str">
        <f t="shared" si="35"/>
        <v xml:space="preserve"> </v>
      </c>
      <c r="AI446" s="143" t="str">
        <f t="shared" si="36"/>
        <v xml:space="preserve">  </v>
      </c>
      <c r="AJ446" s="141" t="str">
        <f t="shared" si="37"/>
        <v/>
      </c>
      <c r="AK446" s="142"/>
      <c r="AL446" s="142"/>
      <c r="AM446" s="142"/>
      <c r="AN446" s="142"/>
      <c r="AO446" s="154"/>
      <c r="AP446" s="165"/>
      <c r="AQ446" s="165"/>
      <c r="AR446" s="166"/>
      <c r="AS446" s="140"/>
      <c r="AT446" s="167"/>
      <c r="AU446" s="168"/>
      <c r="AW446" s="169"/>
      <c r="AX446" s="170"/>
      <c r="AY446" s="158"/>
      <c r="AZ446" s="158"/>
      <c r="BA446" s="159"/>
    </row>
    <row r="447" spans="3:53" ht="30" hidden="1" customHeight="1">
      <c r="C447" s="160"/>
      <c r="D447" s="161"/>
      <c r="E447" s="148"/>
      <c r="F447" s="148"/>
      <c r="G447" s="148"/>
      <c r="H447" s="148"/>
      <c r="I447" s="148"/>
      <c r="J447" s="148"/>
      <c r="K447" s="149"/>
      <c r="L447" s="150"/>
      <c r="M447" s="150"/>
      <c r="N447" s="150"/>
      <c r="O447" s="150"/>
      <c r="P447" s="150"/>
      <c r="Q447" s="150"/>
      <c r="R447" s="150"/>
      <c r="S447" s="150"/>
      <c r="T447" s="150"/>
      <c r="U447" s="150"/>
      <c r="V447" s="150"/>
      <c r="W447" s="150"/>
      <c r="X447" s="150"/>
      <c r="Y447" s="247"/>
      <c r="Z447" s="247"/>
      <c r="AA447" s="247"/>
      <c r="AB447" s="247"/>
      <c r="AC447" s="196"/>
      <c r="AD447" s="197"/>
      <c r="AE447" s="198"/>
      <c r="AF447" s="151" t="str">
        <f t="shared" si="34"/>
        <v/>
      </c>
      <c r="AH447" s="143" t="str">
        <f t="shared" si="35"/>
        <v xml:space="preserve"> </v>
      </c>
      <c r="AI447" s="143" t="str">
        <f t="shared" si="36"/>
        <v xml:space="preserve">  </v>
      </c>
      <c r="AJ447" s="141" t="str">
        <f t="shared" si="37"/>
        <v/>
      </c>
      <c r="AK447" s="142"/>
      <c r="AL447" s="142"/>
      <c r="AM447" s="142"/>
      <c r="AN447" s="142"/>
      <c r="AO447" s="154"/>
      <c r="AP447" s="171"/>
      <c r="AQ447" s="172"/>
      <c r="AR447" s="172"/>
      <c r="AS447" s="173"/>
      <c r="AT447" s="174"/>
      <c r="AU447" s="174"/>
      <c r="AW447" s="175"/>
      <c r="AX447" s="176"/>
      <c r="AZ447" s="177"/>
      <c r="BA447" s="178"/>
    </row>
    <row r="448" spans="3:53" ht="30" hidden="1" customHeight="1">
      <c r="C448" s="160"/>
      <c r="D448" s="161"/>
      <c r="E448" s="148"/>
      <c r="F448" s="148"/>
      <c r="G448" s="148"/>
      <c r="H448" s="148"/>
      <c r="I448" s="148"/>
      <c r="J448" s="148"/>
      <c r="K448" s="149"/>
      <c r="L448" s="150"/>
      <c r="M448" s="150"/>
      <c r="N448" s="150"/>
      <c r="O448" s="150"/>
      <c r="P448" s="150"/>
      <c r="Q448" s="150"/>
      <c r="R448" s="150"/>
      <c r="S448" s="150"/>
      <c r="T448" s="150"/>
      <c r="U448" s="150"/>
      <c r="V448" s="150"/>
      <c r="W448" s="150"/>
      <c r="X448" s="150"/>
      <c r="Y448" s="247"/>
      <c r="Z448" s="247"/>
      <c r="AA448" s="247"/>
      <c r="AB448" s="247"/>
      <c r="AC448" s="196"/>
      <c r="AD448" s="197"/>
      <c r="AE448" s="198"/>
      <c r="AF448" s="151" t="str">
        <f t="shared" si="34"/>
        <v/>
      </c>
      <c r="AH448" s="143" t="str">
        <f t="shared" si="35"/>
        <v xml:space="preserve"> </v>
      </c>
      <c r="AI448" s="143" t="str">
        <f t="shared" si="36"/>
        <v xml:space="preserve">  </v>
      </c>
      <c r="AJ448" s="141" t="str">
        <f t="shared" si="37"/>
        <v/>
      </c>
      <c r="AK448" s="142"/>
      <c r="AL448" s="142"/>
      <c r="AM448" s="142"/>
      <c r="AN448" s="142"/>
      <c r="AO448" s="154"/>
      <c r="AP448" s="171"/>
      <c r="AQ448" s="172"/>
      <c r="AR448" s="179"/>
      <c r="AS448" s="174"/>
      <c r="AT448" s="174"/>
      <c r="AU448" s="156"/>
      <c r="AW448" s="175"/>
      <c r="AX448" s="180"/>
      <c r="AZ448" s="177"/>
      <c r="BA448" s="178"/>
    </row>
    <row r="449" spans="3:53" ht="30" hidden="1" customHeight="1">
      <c r="C449" s="160"/>
      <c r="D449" s="161"/>
      <c r="E449" s="148"/>
      <c r="F449" s="148"/>
      <c r="G449" s="148"/>
      <c r="H449" s="148"/>
      <c r="I449" s="148"/>
      <c r="J449" s="148"/>
      <c r="K449" s="149"/>
      <c r="L449" s="150"/>
      <c r="M449" s="150"/>
      <c r="N449" s="150"/>
      <c r="O449" s="150"/>
      <c r="P449" s="150"/>
      <c r="Q449" s="150"/>
      <c r="R449" s="150"/>
      <c r="S449" s="150"/>
      <c r="T449" s="150"/>
      <c r="U449" s="150"/>
      <c r="V449" s="150"/>
      <c r="W449" s="150"/>
      <c r="X449" s="150"/>
      <c r="Y449" s="247"/>
      <c r="Z449" s="247"/>
      <c r="AA449" s="247"/>
      <c r="AB449" s="247"/>
      <c r="AC449" s="196"/>
      <c r="AD449" s="197"/>
      <c r="AE449" s="198"/>
      <c r="AF449" s="151" t="str">
        <f t="shared" si="34"/>
        <v/>
      </c>
      <c r="AH449" s="143" t="str">
        <f t="shared" si="35"/>
        <v xml:space="preserve"> </v>
      </c>
      <c r="AI449" s="143" t="str">
        <f t="shared" si="36"/>
        <v xml:space="preserve">  </v>
      </c>
      <c r="AJ449" s="141" t="str">
        <f t="shared" si="37"/>
        <v/>
      </c>
      <c r="AK449" s="142"/>
      <c r="AL449" s="142"/>
      <c r="AM449" s="142"/>
      <c r="AN449" s="142"/>
      <c r="AO449" s="154"/>
      <c r="AP449" s="171"/>
      <c r="AQ449" s="172"/>
      <c r="AR449" s="179"/>
      <c r="AS449" s="174"/>
      <c r="AT449" s="174"/>
      <c r="AU449" s="156"/>
      <c r="AW449" s="182"/>
      <c r="AZ449" s="177"/>
      <c r="BA449" s="178"/>
    </row>
    <row r="450" spans="3:53" ht="30" hidden="1" customHeight="1">
      <c r="C450" s="160"/>
      <c r="D450" s="161"/>
      <c r="E450" s="148"/>
      <c r="F450" s="148"/>
      <c r="G450" s="148"/>
      <c r="H450" s="148"/>
      <c r="I450" s="148"/>
      <c r="J450" s="148"/>
      <c r="K450" s="149"/>
      <c r="L450" s="150"/>
      <c r="M450" s="150"/>
      <c r="N450" s="150"/>
      <c r="O450" s="150"/>
      <c r="P450" s="150"/>
      <c r="Q450" s="150"/>
      <c r="R450" s="150"/>
      <c r="S450" s="150"/>
      <c r="T450" s="150"/>
      <c r="U450" s="150"/>
      <c r="V450" s="150"/>
      <c r="W450" s="150"/>
      <c r="X450" s="150"/>
      <c r="Y450" s="247"/>
      <c r="Z450" s="247"/>
      <c r="AA450" s="247"/>
      <c r="AB450" s="247"/>
      <c r="AC450" s="196"/>
      <c r="AD450" s="197"/>
      <c r="AE450" s="198"/>
      <c r="AF450" s="151" t="str">
        <f t="shared" si="34"/>
        <v/>
      </c>
      <c r="AH450" s="143" t="str">
        <f t="shared" si="35"/>
        <v xml:space="preserve"> </v>
      </c>
      <c r="AI450" s="143" t="str">
        <f t="shared" si="36"/>
        <v xml:space="preserve">  </v>
      </c>
      <c r="AJ450" s="141" t="str">
        <f t="shared" si="37"/>
        <v/>
      </c>
      <c r="AK450" s="142"/>
      <c r="AL450" s="142"/>
      <c r="AM450" s="142"/>
      <c r="AN450" s="142"/>
      <c r="AO450" s="154"/>
      <c r="AP450" s="171"/>
      <c r="AQ450" s="172"/>
      <c r="AR450" s="179"/>
      <c r="AS450" s="174"/>
      <c r="AT450" s="174"/>
      <c r="AU450" s="156"/>
      <c r="AW450" s="182"/>
      <c r="AZ450" s="177"/>
      <c r="BA450" s="178"/>
    </row>
    <row r="451" spans="3:53" ht="30" hidden="1" customHeight="1">
      <c r="C451" s="160"/>
      <c r="D451" s="161"/>
      <c r="E451" s="148"/>
      <c r="F451" s="148"/>
      <c r="G451" s="148"/>
      <c r="H451" s="148"/>
      <c r="I451" s="148"/>
      <c r="J451" s="148"/>
      <c r="K451" s="149"/>
      <c r="L451" s="150"/>
      <c r="M451" s="150"/>
      <c r="N451" s="150"/>
      <c r="O451" s="150"/>
      <c r="P451" s="150"/>
      <c r="Q451" s="150"/>
      <c r="R451" s="150"/>
      <c r="S451" s="150"/>
      <c r="T451" s="150"/>
      <c r="U451" s="150"/>
      <c r="V451" s="150"/>
      <c r="W451" s="150"/>
      <c r="X451" s="150"/>
      <c r="Y451" s="247"/>
      <c r="Z451" s="247"/>
      <c r="AA451" s="247"/>
      <c r="AB451" s="247"/>
      <c r="AC451" s="196"/>
      <c r="AD451" s="197"/>
      <c r="AE451" s="198"/>
      <c r="AF451" s="151" t="str">
        <f t="shared" si="34"/>
        <v/>
      </c>
      <c r="AH451" s="143" t="str">
        <f t="shared" si="35"/>
        <v xml:space="preserve"> </v>
      </c>
      <c r="AI451" s="143" t="str">
        <f t="shared" si="36"/>
        <v xml:space="preserve">  </v>
      </c>
      <c r="AJ451" s="141" t="str">
        <f t="shared" si="37"/>
        <v/>
      </c>
      <c r="AK451" s="142"/>
      <c r="AL451" s="142"/>
      <c r="AM451" s="142"/>
      <c r="AN451" s="142"/>
      <c r="AO451" s="154"/>
      <c r="AP451" s="171"/>
      <c r="AQ451" s="172"/>
      <c r="AR451" s="174"/>
      <c r="AS451" s="174"/>
      <c r="AT451" s="174"/>
      <c r="AU451" s="156"/>
      <c r="AW451" s="182"/>
      <c r="AZ451" s="177"/>
      <c r="BA451" s="178"/>
    </row>
    <row r="452" spans="3:53" ht="30" hidden="1" customHeight="1">
      <c r="C452" s="160"/>
      <c r="D452" s="161"/>
      <c r="E452" s="148"/>
      <c r="F452" s="148"/>
      <c r="G452" s="148"/>
      <c r="H452" s="148"/>
      <c r="I452" s="148"/>
      <c r="J452" s="148"/>
      <c r="K452" s="149"/>
      <c r="L452" s="150"/>
      <c r="M452" s="150"/>
      <c r="N452" s="150"/>
      <c r="O452" s="150"/>
      <c r="P452" s="150"/>
      <c r="Q452" s="150"/>
      <c r="R452" s="150"/>
      <c r="S452" s="150"/>
      <c r="T452" s="150"/>
      <c r="U452" s="150"/>
      <c r="V452" s="150"/>
      <c r="W452" s="150"/>
      <c r="X452" s="150"/>
      <c r="Y452" s="247"/>
      <c r="Z452" s="247"/>
      <c r="AA452" s="247"/>
      <c r="AB452" s="247"/>
      <c r="AC452" s="196"/>
      <c r="AD452" s="197"/>
      <c r="AE452" s="198"/>
      <c r="AF452" s="151" t="str">
        <f t="shared" si="34"/>
        <v/>
      </c>
      <c r="AH452" s="143" t="str">
        <f t="shared" si="35"/>
        <v xml:space="preserve"> </v>
      </c>
      <c r="AI452" s="143" t="str">
        <f t="shared" si="36"/>
        <v xml:space="preserve">  </v>
      </c>
      <c r="AJ452" s="141" t="str">
        <f t="shared" si="37"/>
        <v/>
      </c>
      <c r="AK452" s="142"/>
      <c r="AL452" s="142"/>
      <c r="AM452" s="142"/>
      <c r="AN452" s="142"/>
      <c r="AO452" s="154"/>
      <c r="AP452" s="171"/>
      <c r="AQ452" s="172"/>
      <c r="AR452" s="179"/>
      <c r="AS452" s="174"/>
      <c r="AT452" s="174"/>
      <c r="AU452" s="156"/>
      <c r="AW452" s="182"/>
      <c r="AZ452" s="177"/>
      <c r="BA452" s="178"/>
    </row>
    <row r="453" spans="3:53" ht="30" hidden="1" customHeight="1">
      <c r="C453" s="160"/>
      <c r="D453" s="161"/>
      <c r="E453" s="148"/>
      <c r="F453" s="148"/>
      <c r="G453" s="148"/>
      <c r="H453" s="148"/>
      <c r="I453" s="148"/>
      <c r="J453" s="148"/>
      <c r="K453" s="149"/>
      <c r="L453" s="150"/>
      <c r="M453" s="150"/>
      <c r="N453" s="150"/>
      <c r="O453" s="150"/>
      <c r="P453" s="150"/>
      <c r="Q453" s="150"/>
      <c r="R453" s="150"/>
      <c r="S453" s="150"/>
      <c r="T453" s="150"/>
      <c r="U453" s="150"/>
      <c r="V453" s="150"/>
      <c r="W453" s="150"/>
      <c r="X453" s="150"/>
      <c r="Y453" s="247"/>
      <c r="Z453" s="247"/>
      <c r="AA453" s="247"/>
      <c r="AB453" s="247"/>
      <c r="AC453" s="196"/>
      <c r="AD453" s="197"/>
      <c r="AE453" s="198"/>
      <c r="AF453" s="151" t="str">
        <f t="shared" si="34"/>
        <v/>
      </c>
      <c r="AH453" s="143" t="str">
        <f t="shared" si="35"/>
        <v xml:space="preserve"> </v>
      </c>
      <c r="AI453" s="143" t="str">
        <f t="shared" si="36"/>
        <v xml:space="preserve">  </v>
      </c>
      <c r="AJ453" s="141" t="str">
        <f t="shared" si="37"/>
        <v/>
      </c>
      <c r="AK453" s="142"/>
      <c r="AL453" s="142"/>
      <c r="AM453" s="142"/>
      <c r="AN453" s="142"/>
      <c r="AO453" s="154"/>
      <c r="AP453" s="171"/>
      <c r="AQ453" s="172"/>
      <c r="AR453" s="179"/>
      <c r="AS453" s="174"/>
      <c r="AT453" s="174"/>
      <c r="AU453" s="156"/>
      <c r="AW453" s="182"/>
      <c r="AZ453" s="177"/>
      <c r="BA453" s="178"/>
    </row>
    <row r="454" spans="3:53" ht="30" hidden="1" customHeight="1" thickBot="1">
      <c r="C454" s="160"/>
      <c r="D454" s="161"/>
      <c r="E454" s="148"/>
      <c r="F454" s="148"/>
      <c r="G454" s="148"/>
      <c r="H454" s="148"/>
      <c r="I454" s="148"/>
      <c r="J454" s="148"/>
      <c r="K454" s="149"/>
      <c r="L454" s="150"/>
      <c r="M454" s="150"/>
      <c r="N454" s="150"/>
      <c r="O454" s="150"/>
      <c r="P454" s="150"/>
      <c r="Q454" s="150"/>
      <c r="R454" s="150"/>
      <c r="S454" s="150"/>
      <c r="T454" s="150"/>
      <c r="U454" s="150"/>
      <c r="V454" s="150"/>
      <c r="W454" s="150"/>
      <c r="X454" s="150"/>
      <c r="Y454" s="247"/>
      <c r="Z454" s="247"/>
      <c r="AA454" s="247"/>
      <c r="AB454" s="247"/>
      <c r="AC454" s="196"/>
      <c r="AD454" s="197"/>
      <c r="AE454" s="198"/>
      <c r="AF454" s="151" t="str">
        <f t="shared" si="34"/>
        <v/>
      </c>
      <c r="AH454" s="143" t="str">
        <f t="shared" si="35"/>
        <v xml:space="preserve"> </v>
      </c>
      <c r="AI454" s="143" t="str">
        <f t="shared" si="36"/>
        <v xml:space="preserve">  </v>
      </c>
      <c r="AJ454" s="141" t="str">
        <f t="shared" si="37"/>
        <v/>
      </c>
      <c r="AK454" s="183"/>
      <c r="AL454" s="183"/>
      <c r="AM454" s="183"/>
      <c r="AN454" s="183"/>
      <c r="AO454" s="184"/>
      <c r="AP454" s="171"/>
      <c r="AQ454" s="172"/>
      <c r="AR454" s="179"/>
      <c r="AS454" s="174"/>
      <c r="AT454" s="174"/>
      <c r="AU454" s="185"/>
      <c r="AW454" s="186"/>
      <c r="AX454" s="187"/>
      <c r="AY454" s="187"/>
      <c r="AZ454" s="188"/>
      <c r="BA454" s="189"/>
    </row>
    <row r="455" spans="3:53" ht="30" hidden="1" customHeight="1" thickBot="1">
      <c r="C455" s="146"/>
      <c r="D455" s="147"/>
      <c r="E455" s="148"/>
      <c r="F455" s="148"/>
      <c r="G455" s="148"/>
      <c r="H455" s="148"/>
      <c r="I455" s="148"/>
      <c r="J455" s="148"/>
      <c r="K455" s="149"/>
      <c r="L455" s="150"/>
      <c r="M455" s="150"/>
      <c r="N455" s="150"/>
      <c r="O455" s="150"/>
      <c r="P455" s="150"/>
      <c r="Q455" s="150"/>
      <c r="R455" s="150"/>
      <c r="S455" s="150"/>
      <c r="T455" s="150"/>
      <c r="U455" s="150"/>
      <c r="V455" s="150"/>
      <c r="W455" s="150"/>
      <c r="X455" s="150"/>
      <c r="Y455" s="247"/>
      <c r="Z455" s="247"/>
      <c r="AA455" s="247"/>
      <c r="AB455" s="247"/>
      <c r="AC455" s="196"/>
      <c r="AD455" s="197"/>
      <c r="AE455" s="198"/>
      <c r="AF455" s="151" t="str">
        <f t="shared" si="34"/>
        <v/>
      </c>
      <c r="AH455" s="143" t="str">
        <f t="shared" si="35"/>
        <v xml:space="preserve"> </v>
      </c>
      <c r="AI455" s="143" t="str">
        <f t="shared" si="36"/>
        <v xml:space="preserve">  </v>
      </c>
      <c r="AJ455" s="141" t="str">
        <f t="shared" si="37"/>
        <v/>
      </c>
      <c r="AK455" s="153"/>
      <c r="AL455" s="153"/>
      <c r="AM455" s="153"/>
      <c r="AN455" s="153"/>
      <c r="AO455" s="154"/>
      <c r="AP455" s="143"/>
      <c r="AQ455" s="143"/>
      <c r="AR455" s="143"/>
      <c r="AS455" s="155"/>
      <c r="AT455" s="155"/>
      <c r="AU455" s="156"/>
      <c r="AW455" s="157"/>
      <c r="AX455" s="158"/>
      <c r="AY455" s="158"/>
      <c r="AZ455" s="158"/>
      <c r="BA455" s="159"/>
    </row>
    <row r="456" spans="3:53" ht="30" hidden="1" customHeight="1">
      <c r="C456" s="160"/>
      <c r="D456" s="161"/>
      <c r="E456" s="148"/>
      <c r="F456" s="148"/>
      <c r="G456" s="148"/>
      <c r="H456" s="148"/>
      <c r="I456" s="148"/>
      <c r="J456" s="148"/>
      <c r="K456" s="149"/>
      <c r="L456" s="150"/>
      <c r="M456" s="150"/>
      <c r="N456" s="150"/>
      <c r="O456" s="150"/>
      <c r="P456" s="150"/>
      <c r="Q456" s="150"/>
      <c r="R456" s="150"/>
      <c r="S456" s="150"/>
      <c r="T456" s="150"/>
      <c r="U456" s="150"/>
      <c r="V456" s="150"/>
      <c r="W456" s="150"/>
      <c r="X456" s="150"/>
      <c r="Y456" s="247"/>
      <c r="Z456" s="247"/>
      <c r="AA456" s="247"/>
      <c r="AB456" s="247"/>
      <c r="AC456" s="196"/>
      <c r="AD456" s="197"/>
      <c r="AE456" s="198"/>
      <c r="AF456" s="151" t="str">
        <f t="shared" si="34"/>
        <v/>
      </c>
      <c r="AH456" s="143" t="str">
        <f t="shared" si="35"/>
        <v xml:space="preserve"> </v>
      </c>
      <c r="AI456" s="143" t="str">
        <f t="shared" si="36"/>
        <v xml:space="preserve">  </v>
      </c>
      <c r="AJ456" s="141" t="str">
        <f t="shared" si="37"/>
        <v/>
      </c>
      <c r="AK456" s="142"/>
      <c r="AL456" s="142"/>
      <c r="AM456" s="142"/>
      <c r="AN456" s="142"/>
      <c r="AO456" s="154"/>
      <c r="AP456" s="165"/>
      <c r="AQ456" s="165"/>
      <c r="AR456" s="166"/>
      <c r="AS456" s="140"/>
      <c r="AT456" s="167"/>
      <c r="AU456" s="168"/>
      <c r="AW456" s="169"/>
      <c r="AX456" s="170"/>
      <c r="AY456" s="158"/>
      <c r="AZ456" s="158"/>
      <c r="BA456" s="159"/>
    </row>
    <row r="457" spans="3:53" ht="30" hidden="1" customHeight="1">
      <c r="C457" s="160"/>
      <c r="D457" s="161"/>
      <c r="E457" s="148"/>
      <c r="F457" s="148"/>
      <c r="G457" s="148"/>
      <c r="H457" s="148"/>
      <c r="I457" s="148"/>
      <c r="J457" s="148"/>
      <c r="K457" s="149"/>
      <c r="L457" s="150"/>
      <c r="M457" s="150"/>
      <c r="N457" s="150"/>
      <c r="O457" s="150"/>
      <c r="P457" s="150"/>
      <c r="Q457" s="150"/>
      <c r="R457" s="150"/>
      <c r="S457" s="150"/>
      <c r="T457" s="150"/>
      <c r="U457" s="150"/>
      <c r="V457" s="150"/>
      <c r="W457" s="150"/>
      <c r="X457" s="150"/>
      <c r="Y457" s="247"/>
      <c r="Z457" s="247"/>
      <c r="AA457" s="247"/>
      <c r="AB457" s="247"/>
      <c r="AC457" s="196"/>
      <c r="AD457" s="197"/>
      <c r="AE457" s="198"/>
      <c r="AF457" s="151" t="str">
        <f t="shared" si="34"/>
        <v/>
      </c>
      <c r="AH457" s="143" t="str">
        <f t="shared" si="35"/>
        <v xml:space="preserve"> </v>
      </c>
      <c r="AI457" s="143" t="str">
        <f t="shared" si="36"/>
        <v xml:space="preserve">  </v>
      </c>
      <c r="AJ457" s="141" t="str">
        <f t="shared" si="37"/>
        <v/>
      </c>
      <c r="AK457" s="142"/>
      <c r="AL457" s="142"/>
      <c r="AM457" s="142"/>
      <c r="AN457" s="142"/>
      <c r="AO457" s="154"/>
      <c r="AP457" s="171"/>
      <c r="AQ457" s="172"/>
      <c r="AR457" s="172"/>
      <c r="AS457" s="173"/>
      <c r="AT457" s="174"/>
      <c r="AU457" s="174"/>
      <c r="AW457" s="175"/>
      <c r="AX457" s="176"/>
      <c r="AZ457" s="177"/>
      <c r="BA457" s="178"/>
    </row>
    <row r="458" spans="3:53" ht="30" hidden="1" customHeight="1">
      <c r="C458" s="160"/>
      <c r="D458" s="161"/>
      <c r="E458" s="148"/>
      <c r="F458" s="148"/>
      <c r="G458" s="148"/>
      <c r="H458" s="148"/>
      <c r="I458" s="148"/>
      <c r="J458" s="148"/>
      <c r="K458" s="149"/>
      <c r="L458" s="150"/>
      <c r="M458" s="150"/>
      <c r="N458" s="150"/>
      <c r="O458" s="150"/>
      <c r="P458" s="150"/>
      <c r="Q458" s="150"/>
      <c r="R458" s="150"/>
      <c r="S458" s="150"/>
      <c r="T458" s="150"/>
      <c r="U458" s="150"/>
      <c r="V458" s="150"/>
      <c r="W458" s="150"/>
      <c r="X458" s="150"/>
      <c r="Y458" s="247"/>
      <c r="Z458" s="247"/>
      <c r="AA458" s="247"/>
      <c r="AB458" s="247"/>
      <c r="AC458" s="196"/>
      <c r="AD458" s="197"/>
      <c r="AE458" s="198"/>
      <c r="AF458" s="151" t="str">
        <f t="shared" si="34"/>
        <v/>
      </c>
      <c r="AH458" s="143" t="str">
        <f t="shared" si="35"/>
        <v xml:space="preserve"> </v>
      </c>
      <c r="AI458" s="143" t="str">
        <f t="shared" si="36"/>
        <v xml:space="preserve">  </v>
      </c>
      <c r="AJ458" s="141" t="str">
        <f t="shared" si="37"/>
        <v/>
      </c>
      <c r="AK458" s="142"/>
      <c r="AL458" s="142"/>
      <c r="AM458" s="142"/>
      <c r="AN458" s="142"/>
      <c r="AO458" s="154"/>
      <c r="AP458" s="171"/>
      <c r="AQ458" s="172"/>
      <c r="AR458" s="179"/>
      <c r="AS458" s="174"/>
      <c r="AT458" s="174"/>
      <c r="AU458" s="156"/>
      <c r="AW458" s="175"/>
      <c r="AX458" s="180"/>
      <c r="AZ458" s="177"/>
      <c r="BA458" s="178"/>
    </row>
    <row r="459" spans="3:53" ht="30" hidden="1" customHeight="1">
      <c r="C459" s="160"/>
      <c r="D459" s="161"/>
      <c r="E459" s="148"/>
      <c r="F459" s="148"/>
      <c r="G459" s="148"/>
      <c r="H459" s="148"/>
      <c r="I459" s="148"/>
      <c r="J459" s="148"/>
      <c r="K459" s="149"/>
      <c r="L459" s="150"/>
      <c r="M459" s="150"/>
      <c r="N459" s="150"/>
      <c r="O459" s="150"/>
      <c r="P459" s="150"/>
      <c r="Q459" s="150"/>
      <c r="R459" s="150"/>
      <c r="S459" s="150"/>
      <c r="T459" s="150"/>
      <c r="U459" s="150"/>
      <c r="V459" s="150"/>
      <c r="W459" s="150"/>
      <c r="X459" s="150"/>
      <c r="Y459" s="247"/>
      <c r="Z459" s="247"/>
      <c r="AA459" s="247"/>
      <c r="AB459" s="247"/>
      <c r="AC459" s="196"/>
      <c r="AD459" s="197"/>
      <c r="AE459" s="198"/>
      <c r="AF459" s="151" t="str">
        <f t="shared" si="34"/>
        <v/>
      </c>
      <c r="AH459" s="143" t="str">
        <f t="shared" si="35"/>
        <v xml:space="preserve"> </v>
      </c>
      <c r="AI459" s="143" t="str">
        <f t="shared" si="36"/>
        <v xml:space="preserve">  </v>
      </c>
      <c r="AJ459" s="141" t="str">
        <f t="shared" si="37"/>
        <v/>
      </c>
      <c r="AK459" s="142"/>
      <c r="AL459" s="142"/>
      <c r="AM459" s="142"/>
      <c r="AN459" s="142"/>
      <c r="AO459" s="154"/>
      <c r="AP459" s="171"/>
      <c r="AQ459" s="172"/>
      <c r="AR459" s="179"/>
      <c r="AS459" s="174"/>
      <c r="AT459" s="174"/>
      <c r="AU459" s="156"/>
      <c r="AW459" s="182"/>
      <c r="AZ459" s="177"/>
      <c r="BA459" s="178"/>
    </row>
    <row r="460" spans="3:53" ht="30" hidden="1" customHeight="1">
      <c r="C460" s="160"/>
      <c r="D460" s="161"/>
      <c r="E460" s="148"/>
      <c r="F460" s="148"/>
      <c r="G460" s="148"/>
      <c r="H460" s="148"/>
      <c r="I460" s="148"/>
      <c r="J460" s="148"/>
      <c r="K460" s="149"/>
      <c r="L460" s="150"/>
      <c r="M460" s="150"/>
      <c r="N460" s="150"/>
      <c r="O460" s="150"/>
      <c r="P460" s="150"/>
      <c r="Q460" s="150"/>
      <c r="R460" s="150"/>
      <c r="S460" s="150"/>
      <c r="T460" s="150"/>
      <c r="U460" s="150"/>
      <c r="V460" s="150"/>
      <c r="W460" s="150"/>
      <c r="X460" s="150"/>
      <c r="Y460" s="247"/>
      <c r="Z460" s="247"/>
      <c r="AA460" s="247"/>
      <c r="AB460" s="247"/>
      <c r="AC460" s="196"/>
      <c r="AD460" s="197"/>
      <c r="AE460" s="198"/>
      <c r="AF460" s="151" t="str">
        <f t="shared" si="34"/>
        <v/>
      </c>
      <c r="AH460" s="143" t="str">
        <f t="shared" si="35"/>
        <v xml:space="preserve"> </v>
      </c>
      <c r="AI460" s="143" t="str">
        <f t="shared" si="36"/>
        <v xml:space="preserve">  </v>
      </c>
      <c r="AJ460" s="141" t="str">
        <f t="shared" si="37"/>
        <v/>
      </c>
      <c r="AK460" s="142"/>
      <c r="AL460" s="142"/>
      <c r="AM460" s="142"/>
      <c r="AN460" s="142"/>
      <c r="AO460" s="154"/>
      <c r="AP460" s="171"/>
      <c r="AQ460" s="172"/>
      <c r="AR460" s="179"/>
      <c r="AS460" s="174"/>
      <c r="AT460" s="174"/>
      <c r="AU460" s="156"/>
      <c r="AW460" s="182"/>
      <c r="AZ460" s="177"/>
      <c r="BA460" s="178"/>
    </row>
    <row r="461" spans="3:53" ht="30" hidden="1" customHeight="1">
      <c r="C461" s="160"/>
      <c r="D461" s="161"/>
      <c r="E461" s="148"/>
      <c r="F461" s="148"/>
      <c r="G461" s="148"/>
      <c r="H461" s="148"/>
      <c r="I461" s="148"/>
      <c r="J461" s="148"/>
      <c r="K461" s="149"/>
      <c r="L461" s="150"/>
      <c r="M461" s="150"/>
      <c r="N461" s="150"/>
      <c r="O461" s="150"/>
      <c r="P461" s="150"/>
      <c r="Q461" s="150"/>
      <c r="R461" s="150"/>
      <c r="S461" s="150"/>
      <c r="T461" s="150"/>
      <c r="U461" s="150"/>
      <c r="V461" s="150"/>
      <c r="W461" s="150"/>
      <c r="X461" s="150"/>
      <c r="Y461" s="247"/>
      <c r="Z461" s="247"/>
      <c r="AA461" s="247"/>
      <c r="AB461" s="247"/>
      <c r="AC461" s="196"/>
      <c r="AD461" s="197"/>
      <c r="AE461" s="198"/>
      <c r="AF461" s="151" t="str">
        <f t="shared" si="34"/>
        <v/>
      </c>
      <c r="AH461" s="143" t="str">
        <f t="shared" si="35"/>
        <v xml:space="preserve"> </v>
      </c>
      <c r="AI461" s="143" t="str">
        <f t="shared" si="36"/>
        <v xml:space="preserve">  </v>
      </c>
      <c r="AJ461" s="141" t="str">
        <f t="shared" si="37"/>
        <v/>
      </c>
      <c r="AK461" s="142"/>
      <c r="AL461" s="142"/>
      <c r="AM461" s="142"/>
      <c r="AN461" s="142"/>
      <c r="AO461" s="154"/>
      <c r="AP461" s="171"/>
      <c r="AQ461" s="172"/>
      <c r="AR461" s="174"/>
      <c r="AS461" s="174"/>
      <c r="AT461" s="174"/>
      <c r="AU461" s="156"/>
      <c r="AW461" s="182"/>
      <c r="AZ461" s="177"/>
      <c r="BA461" s="178"/>
    </row>
    <row r="462" spans="3:53" ht="30" hidden="1" customHeight="1">
      <c r="C462" s="160"/>
      <c r="D462" s="161"/>
      <c r="E462" s="148"/>
      <c r="F462" s="148"/>
      <c r="G462" s="148"/>
      <c r="H462" s="148"/>
      <c r="I462" s="148"/>
      <c r="J462" s="148"/>
      <c r="K462" s="149"/>
      <c r="L462" s="150"/>
      <c r="M462" s="150"/>
      <c r="N462" s="150"/>
      <c r="O462" s="150"/>
      <c r="P462" s="150"/>
      <c r="Q462" s="150"/>
      <c r="R462" s="150"/>
      <c r="S462" s="150"/>
      <c r="T462" s="150"/>
      <c r="U462" s="150"/>
      <c r="V462" s="150"/>
      <c r="W462" s="150"/>
      <c r="X462" s="150"/>
      <c r="Y462" s="247"/>
      <c r="Z462" s="247"/>
      <c r="AA462" s="247"/>
      <c r="AB462" s="247"/>
      <c r="AC462" s="196"/>
      <c r="AD462" s="197"/>
      <c r="AE462" s="198"/>
      <c r="AF462" s="151" t="str">
        <f t="shared" si="34"/>
        <v/>
      </c>
      <c r="AH462" s="143" t="str">
        <f t="shared" si="35"/>
        <v xml:space="preserve"> </v>
      </c>
      <c r="AI462" s="143" t="str">
        <f t="shared" si="36"/>
        <v xml:space="preserve">  </v>
      </c>
      <c r="AJ462" s="141" t="str">
        <f t="shared" si="37"/>
        <v/>
      </c>
      <c r="AK462" s="142"/>
      <c r="AL462" s="142"/>
      <c r="AM462" s="142"/>
      <c r="AN462" s="142"/>
      <c r="AO462" s="154"/>
      <c r="AP462" s="171"/>
      <c r="AQ462" s="172"/>
      <c r="AR462" s="179"/>
      <c r="AS462" s="174"/>
      <c r="AT462" s="174"/>
      <c r="AU462" s="156"/>
      <c r="AW462" s="182"/>
      <c r="AZ462" s="177"/>
      <c r="BA462" s="178"/>
    </row>
    <row r="463" spans="3:53" ht="30" hidden="1" customHeight="1">
      <c r="C463" s="160"/>
      <c r="D463" s="161"/>
      <c r="E463" s="148"/>
      <c r="F463" s="148"/>
      <c r="G463" s="148"/>
      <c r="H463" s="148"/>
      <c r="I463" s="148"/>
      <c r="J463" s="148"/>
      <c r="K463" s="149"/>
      <c r="L463" s="150"/>
      <c r="M463" s="150"/>
      <c r="N463" s="150"/>
      <c r="O463" s="150"/>
      <c r="P463" s="150"/>
      <c r="Q463" s="150"/>
      <c r="R463" s="150"/>
      <c r="S463" s="150"/>
      <c r="T463" s="150"/>
      <c r="U463" s="150"/>
      <c r="V463" s="150"/>
      <c r="W463" s="150"/>
      <c r="X463" s="150"/>
      <c r="Y463" s="247"/>
      <c r="Z463" s="247"/>
      <c r="AA463" s="247"/>
      <c r="AB463" s="247"/>
      <c r="AC463" s="196"/>
      <c r="AD463" s="197"/>
      <c r="AE463" s="198"/>
      <c r="AF463" s="151" t="str">
        <f t="shared" si="34"/>
        <v/>
      </c>
      <c r="AH463" s="143" t="str">
        <f t="shared" si="35"/>
        <v xml:space="preserve"> </v>
      </c>
      <c r="AI463" s="143" t="str">
        <f t="shared" si="36"/>
        <v xml:space="preserve">  </v>
      </c>
      <c r="AJ463" s="141" t="str">
        <f t="shared" si="37"/>
        <v/>
      </c>
      <c r="AK463" s="142"/>
      <c r="AL463" s="142"/>
      <c r="AM463" s="142"/>
      <c r="AN463" s="142"/>
      <c r="AO463" s="154"/>
      <c r="AP463" s="171"/>
      <c r="AQ463" s="172"/>
      <c r="AR463" s="179"/>
      <c r="AS463" s="174"/>
      <c r="AT463" s="174"/>
      <c r="AU463" s="156"/>
      <c r="AW463" s="182"/>
      <c r="AZ463" s="177"/>
      <c r="BA463" s="178"/>
    </row>
    <row r="464" spans="3:53" ht="30" hidden="1" customHeight="1" thickBot="1">
      <c r="C464" s="160"/>
      <c r="D464" s="161"/>
      <c r="E464" s="148"/>
      <c r="F464" s="148"/>
      <c r="G464" s="148"/>
      <c r="H464" s="148"/>
      <c r="I464" s="148"/>
      <c r="J464" s="148"/>
      <c r="K464" s="149"/>
      <c r="L464" s="150"/>
      <c r="M464" s="150"/>
      <c r="N464" s="150"/>
      <c r="O464" s="150"/>
      <c r="P464" s="150"/>
      <c r="Q464" s="150"/>
      <c r="R464" s="150"/>
      <c r="S464" s="150"/>
      <c r="T464" s="150"/>
      <c r="U464" s="150"/>
      <c r="V464" s="150"/>
      <c r="W464" s="150"/>
      <c r="X464" s="150"/>
      <c r="Y464" s="247"/>
      <c r="Z464" s="247"/>
      <c r="AA464" s="247"/>
      <c r="AB464" s="247"/>
      <c r="AC464" s="196"/>
      <c r="AD464" s="197"/>
      <c r="AE464" s="198"/>
      <c r="AF464" s="151" t="str">
        <f t="shared" si="34"/>
        <v/>
      </c>
      <c r="AH464" s="143" t="str">
        <f t="shared" si="35"/>
        <v xml:space="preserve"> </v>
      </c>
      <c r="AI464" s="143" t="str">
        <f t="shared" si="36"/>
        <v xml:space="preserve">  </v>
      </c>
      <c r="AJ464" s="141" t="str">
        <f t="shared" si="37"/>
        <v/>
      </c>
      <c r="AK464" s="183"/>
      <c r="AL464" s="183"/>
      <c r="AM464" s="183"/>
      <c r="AN464" s="183"/>
      <c r="AO464" s="184"/>
      <c r="AP464" s="171"/>
      <c r="AQ464" s="172"/>
      <c r="AR464" s="179"/>
      <c r="AS464" s="174"/>
      <c r="AT464" s="174"/>
      <c r="AU464" s="185"/>
      <c r="AW464" s="186"/>
      <c r="AX464" s="187"/>
      <c r="AY464" s="187"/>
      <c r="AZ464" s="188"/>
      <c r="BA464" s="189"/>
    </row>
    <row r="465" spans="3:53" ht="30" hidden="1" customHeight="1" thickBot="1">
      <c r="C465" s="146"/>
      <c r="D465" s="147"/>
      <c r="E465" s="148"/>
      <c r="F465" s="148"/>
      <c r="G465" s="148"/>
      <c r="H465" s="148"/>
      <c r="I465" s="148"/>
      <c r="J465" s="148"/>
      <c r="K465" s="149"/>
      <c r="L465" s="150"/>
      <c r="M465" s="150"/>
      <c r="N465" s="150"/>
      <c r="O465" s="150"/>
      <c r="P465" s="150"/>
      <c r="Q465" s="150"/>
      <c r="R465" s="150"/>
      <c r="S465" s="150"/>
      <c r="T465" s="150"/>
      <c r="U465" s="150"/>
      <c r="V465" s="150"/>
      <c r="W465" s="150"/>
      <c r="X465" s="150"/>
      <c r="Y465" s="247"/>
      <c r="Z465" s="247"/>
      <c r="AA465" s="247"/>
      <c r="AB465" s="247"/>
      <c r="AC465" s="196"/>
      <c r="AD465" s="197"/>
      <c r="AE465" s="198"/>
      <c r="AF465" s="151" t="str">
        <f t="shared" si="34"/>
        <v/>
      </c>
      <c r="AH465" s="143" t="str">
        <f t="shared" si="35"/>
        <v xml:space="preserve"> </v>
      </c>
      <c r="AI465" s="143" t="str">
        <f t="shared" si="36"/>
        <v xml:space="preserve">  </v>
      </c>
      <c r="AJ465" s="141" t="str">
        <f t="shared" si="37"/>
        <v/>
      </c>
      <c r="AK465" s="153"/>
      <c r="AL465" s="153"/>
      <c r="AM465" s="153"/>
      <c r="AN465" s="153"/>
      <c r="AO465" s="154"/>
      <c r="AP465" s="143"/>
      <c r="AQ465" s="143"/>
      <c r="AR465" s="143"/>
      <c r="AS465" s="155"/>
      <c r="AT465" s="155"/>
      <c r="AU465" s="156"/>
      <c r="AW465" s="157"/>
      <c r="AX465" s="158"/>
      <c r="AY465" s="158"/>
      <c r="AZ465" s="158"/>
      <c r="BA465" s="159"/>
    </row>
    <row r="466" spans="3:53" ht="30" hidden="1" customHeight="1">
      <c r="C466" s="160"/>
      <c r="D466" s="161"/>
      <c r="E466" s="148"/>
      <c r="F466" s="148"/>
      <c r="G466" s="148"/>
      <c r="H466" s="148"/>
      <c r="I466" s="148"/>
      <c r="J466" s="148"/>
      <c r="K466" s="149"/>
      <c r="L466" s="150"/>
      <c r="M466" s="150"/>
      <c r="N466" s="150"/>
      <c r="O466" s="150"/>
      <c r="P466" s="150"/>
      <c r="Q466" s="150"/>
      <c r="R466" s="150"/>
      <c r="S466" s="150"/>
      <c r="T466" s="150"/>
      <c r="U466" s="150"/>
      <c r="V466" s="150"/>
      <c r="W466" s="150"/>
      <c r="X466" s="150"/>
      <c r="Y466" s="247"/>
      <c r="Z466" s="247"/>
      <c r="AA466" s="247"/>
      <c r="AB466" s="247"/>
      <c r="AC466" s="196"/>
      <c r="AD466" s="197"/>
      <c r="AE466" s="198"/>
      <c r="AF466" s="151" t="str">
        <f t="shared" ref="AF466:AF529" si="38">IF(C466="","",IF(COUNT(Y466:AA466)=0,"",IFERROR(MAX(Y466:AB466),"")))</f>
        <v/>
      </c>
      <c r="AH466" s="143" t="str">
        <f t="shared" si="35"/>
        <v xml:space="preserve"> </v>
      </c>
      <c r="AI466" s="143" t="str">
        <f t="shared" si="36"/>
        <v xml:space="preserve">  </v>
      </c>
      <c r="AJ466" s="141" t="str">
        <f t="shared" si="37"/>
        <v/>
      </c>
      <c r="AK466" s="142"/>
      <c r="AL466" s="142"/>
      <c r="AM466" s="142"/>
      <c r="AN466" s="142"/>
      <c r="AO466" s="154"/>
      <c r="AP466" s="165"/>
      <c r="AQ466" s="165"/>
      <c r="AR466" s="166"/>
      <c r="AS466" s="140"/>
      <c r="AT466" s="167"/>
      <c r="AU466" s="168"/>
      <c r="AW466" s="169"/>
      <c r="AX466" s="170"/>
      <c r="AY466" s="158"/>
      <c r="AZ466" s="158"/>
      <c r="BA466" s="159"/>
    </row>
    <row r="467" spans="3:53" ht="30" hidden="1" customHeight="1">
      <c r="C467" s="160"/>
      <c r="D467" s="161"/>
      <c r="E467" s="148"/>
      <c r="F467" s="148"/>
      <c r="G467" s="148"/>
      <c r="H467" s="148"/>
      <c r="I467" s="148"/>
      <c r="J467" s="148"/>
      <c r="K467" s="149"/>
      <c r="L467" s="150"/>
      <c r="M467" s="150"/>
      <c r="N467" s="150"/>
      <c r="O467" s="150"/>
      <c r="P467" s="150"/>
      <c r="Q467" s="150"/>
      <c r="R467" s="150"/>
      <c r="S467" s="150"/>
      <c r="T467" s="150"/>
      <c r="U467" s="150"/>
      <c r="V467" s="150"/>
      <c r="W467" s="150"/>
      <c r="X467" s="150"/>
      <c r="Y467" s="247"/>
      <c r="Z467" s="247"/>
      <c r="AA467" s="247"/>
      <c r="AB467" s="247"/>
      <c r="AC467" s="196"/>
      <c r="AD467" s="197"/>
      <c r="AE467" s="198"/>
      <c r="AF467" s="151" t="str">
        <f t="shared" si="38"/>
        <v/>
      </c>
      <c r="AH467" s="143" t="str">
        <f t="shared" si="35"/>
        <v xml:space="preserve"> </v>
      </c>
      <c r="AI467" s="143" t="str">
        <f t="shared" si="36"/>
        <v xml:space="preserve">  </v>
      </c>
      <c r="AJ467" s="141" t="str">
        <f t="shared" si="37"/>
        <v/>
      </c>
      <c r="AK467" s="142"/>
      <c r="AL467" s="142"/>
      <c r="AM467" s="142"/>
      <c r="AN467" s="142"/>
      <c r="AO467" s="154"/>
      <c r="AP467" s="171"/>
      <c r="AQ467" s="172"/>
      <c r="AR467" s="172"/>
      <c r="AS467" s="173"/>
      <c r="AT467" s="174"/>
      <c r="AU467" s="174"/>
      <c r="AW467" s="175"/>
      <c r="AX467" s="176"/>
      <c r="AZ467" s="177"/>
      <c r="BA467" s="178"/>
    </row>
    <row r="468" spans="3:53" ht="30" hidden="1" customHeight="1">
      <c r="C468" s="160"/>
      <c r="D468" s="161"/>
      <c r="E468" s="148"/>
      <c r="F468" s="148"/>
      <c r="G468" s="148"/>
      <c r="H468" s="148"/>
      <c r="I468" s="148"/>
      <c r="J468" s="148"/>
      <c r="K468" s="149"/>
      <c r="L468" s="150"/>
      <c r="M468" s="150"/>
      <c r="N468" s="150"/>
      <c r="O468" s="150"/>
      <c r="P468" s="150"/>
      <c r="Q468" s="150"/>
      <c r="R468" s="150"/>
      <c r="S468" s="150"/>
      <c r="T468" s="150"/>
      <c r="U468" s="150"/>
      <c r="V468" s="150"/>
      <c r="W468" s="150"/>
      <c r="X468" s="150"/>
      <c r="Y468" s="247"/>
      <c r="Z468" s="247"/>
      <c r="AA468" s="247"/>
      <c r="AB468" s="247"/>
      <c r="AC468" s="196"/>
      <c r="AD468" s="197"/>
      <c r="AE468" s="198"/>
      <c r="AF468" s="151" t="str">
        <f t="shared" si="38"/>
        <v/>
      </c>
      <c r="AH468" s="143" t="str">
        <f t="shared" si="35"/>
        <v xml:space="preserve"> </v>
      </c>
      <c r="AI468" s="143" t="str">
        <f t="shared" si="36"/>
        <v xml:space="preserve">  </v>
      </c>
      <c r="AJ468" s="141" t="str">
        <f t="shared" si="37"/>
        <v/>
      </c>
      <c r="AK468" s="142"/>
      <c r="AL468" s="142"/>
      <c r="AM468" s="142"/>
      <c r="AN468" s="142"/>
      <c r="AO468" s="154"/>
      <c r="AP468" s="171"/>
      <c r="AQ468" s="172"/>
      <c r="AR468" s="179"/>
      <c r="AS468" s="174"/>
      <c r="AT468" s="174"/>
      <c r="AU468" s="156"/>
      <c r="AW468" s="175"/>
      <c r="AX468" s="180"/>
      <c r="AZ468" s="177"/>
      <c r="BA468" s="178"/>
    </row>
    <row r="469" spans="3:53" ht="30" hidden="1" customHeight="1">
      <c r="C469" s="160"/>
      <c r="D469" s="161"/>
      <c r="E469" s="148"/>
      <c r="F469" s="148"/>
      <c r="G469" s="148"/>
      <c r="H469" s="148"/>
      <c r="I469" s="148"/>
      <c r="J469" s="148"/>
      <c r="K469" s="149"/>
      <c r="L469" s="150"/>
      <c r="M469" s="150"/>
      <c r="N469" s="150"/>
      <c r="O469" s="150"/>
      <c r="P469" s="150"/>
      <c r="Q469" s="150"/>
      <c r="R469" s="150"/>
      <c r="S469" s="150"/>
      <c r="T469" s="150"/>
      <c r="U469" s="150"/>
      <c r="V469" s="150"/>
      <c r="W469" s="150"/>
      <c r="X469" s="150"/>
      <c r="Y469" s="247"/>
      <c r="Z469" s="247"/>
      <c r="AA469" s="247"/>
      <c r="AB469" s="247"/>
      <c r="AC469" s="196"/>
      <c r="AD469" s="197"/>
      <c r="AE469" s="198"/>
      <c r="AF469" s="151" t="str">
        <f t="shared" si="38"/>
        <v/>
      </c>
      <c r="AH469" s="143" t="str">
        <f t="shared" si="35"/>
        <v xml:space="preserve"> </v>
      </c>
      <c r="AI469" s="143" t="str">
        <f t="shared" si="36"/>
        <v xml:space="preserve">  </v>
      </c>
      <c r="AJ469" s="141" t="str">
        <f t="shared" si="37"/>
        <v/>
      </c>
      <c r="AK469" s="142"/>
      <c r="AL469" s="142"/>
      <c r="AM469" s="142"/>
      <c r="AN469" s="142"/>
      <c r="AO469" s="154"/>
      <c r="AP469" s="171"/>
      <c r="AQ469" s="172"/>
      <c r="AR469" s="179"/>
      <c r="AS469" s="174"/>
      <c r="AT469" s="174"/>
      <c r="AU469" s="156"/>
      <c r="AW469" s="182"/>
      <c r="AZ469" s="177"/>
      <c r="BA469" s="178"/>
    </row>
    <row r="470" spans="3:53" ht="30" hidden="1" customHeight="1">
      <c r="C470" s="160"/>
      <c r="D470" s="161"/>
      <c r="E470" s="148"/>
      <c r="F470" s="148"/>
      <c r="G470" s="148"/>
      <c r="H470" s="148"/>
      <c r="I470" s="148"/>
      <c r="J470" s="148"/>
      <c r="K470" s="149"/>
      <c r="L470" s="150"/>
      <c r="M470" s="150"/>
      <c r="N470" s="150"/>
      <c r="O470" s="150"/>
      <c r="P470" s="150"/>
      <c r="Q470" s="150"/>
      <c r="R470" s="150"/>
      <c r="S470" s="150"/>
      <c r="T470" s="150"/>
      <c r="U470" s="150"/>
      <c r="V470" s="150"/>
      <c r="W470" s="150"/>
      <c r="X470" s="150"/>
      <c r="Y470" s="247"/>
      <c r="Z470" s="247"/>
      <c r="AA470" s="247"/>
      <c r="AB470" s="247"/>
      <c r="AC470" s="196"/>
      <c r="AD470" s="197"/>
      <c r="AE470" s="198"/>
      <c r="AF470" s="151" t="str">
        <f t="shared" si="38"/>
        <v/>
      </c>
      <c r="AH470" s="143" t="str">
        <f t="shared" si="35"/>
        <v xml:space="preserve"> </v>
      </c>
      <c r="AI470" s="143" t="str">
        <f t="shared" si="36"/>
        <v xml:space="preserve">  </v>
      </c>
      <c r="AJ470" s="141" t="str">
        <f t="shared" si="37"/>
        <v/>
      </c>
      <c r="AK470" s="142"/>
      <c r="AL470" s="142"/>
      <c r="AM470" s="142"/>
      <c r="AN470" s="142"/>
      <c r="AO470" s="154"/>
      <c r="AP470" s="171"/>
      <c r="AQ470" s="172"/>
      <c r="AR470" s="179"/>
      <c r="AS470" s="174"/>
      <c r="AT470" s="174"/>
      <c r="AU470" s="156"/>
      <c r="AW470" s="182"/>
      <c r="AZ470" s="177"/>
      <c r="BA470" s="178"/>
    </row>
    <row r="471" spans="3:53" ht="30" hidden="1" customHeight="1">
      <c r="C471" s="160"/>
      <c r="D471" s="161"/>
      <c r="E471" s="148"/>
      <c r="F471" s="148"/>
      <c r="G471" s="148"/>
      <c r="H471" s="148"/>
      <c r="I471" s="148"/>
      <c r="J471" s="148"/>
      <c r="K471" s="149"/>
      <c r="L471" s="150"/>
      <c r="M471" s="150"/>
      <c r="N471" s="150"/>
      <c r="O471" s="150"/>
      <c r="P471" s="150"/>
      <c r="Q471" s="150"/>
      <c r="R471" s="150"/>
      <c r="S471" s="150"/>
      <c r="T471" s="150"/>
      <c r="U471" s="150"/>
      <c r="V471" s="150"/>
      <c r="W471" s="150"/>
      <c r="X471" s="150"/>
      <c r="Y471" s="247"/>
      <c r="Z471" s="247"/>
      <c r="AA471" s="247"/>
      <c r="AB471" s="247"/>
      <c r="AC471" s="196"/>
      <c r="AD471" s="197"/>
      <c r="AE471" s="198"/>
      <c r="AF471" s="151" t="str">
        <f t="shared" si="38"/>
        <v/>
      </c>
      <c r="AH471" s="143" t="str">
        <f t="shared" si="35"/>
        <v xml:space="preserve"> </v>
      </c>
      <c r="AI471" s="143" t="str">
        <f t="shared" si="36"/>
        <v xml:space="preserve">  </v>
      </c>
      <c r="AJ471" s="141" t="str">
        <f t="shared" si="37"/>
        <v/>
      </c>
      <c r="AK471" s="142"/>
      <c r="AL471" s="142"/>
      <c r="AM471" s="142"/>
      <c r="AN471" s="142"/>
      <c r="AO471" s="154"/>
      <c r="AP471" s="171"/>
      <c r="AQ471" s="172"/>
      <c r="AR471" s="174"/>
      <c r="AS471" s="174"/>
      <c r="AT471" s="174"/>
      <c r="AU471" s="156"/>
      <c r="AW471" s="182"/>
      <c r="AZ471" s="177"/>
      <c r="BA471" s="178"/>
    </row>
    <row r="472" spans="3:53" ht="30" hidden="1" customHeight="1">
      <c r="C472" s="160"/>
      <c r="D472" s="161"/>
      <c r="E472" s="148"/>
      <c r="F472" s="148"/>
      <c r="G472" s="148"/>
      <c r="H472" s="148"/>
      <c r="I472" s="148"/>
      <c r="J472" s="148"/>
      <c r="K472" s="149"/>
      <c r="L472" s="150"/>
      <c r="M472" s="150"/>
      <c r="N472" s="150"/>
      <c r="O472" s="150"/>
      <c r="P472" s="150"/>
      <c r="Q472" s="150"/>
      <c r="R472" s="150"/>
      <c r="S472" s="150"/>
      <c r="T472" s="150"/>
      <c r="U472" s="150"/>
      <c r="V472" s="150"/>
      <c r="W472" s="150"/>
      <c r="X472" s="150"/>
      <c r="Y472" s="247"/>
      <c r="Z472" s="247"/>
      <c r="AA472" s="247"/>
      <c r="AB472" s="247"/>
      <c r="AC472" s="196"/>
      <c r="AD472" s="197"/>
      <c r="AE472" s="198"/>
      <c r="AF472" s="151" t="str">
        <f t="shared" si="38"/>
        <v/>
      </c>
      <c r="AH472" s="143" t="str">
        <f t="shared" si="35"/>
        <v xml:space="preserve"> </v>
      </c>
      <c r="AI472" s="143" t="str">
        <f t="shared" si="36"/>
        <v xml:space="preserve">  </v>
      </c>
      <c r="AJ472" s="141" t="str">
        <f t="shared" si="37"/>
        <v/>
      </c>
      <c r="AK472" s="142"/>
      <c r="AL472" s="142"/>
      <c r="AM472" s="142"/>
      <c r="AN472" s="142"/>
      <c r="AO472" s="154"/>
      <c r="AP472" s="171"/>
      <c r="AQ472" s="172"/>
      <c r="AR472" s="179"/>
      <c r="AS472" s="174"/>
      <c r="AT472" s="174"/>
      <c r="AU472" s="156"/>
      <c r="AW472" s="182"/>
      <c r="AZ472" s="177"/>
      <c r="BA472" s="178"/>
    </row>
    <row r="473" spans="3:53" ht="30" hidden="1" customHeight="1">
      <c r="C473" s="160"/>
      <c r="D473" s="161"/>
      <c r="E473" s="148"/>
      <c r="F473" s="148"/>
      <c r="G473" s="148"/>
      <c r="H473" s="148"/>
      <c r="I473" s="148"/>
      <c r="J473" s="148"/>
      <c r="K473" s="149"/>
      <c r="L473" s="150"/>
      <c r="M473" s="150"/>
      <c r="N473" s="150"/>
      <c r="O473" s="150"/>
      <c r="P473" s="150"/>
      <c r="Q473" s="150"/>
      <c r="R473" s="150"/>
      <c r="S473" s="150"/>
      <c r="T473" s="150"/>
      <c r="U473" s="150"/>
      <c r="V473" s="150"/>
      <c r="W473" s="150"/>
      <c r="X473" s="150"/>
      <c r="Y473" s="247"/>
      <c r="Z473" s="247"/>
      <c r="AA473" s="247"/>
      <c r="AB473" s="247"/>
      <c r="AC473" s="196"/>
      <c r="AD473" s="197"/>
      <c r="AE473" s="198"/>
      <c r="AF473" s="151" t="str">
        <f t="shared" si="38"/>
        <v/>
      </c>
      <c r="AH473" s="143" t="str">
        <f t="shared" si="35"/>
        <v xml:space="preserve"> </v>
      </c>
      <c r="AI473" s="143" t="str">
        <f t="shared" si="36"/>
        <v xml:space="preserve">  </v>
      </c>
      <c r="AJ473" s="141" t="str">
        <f t="shared" si="37"/>
        <v/>
      </c>
      <c r="AK473" s="142"/>
      <c r="AL473" s="142"/>
      <c r="AM473" s="142"/>
      <c r="AN473" s="142"/>
      <c r="AO473" s="154"/>
      <c r="AP473" s="171"/>
      <c r="AQ473" s="172"/>
      <c r="AR473" s="179"/>
      <c r="AS473" s="174"/>
      <c r="AT473" s="174"/>
      <c r="AU473" s="156"/>
      <c r="AW473" s="182"/>
      <c r="AZ473" s="177"/>
      <c r="BA473" s="178"/>
    </row>
    <row r="474" spans="3:53" ht="30" hidden="1" customHeight="1" thickBot="1">
      <c r="C474" s="160"/>
      <c r="D474" s="161"/>
      <c r="E474" s="148"/>
      <c r="F474" s="148"/>
      <c r="G474" s="148"/>
      <c r="H474" s="148"/>
      <c r="I474" s="148"/>
      <c r="J474" s="148"/>
      <c r="K474" s="149"/>
      <c r="L474" s="150"/>
      <c r="M474" s="150"/>
      <c r="N474" s="150"/>
      <c r="O474" s="150"/>
      <c r="P474" s="150"/>
      <c r="Q474" s="150"/>
      <c r="R474" s="150"/>
      <c r="S474" s="150"/>
      <c r="T474" s="150"/>
      <c r="U474" s="150"/>
      <c r="V474" s="150"/>
      <c r="W474" s="150"/>
      <c r="X474" s="150"/>
      <c r="Y474" s="247"/>
      <c r="Z474" s="247"/>
      <c r="AA474" s="247"/>
      <c r="AB474" s="247"/>
      <c r="AC474" s="196"/>
      <c r="AD474" s="197"/>
      <c r="AE474" s="198"/>
      <c r="AF474" s="151" t="str">
        <f t="shared" si="38"/>
        <v/>
      </c>
      <c r="AH474" s="143" t="str">
        <f t="shared" si="35"/>
        <v xml:space="preserve"> </v>
      </c>
      <c r="AI474" s="143" t="str">
        <f t="shared" si="36"/>
        <v xml:space="preserve">  </v>
      </c>
      <c r="AJ474" s="141" t="str">
        <f t="shared" si="37"/>
        <v/>
      </c>
      <c r="AK474" s="183"/>
      <c r="AL474" s="183"/>
      <c r="AM474" s="183"/>
      <c r="AN474" s="183"/>
      <c r="AO474" s="184"/>
      <c r="AP474" s="171"/>
      <c r="AQ474" s="172"/>
      <c r="AR474" s="179"/>
      <c r="AS474" s="174"/>
      <c r="AT474" s="174"/>
      <c r="AU474" s="185"/>
      <c r="AW474" s="186"/>
      <c r="AX474" s="187"/>
      <c r="AY474" s="187"/>
      <c r="AZ474" s="188"/>
      <c r="BA474" s="189"/>
    </row>
    <row r="475" spans="3:53" ht="30" hidden="1" customHeight="1" thickBot="1">
      <c r="C475" s="146"/>
      <c r="D475" s="147"/>
      <c r="E475" s="148"/>
      <c r="F475" s="148"/>
      <c r="G475" s="148"/>
      <c r="H475" s="148"/>
      <c r="I475" s="148"/>
      <c r="J475" s="148"/>
      <c r="K475" s="149"/>
      <c r="L475" s="150"/>
      <c r="M475" s="150"/>
      <c r="N475" s="150"/>
      <c r="O475" s="150"/>
      <c r="P475" s="150"/>
      <c r="Q475" s="150"/>
      <c r="R475" s="150"/>
      <c r="S475" s="150"/>
      <c r="T475" s="150"/>
      <c r="U475" s="150"/>
      <c r="V475" s="150"/>
      <c r="W475" s="150"/>
      <c r="X475" s="150"/>
      <c r="Y475" s="247"/>
      <c r="Z475" s="247"/>
      <c r="AA475" s="247"/>
      <c r="AB475" s="247"/>
      <c r="AC475" s="196"/>
      <c r="AD475" s="197"/>
      <c r="AE475" s="198"/>
      <c r="AF475" s="151" t="str">
        <f t="shared" si="38"/>
        <v/>
      </c>
      <c r="AH475" s="143" t="str">
        <f t="shared" si="35"/>
        <v xml:space="preserve"> </v>
      </c>
      <c r="AI475" s="143" t="str">
        <f t="shared" si="36"/>
        <v xml:space="preserve">  </v>
      </c>
      <c r="AJ475" s="141" t="str">
        <f t="shared" si="37"/>
        <v/>
      </c>
      <c r="AK475" s="153"/>
      <c r="AL475" s="153"/>
      <c r="AM475" s="153"/>
      <c r="AN475" s="153"/>
      <c r="AO475" s="154"/>
      <c r="AP475" s="143"/>
      <c r="AQ475" s="143"/>
      <c r="AR475" s="143"/>
      <c r="AS475" s="155"/>
      <c r="AT475" s="155"/>
      <c r="AU475" s="156"/>
      <c r="AW475" s="157"/>
      <c r="AX475" s="158"/>
      <c r="AY475" s="158"/>
      <c r="AZ475" s="158"/>
      <c r="BA475" s="159"/>
    </row>
    <row r="476" spans="3:53" ht="30" hidden="1" customHeight="1">
      <c r="C476" s="160"/>
      <c r="D476" s="161"/>
      <c r="E476" s="148"/>
      <c r="F476" s="148"/>
      <c r="G476" s="148"/>
      <c r="H476" s="148"/>
      <c r="I476" s="148"/>
      <c r="J476" s="148"/>
      <c r="K476" s="149"/>
      <c r="L476" s="150"/>
      <c r="M476" s="150"/>
      <c r="N476" s="150"/>
      <c r="O476" s="150"/>
      <c r="P476" s="150"/>
      <c r="Q476" s="150"/>
      <c r="R476" s="150"/>
      <c r="S476" s="150"/>
      <c r="T476" s="150"/>
      <c r="U476" s="150"/>
      <c r="V476" s="150"/>
      <c r="W476" s="150"/>
      <c r="X476" s="150"/>
      <c r="Y476" s="247"/>
      <c r="Z476" s="247"/>
      <c r="AA476" s="247"/>
      <c r="AB476" s="247"/>
      <c r="AC476" s="196"/>
      <c r="AD476" s="197"/>
      <c r="AE476" s="198"/>
      <c r="AF476" s="151" t="str">
        <f t="shared" si="38"/>
        <v/>
      </c>
      <c r="AH476" s="143" t="str">
        <f t="shared" si="35"/>
        <v xml:space="preserve"> </v>
      </c>
      <c r="AI476" s="143" t="str">
        <f t="shared" si="36"/>
        <v xml:space="preserve">  </v>
      </c>
      <c r="AJ476" s="141" t="str">
        <f t="shared" si="37"/>
        <v/>
      </c>
      <c r="AK476" s="142"/>
      <c r="AL476" s="142"/>
      <c r="AM476" s="142"/>
      <c r="AN476" s="142"/>
      <c r="AO476" s="154"/>
      <c r="AP476" s="165"/>
      <c r="AQ476" s="165"/>
      <c r="AR476" s="166"/>
      <c r="AS476" s="140"/>
      <c r="AT476" s="167"/>
      <c r="AU476" s="168"/>
      <c r="AW476" s="169"/>
      <c r="AX476" s="170"/>
      <c r="AY476" s="158"/>
      <c r="AZ476" s="158"/>
      <c r="BA476" s="159"/>
    </row>
    <row r="477" spans="3:53" ht="30" hidden="1" customHeight="1">
      <c r="C477" s="160"/>
      <c r="D477" s="161"/>
      <c r="E477" s="148"/>
      <c r="F477" s="148"/>
      <c r="G477" s="148"/>
      <c r="H477" s="148"/>
      <c r="I477" s="148"/>
      <c r="J477" s="148"/>
      <c r="K477" s="149"/>
      <c r="L477" s="150"/>
      <c r="M477" s="150"/>
      <c r="N477" s="150"/>
      <c r="O477" s="150"/>
      <c r="P477" s="150"/>
      <c r="Q477" s="150"/>
      <c r="R477" s="150"/>
      <c r="S477" s="150"/>
      <c r="T477" s="150"/>
      <c r="U477" s="150"/>
      <c r="V477" s="150"/>
      <c r="W477" s="150"/>
      <c r="X477" s="150"/>
      <c r="Y477" s="247"/>
      <c r="Z477" s="247"/>
      <c r="AA477" s="247"/>
      <c r="AB477" s="247"/>
      <c r="AC477" s="196"/>
      <c r="AD477" s="197"/>
      <c r="AE477" s="198"/>
      <c r="AF477" s="151" t="str">
        <f t="shared" si="38"/>
        <v/>
      </c>
      <c r="AH477" s="143" t="str">
        <f t="shared" si="35"/>
        <v xml:space="preserve"> </v>
      </c>
      <c r="AI477" s="143" t="str">
        <f t="shared" si="36"/>
        <v xml:space="preserve">  </v>
      </c>
      <c r="AJ477" s="141" t="str">
        <f t="shared" si="37"/>
        <v/>
      </c>
      <c r="AK477" s="142"/>
      <c r="AL477" s="142"/>
      <c r="AM477" s="142"/>
      <c r="AN477" s="142"/>
      <c r="AO477" s="154"/>
      <c r="AP477" s="171"/>
      <c r="AQ477" s="172"/>
      <c r="AR477" s="172"/>
      <c r="AS477" s="173"/>
      <c r="AT477" s="174"/>
      <c r="AU477" s="174"/>
      <c r="AW477" s="175"/>
      <c r="AX477" s="176"/>
      <c r="AZ477" s="177"/>
      <c r="BA477" s="178"/>
    </row>
    <row r="478" spans="3:53" ht="30" hidden="1" customHeight="1">
      <c r="C478" s="160"/>
      <c r="D478" s="161"/>
      <c r="E478" s="148"/>
      <c r="F478" s="148"/>
      <c r="G478" s="148"/>
      <c r="H478" s="148"/>
      <c r="I478" s="148"/>
      <c r="J478" s="148"/>
      <c r="K478" s="149"/>
      <c r="L478" s="150"/>
      <c r="M478" s="150"/>
      <c r="N478" s="150"/>
      <c r="O478" s="150"/>
      <c r="P478" s="150"/>
      <c r="Q478" s="150"/>
      <c r="R478" s="150"/>
      <c r="S478" s="150"/>
      <c r="T478" s="150"/>
      <c r="U478" s="150"/>
      <c r="V478" s="150"/>
      <c r="W478" s="150"/>
      <c r="X478" s="150"/>
      <c r="Y478" s="247"/>
      <c r="Z478" s="247"/>
      <c r="AA478" s="247"/>
      <c r="AB478" s="247"/>
      <c r="AC478" s="196"/>
      <c r="AD478" s="197"/>
      <c r="AE478" s="198"/>
      <c r="AF478" s="151" t="str">
        <f t="shared" si="38"/>
        <v/>
      </c>
      <c r="AH478" s="143" t="str">
        <f t="shared" si="35"/>
        <v xml:space="preserve"> </v>
      </c>
      <c r="AI478" s="143" t="str">
        <f t="shared" si="36"/>
        <v xml:space="preserve">  </v>
      </c>
      <c r="AJ478" s="141" t="str">
        <f t="shared" si="37"/>
        <v/>
      </c>
      <c r="AK478" s="142"/>
      <c r="AL478" s="142"/>
      <c r="AM478" s="142"/>
      <c r="AN478" s="142"/>
      <c r="AO478" s="154"/>
      <c r="AP478" s="171"/>
      <c r="AQ478" s="172"/>
      <c r="AR478" s="179"/>
      <c r="AS478" s="174"/>
      <c r="AT478" s="174"/>
      <c r="AU478" s="156"/>
      <c r="AW478" s="175"/>
      <c r="AX478" s="180"/>
      <c r="AZ478" s="177"/>
      <c r="BA478" s="178"/>
    </row>
    <row r="479" spans="3:53" ht="30" hidden="1" customHeight="1">
      <c r="C479" s="160"/>
      <c r="D479" s="161"/>
      <c r="E479" s="148"/>
      <c r="F479" s="148"/>
      <c r="G479" s="148"/>
      <c r="H479" s="148"/>
      <c r="I479" s="148"/>
      <c r="J479" s="148"/>
      <c r="K479" s="149"/>
      <c r="L479" s="150"/>
      <c r="M479" s="150"/>
      <c r="N479" s="150"/>
      <c r="O479" s="150"/>
      <c r="P479" s="150"/>
      <c r="Q479" s="150"/>
      <c r="R479" s="150"/>
      <c r="S479" s="150"/>
      <c r="T479" s="150"/>
      <c r="U479" s="150"/>
      <c r="V479" s="150"/>
      <c r="W479" s="150"/>
      <c r="X479" s="150"/>
      <c r="Y479" s="247"/>
      <c r="Z479" s="247"/>
      <c r="AA479" s="247"/>
      <c r="AB479" s="247"/>
      <c r="AC479" s="196"/>
      <c r="AD479" s="197"/>
      <c r="AE479" s="198"/>
      <c r="AF479" s="151" t="str">
        <f t="shared" si="38"/>
        <v/>
      </c>
      <c r="AH479" s="143" t="str">
        <f t="shared" si="35"/>
        <v xml:space="preserve"> </v>
      </c>
      <c r="AI479" s="143" t="str">
        <f t="shared" si="36"/>
        <v xml:space="preserve">  </v>
      </c>
      <c r="AJ479" s="141" t="str">
        <f t="shared" si="37"/>
        <v/>
      </c>
      <c r="AK479" s="142"/>
      <c r="AL479" s="142"/>
      <c r="AM479" s="142"/>
      <c r="AN479" s="142"/>
      <c r="AO479" s="154"/>
      <c r="AP479" s="171"/>
      <c r="AQ479" s="172"/>
      <c r="AR479" s="179"/>
      <c r="AS479" s="174"/>
      <c r="AT479" s="174"/>
      <c r="AU479" s="156"/>
      <c r="AW479" s="182"/>
      <c r="AZ479" s="177"/>
      <c r="BA479" s="178"/>
    </row>
    <row r="480" spans="3:53" ht="30" hidden="1" customHeight="1">
      <c r="C480" s="160"/>
      <c r="D480" s="161"/>
      <c r="E480" s="148"/>
      <c r="F480" s="148"/>
      <c r="G480" s="148"/>
      <c r="H480" s="148"/>
      <c r="I480" s="148"/>
      <c r="J480" s="148"/>
      <c r="K480" s="149"/>
      <c r="L480" s="150"/>
      <c r="M480" s="150"/>
      <c r="N480" s="150"/>
      <c r="O480" s="150"/>
      <c r="P480" s="150"/>
      <c r="Q480" s="150"/>
      <c r="R480" s="150"/>
      <c r="S480" s="150"/>
      <c r="T480" s="150"/>
      <c r="U480" s="150"/>
      <c r="V480" s="150"/>
      <c r="W480" s="150"/>
      <c r="X480" s="150"/>
      <c r="Y480" s="247"/>
      <c r="Z480" s="247"/>
      <c r="AA480" s="247"/>
      <c r="AB480" s="247"/>
      <c r="AC480" s="196"/>
      <c r="AD480" s="197"/>
      <c r="AE480" s="198"/>
      <c r="AF480" s="151" t="str">
        <f t="shared" si="38"/>
        <v/>
      </c>
      <c r="AH480" s="143" t="str">
        <f t="shared" si="35"/>
        <v xml:space="preserve"> </v>
      </c>
      <c r="AI480" s="143" t="str">
        <f t="shared" si="36"/>
        <v xml:space="preserve">  </v>
      </c>
      <c r="AJ480" s="141" t="str">
        <f t="shared" si="37"/>
        <v/>
      </c>
      <c r="AK480" s="142"/>
      <c r="AL480" s="142"/>
      <c r="AM480" s="142"/>
      <c r="AN480" s="142"/>
      <c r="AO480" s="154"/>
      <c r="AP480" s="171"/>
      <c r="AQ480" s="172"/>
      <c r="AR480" s="179"/>
      <c r="AS480" s="174"/>
      <c r="AT480" s="174"/>
      <c r="AU480" s="156"/>
      <c r="AW480" s="182"/>
      <c r="AZ480" s="177"/>
      <c r="BA480" s="178"/>
    </row>
    <row r="481" spans="3:53" ht="30" hidden="1" customHeight="1">
      <c r="C481" s="160"/>
      <c r="D481" s="161"/>
      <c r="E481" s="148"/>
      <c r="F481" s="148"/>
      <c r="G481" s="148"/>
      <c r="H481" s="148"/>
      <c r="I481" s="148"/>
      <c r="J481" s="148"/>
      <c r="K481" s="149"/>
      <c r="L481" s="150"/>
      <c r="M481" s="150"/>
      <c r="N481" s="150"/>
      <c r="O481" s="150"/>
      <c r="P481" s="150"/>
      <c r="Q481" s="150"/>
      <c r="R481" s="150"/>
      <c r="S481" s="150"/>
      <c r="T481" s="150"/>
      <c r="U481" s="150"/>
      <c r="V481" s="150"/>
      <c r="W481" s="150"/>
      <c r="X481" s="150"/>
      <c r="Y481" s="247"/>
      <c r="Z481" s="247"/>
      <c r="AA481" s="247"/>
      <c r="AB481" s="247"/>
      <c r="AC481" s="196"/>
      <c r="AD481" s="197"/>
      <c r="AE481" s="198"/>
      <c r="AF481" s="151" t="str">
        <f t="shared" si="38"/>
        <v/>
      </c>
      <c r="AH481" s="143" t="str">
        <f t="shared" si="35"/>
        <v xml:space="preserve"> </v>
      </c>
      <c r="AI481" s="143" t="str">
        <f t="shared" si="36"/>
        <v xml:space="preserve">  </v>
      </c>
      <c r="AJ481" s="141" t="str">
        <f t="shared" si="37"/>
        <v/>
      </c>
      <c r="AK481" s="142"/>
      <c r="AL481" s="142"/>
      <c r="AM481" s="142"/>
      <c r="AN481" s="142"/>
      <c r="AO481" s="154"/>
      <c r="AP481" s="171"/>
      <c r="AQ481" s="172"/>
      <c r="AR481" s="174"/>
      <c r="AS481" s="174"/>
      <c r="AT481" s="174"/>
      <c r="AU481" s="156"/>
      <c r="AW481" s="182"/>
      <c r="AZ481" s="177"/>
      <c r="BA481" s="178"/>
    </row>
    <row r="482" spans="3:53" ht="30" hidden="1" customHeight="1">
      <c r="C482" s="160"/>
      <c r="D482" s="161"/>
      <c r="E482" s="148"/>
      <c r="F482" s="148"/>
      <c r="G482" s="148"/>
      <c r="H482" s="148"/>
      <c r="I482" s="148"/>
      <c r="J482" s="148"/>
      <c r="K482" s="149"/>
      <c r="L482" s="150"/>
      <c r="M482" s="150"/>
      <c r="N482" s="150"/>
      <c r="O482" s="150"/>
      <c r="P482" s="150"/>
      <c r="Q482" s="150"/>
      <c r="R482" s="150"/>
      <c r="S482" s="150"/>
      <c r="T482" s="150"/>
      <c r="U482" s="150"/>
      <c r="V482" s="150"/>
      <c r="W482" s="150"/>
      <c r="X482" s="150"/>
      <c r="Y482" s="247"/>
      <c r="Z482" s="247"/>
      <c r="AA482" s="247"/>
      <c r="AB482" s="247"/>
      <c r="AC482" s="196"/>
      <c r="AD482" s="197"/>
      <c r="AE482" s="198"/>
      <c r="AF482" s="151" t="str">
        <f t="shared" si="38"/>
        <v/>
      </c>
      <c r="AH482" s="143" t="str">
        <f t="shared" si="35"/>
        <v xml:space="preserve"> </v>
      </c>
      <c r="AI482" s="143" t="str">
        <f t="shared" si="36"/>
        <v xml:space="preserve">  </v>
      </c>
      <c r="AJ482" s="141" t="str">
        <f t="shared" si="37"/>
        <v/>
      </c>
      <c r="AK482" s="142"/>
      <c r="AL482" s="142"/>
      <c r="AM482" s="142"/>
      <c r="AN482" s="142"/>
      <c r="AO482" s="154"/>
      <c r="AP482" s="171"/>
      <c r="AQ482" s="172"/>
      <c r="AR482" s="179"/>
      <c r="AS482" s="174"/>
      <c r="AT482" s="174"/>
      <c r="AU482" s="156"/>
      <c r="AW482" s="182"/>
      <c r="AZ482" s="177"/>
      <c r="BA482" s="178"/>
    </row>
    <row r="483" spans="3:53" ht="30" hidden="1" customHeight="1">
      <c r="C483" s="160"/>
      <c r="D483" s="161"/>
      <c r="E483" s="148"/>
      <c r="F483" s="148"/>
      <c r="G483" s="148"/>
      <c r="H483" s="148"/>
      <c r="I483" s="148"/>
      <c r="J483" s="148"/>
      <c r="K483" s="149"/>
      <c r="L483" s="150"/>
      <c r="M483" s="150"/>
      <c r="N483" s="150"/>
      <c r="O483" s="150"/>
      <c r="P483" s="150"/>
      <c r="Q483" s="150"/>
      <c r="R483" s="150"/>
      <c r="S483" s="150"/>
      <c r="T483" s="150"/>
      <c r="U483" s="150"/>
      <c r="V483" s="150"/>
      <c r="W483" s="150"/>
      <c r="X483" s="150"/>
      <c r="Y483" s="247"/>
      <c r="Z483" s="247"/>
      <c r="AA483" s="247"/>
      <c r="AB483" s="247"/>
      <c r="AC483" s="196"/>
      <c r="AD483" s="197"/>
      <c r="AE483" s="198"/>
      <c r="AF483" s="151" t="str">
        <f t="shared" si="38"/>
        <v/>
      </c>
      <c r="AH483" s="143" t="str">
        <f t="shared" si="35"/>
        <v xml:space="preserve"> </v>
      </c>
      <c r="AI483" s="143" t="str">
        <f t="shared" si="36"/>
        <v xml:space="preserve">  </v>
      </c>
      <c r="AJ483" s="141" t="str">
        <f t="shared" si="37"/>
        <v/>
      </c>
      <c r="AK483" s="142"/>
      <c r="AL483" s="142"/>
      <c r="AM483" s="142"/>
      <c r="AN483" s="142"/>
      <c r="AO483" s="154"/>
      <c r="AP483" s="171"/>
      <c r="AQ483" s="172"/>
      <c r="AR483" s="179"/>
      <c r="AS483" s="174"/>
      <c r="AT483" s="174"/>
      <c r="AU483" s="156"/>
      <c r="AW483" s="182"/>
      <c r="AZ483" s="177"/>
      <c r="BA483" s="178"/>
    </row>
    <row r="484" spans="3:53" ht="30" hidden="1" customHeight="1" thickBot="1">
      <c r="C484" s="160"/>
      <c r="D484" s="161"/>
      <c r="E484" s="148"/>
      <c r="F484" s="148"/>
      <c r="G484" s="148"/>
      <c r="H484" s="148"/>
      <c r="I484" s="148"/>
      <c r="J484" s="148"/>
      <c r="K484" s="149"/>
      <c r="L484" s="150"/>
      <c r="M484" s="150"/>
      <c r="N484" s="150"/>
      <c r="O484" s="150"/>
      <c r="P484" s="150"/>
      <c r="Q484" s="150"/>
      <c r="R484" s="150"/>
      <c r="S484" s="150"/>
      <c r="T484" s="150"/>
      <c r="U484" s="150"/>
      <c r="V484" s="150"/>
      <c r="W484" s="150"/>
      <c r="X484" s="150"/>
      <c r="Y484" s="247"/>
      <c r="Z484" s="247"/>
      <c r="AA484" s="247"/>
      <c r="AB484" s="247"/>
      <c r="AC484" s="196"/>
      <c r="AD484" s="197"/>
      <c r="AE484" s="198"/>
      <c r="AF484" s="151" t="str">
        <f t="shared" si="38"/>
        <v/>
      </c>
      <c r="AH484" s="143" t="str">
        <f t="shared" si="35"/>
        <v xml:space="preserve"> </v>
      </c>
      <c r="AI484" s="143" t="str">
        <f t="shared" si="36"/>
        <v xml:space="preserve">  </v>
      </c>
      <c r="AJ484" s="141" t="str">
        <f t="shared" si="37"/>
        <v/>
      </c>
      <c r="AK484" s="183"/>
      <c r="AL484" s="183"/>
      <c r="AM484" s="183"/>
      <c r="AN484" s="183"/>
      <c r="AO484" s="184"/>
      <c r="AP484" s="171"/>
      <c r="AQ484" s="172"/>
      <c r="AR484" s="179"/>
      <c r="AS484" s="174"/>
      <c r="AT484" s="174"/>
      <c r="AU484" s="185"/>
      <c r="AW484" s="186"/>
      <c r="AX484" s="187"/>
      <c r="AY484" s="187"/>
      <c r="AZ484" s="188"/>
      <c r="BA484" s="189"/>
    </row>
    <row r="485" spans="3:53" ht="30" hidden="1" customHeight="1" thickBot="1">
      <c r="C485" s="146"/>
      <c r="D485" s="147"/>
      <c r="E485" s="148"/>
      <c r="F485" s="148"/>
      <c r="G485" s="148"/>
      <c r="H485" s="148"/>
      <c r="I485" s="148"/>
      <c r="J485" s="148"/>
      <c r="K485" s="149"/>
      <c r="L485" s="150"/>
      <c r="M485" s="150"/>
      <c r="N485" s="150"/>
      <c r="O485" s="150"/>
      <c r="P485" s="150"/>
      <c r="Q485" s="150"/>
      <c r="R485" s="150"/>
      <c r="S485" s="150"/>
      <c r="T485" s="150"/>
      <c r="U485" s="150"/>
      <c r="V485" s="150"/>
      <c r="W485" s="150"/>
      <c r="X485" s="150"/>
      <c r="Y485" s="247"/>
      <c r="Z485" s="247"/>
      <c r="AA485" s="247"/>
      <c r="AB485" s="247"/>
      <c r="AC485" s="196"/>
      <c r="AD485" s="197"/>
      <c r="AE485" s="198"/>
      <c r="AF485" s="151" t="str">
        <f t="shared" si="38"/>
        <v/>
      </c>
      <c r="AH485" s="143" t="str">
        <f t="shared" si="35"/>
        <v xml:space="preserve"> </v>
      </c>
      <c r="AI485" s="143" t="str">
        <f t="shared" si="36"/>
        <v xml:space="preserve">  </v>
      </c>
      <c r="AJ485" s="141" t="str">
        <f t="shared" si="37"/>
        <v/>
      </c>
      <c r="AK485" s="153"/>
      <c r="AL485" s="153"/>
      <c r="AM485" s="153"/>
      <c r="AN485" s="153"/>
      <c r="AO485" s="154"/>
      <c r="AP485" s="143"/>
      <c r="AQ485" s="143"/>
      <c r="AR485" s="143"/>
      <c r="AS485" s="155"/>
      <c r="AT485" s="155"/>
      <c r="AU485" s="156"/>
      <c r="AW485" s="157"/>
      <c r="AX485" s="158"/>
      <c r="AY485" s="158"/>
      <c r="AZ485" s="158"/>
      <c r="BA485" s="159"/>
    </row>
    <row r="486" spans="3:53" ht="30" hidden="1" customHeight="1">
      <c r="C486" s="160"/>
      <c r="D486" s="161"/>
      <c r="E486" s="148"/>
      <c r="F486" s="148"/>
      <c r="G486" s="148"/>
      <c r="H486" s="148"/>
      <c r="I486" s="148"/>
      <c r="J486" s="148"/>
      <c r="K486" s="149"/>
      <c r="L486" s="150"/>
      <c r="M486" s="150"/>
      <c r="N486" s="150"/>
      <c r="O486" s="150"/>
      <c r="P486" s="150"/>
      <c r="Q486" s="150"/>
      <c r="R486" s="150"/>
      <c r="S486" s="150"/>
      <c r="T486" s="150"/>
      <c r="U486" s="150"/>
      <c r="V486" s="150"/>
      <c r="W486" s="150"/>
      <c r="X486" s="150"/>
      <c r="Y486" s="247"/>
      <c r="Z486" s="247"/>
      <c r="AA486" s="247"/>
      <c r="AB486" s="247"/>
      <c r="AC486" s="196"/>
      <c r="AD486" s="197"/>
      <c r="AE486" s="198"/>
      <c r="AF486" s="151" t="str">
        <f t="shared" si="38"/>
        <v/>
      </c>
      <c r="AH486" s="143" t="str">
        <f t="shared" si="35"/>
        <v xml:space="preserve"> </v>
      </c>
      <c r="AI486" s="143" t="str">
        <f t="shared" si="36"/>
        <v xml:space="preserve">  </v>
      </c>
      <c r="AJ486" s="141" t="str">
        <f t="shared" si="37"/>
        <v/>
      </c>
      <c r="AK486" s="142"/>
      <c r="AL486" s="142"/>
      <c r="AM486" s="142"/>
      <c r="AN486" s="142"/>
      <c r="AO486" s="154"/>
      <c r="AP486" s="165"/>
      <c r="AQ486" s="165"/>
      <c r="AR486" s="166"/>
      <c r="AS486" s="140"/>
      <c r="AT486" s="167"/>
      <c r="AU486" s="168"/>
      <c r="AW486" s="169"/>
      <c r="AX486" s="170"/>
      <c r="AY486" s="158"/>
      <c r="AZ486" s="158"/>
      <c r="BA486" s="159"/>
    </row>
    <row r="487" spans="3:53" ht="30" hidden="1" customHeight="1">
      <c r="C487" s="160"/>
      <c r="D487" s="161"/>
      <c r="E487" s="148"/>
      <c r="F487" s="148"/>
      <c r="G487" s="148"/>
      <c r="H487" s="148"/>
      <c r="I487" s="148"/>
      <c r="J487" s="148"/>
      <c r="K487" s="149"/>
      <c r="L487" s="150"/>
      <c r="M487" s="150"/>
      <c r="N487" s="150"/>
      <c r="O487" s="150"/>
      <c r="P487" s="150"/>
      <c r="Q487" s="150"/>
      <c r="R487" s="150"/>
      <c r="S487" s="150"/>
      <c r="T487" s="150"/>
      <c r="U487" s="150"/>
      <c r="V487" s="150"/>
      <c r="W487" s="150"/>
      <c r="X487" s="150"/>
      <c r="Y487" s="247"/>
      <c r="Z487" s="247"/>
      <c r="AA487" s="247"/>
      <c r="AB487" s="247"/>
      <c r="AC487" s="196"/>
      <c r="AD487" s="197"/>
      <c r="AE487" s="198"/>
      <c r="AF487" s="151" t="str">
        <f t="shared" si="38"/>
        <v/>
      </c>
      <c r="AH487" s="143" t="str">
        <f t="shared" si="35"/>
        <v xml:space="preserve"> </v>
      </c>
      <c r="AI487" s="143" t="str">
        <f t="shared" si="36"/>
        <v xml:space="preserve">  </v>
      </c>
      <c r="AJ487" s="141" t="str">
        <f t="shared" si="37"/>
        <v/>
      </c>
      <c r="AK487" s="142"/>
      <c r="AL487" s="142"/>
      <c r="AM487" s="142"/>
      <c r="AN487" s="142"/>
      <c r="AO487" s="154"/>
      <c r="AP487" s="171"/>
      <c r="AQ487" s="172"/>
      <c r="AR487" s="172"/>
      <c r="AS487" s="173"/>
      <c r="AT487" s="174"/>
      <c r="AU487" s="174"/>
      <c r="AW487" s="175"/>
      <c r="AX487" s="176"/>
      <c r="AZ487" s="177"/>
      <c r="BA487" s="178"/>
    </row>
    <row r="488" spans="3:53" ht="30" hidden="1" customHeight="1">
      <c r="C488" s="160"/>
      <c r="D488" s="161"/>
      <c r="E488" s="148"/>
      <c r="F488" s="148"/>
      <c r="G488" s="148"/>
      <c r="H488" s="148"/>
      <c r="I488" s="148"/>
      <c r="J488" s="148"/>
      <c r="K488" s="149"/>
      <c r="L488" s="150"/>
      <c r="M488" s="150"/>
      <c r="N488" s="150"/>
      <c r="O488" s="150"/>
      <c r="P488" s="150"/>
      <c r="Q488" s="150"/>
      <c r="R488" s="150"/>
      <c r="S488" s="150"/>
      <c r="T488" s="150"/>
      <c r="U488" s="150"/>
      <c r="V488" s="150"/>
      <c r="W488" s="150"/>
      <c r="X488" s="150"/>
      <c r="Y488" s="247"/>
      <c r="Z488" s="247"/>
      <c r="AA488" s="247"/>
      <c r="AB488" s="247"/>
      <c r="AC488" s="196"/>
      <c r="AD488" s="197"/>
      <c r="AE488" s="198"/>
      <c r="AF488" s="151" t="str">
        <f t="shared" si="38"/>
        <v/>
      </c>
      <c r="AH488" s="143" t="str">
        <f t="shared" si="35"/>
        <v xml:space="preserve"> </v>
      </c>
      <c r="AI488" s="143" t="str">
        <f t="shared" si="36"/>
        <v xml:space="preserve">  </v>
      </c>
      <c r="AJ488" s="141" t="str">
        <f t="shared" si="37"/>
        <v/>
      </c>
      <c r="AK488" s="142"/>
      <c r="AL488" s="142"/>
      <c r="AM488" s="142"/>
      <c r="AN488" s="142"/>
      <c r="AO488" s="154"/>
      <c r="AP488" s="171"/>
      <c r="AQ488" s="172"/>
      <c r="AR488" s="179"/>
      <c r="AS488" s="174"/>
      <c r="AT488" s="174"/>
      <c r="AU488" s="156"/>
      <c r="AW488" s="175"/>
      <c r="AX488" s="180"/>
      <c r="AZ488" s="177"/>
      <c r="BA488" s="178"/>
    </row>
    <row r="489" spans="3:53" ht="30" hidden="1" customHeight="1">
      <c r="C489" s="160"/>
      <c r="D489" s="161"/>
      <c r="E489" s="148"/>
      <c r="F489" s="148"/>
      <c r="G489" s="148"/>
      <c r="H489" s="148"/>
      <c r="I489" s="148"/>
      <c r="J489" s="148"/>
      <c r="K489" s="149"/>
      <c r="L489" s="150"/>
      <c r="M489" s="150"/>
      <c r="N489" s="150"/>
      <c r="O489" s="150"/>
      <c r="P489" s="150"/>
      <c r="Q489" s="150"/>
      <c r="R489" s="150"/>
      <c r="S489" s="150"/>
      <c r="T489" s="150"/>
      <c r="U489" s="150"/>
      <c r="V489" s="150"/>
      <c r="W489" s="150"/>
      <c r="X489" s="150"/>
      <c r="Y489" s="247"/>
      <c r="Z489" s="247"/>
      <c r="AA489" s="247"/>
      <c r="AB489" s="247"/>
      <c r="AC489" s="196"/>
      <c r="AD489" s="197"/>
      <c r="AE489" s="198"/>
      <c r="AF489" s="151" t="str">
        <f t="shared" si="38"/>
        <v/>
      </c>
      <c r="AH489" s="143" t="str">
        <f t="shared" si="35"/>
        <v xml:space="preserve"> </v>
      </c>
      <c r="AI489" s="143" t="str">
        <f t="shared" si="36"/>
        <v xml:space="preserve">  </v>
      </c>
      <c r="AJ489" s="141" t="str">
        <f t="shared" si="37"/>
        <v/>
      </c>
      <c r="AK489" s="142"/>
      <c r="AL489" s="142"/>
      <c r="AM489" s="142"/>
      <c r="AN489" s="142"/>
      <c r="AO489" s="154"/>
      <c r="AP489" s="171"/>
      <c r="AQ489" s="172"/>
      <c r="AR489" s="179"/>
      <c r="AS489" s="174"/>
      <c r="AT489" s="174"/>
      <c r="AU489" s="156"/>
      <c r="AW489" s="182"/>
      <c r="AZ489" s="177"/>
      <c r="BA489" s="178"/>
    </row>
    <row r="490" spans="3:53" ht="30" hidden="1" customHeight="1">
      <c r="C490" s="160"/>
      <c r="D490" s="161"/>
      <c r="E490" s="148"/>
      <c r="F490" s="148"/>
      <c r="G490" s="148"/>
      <c r="H490" s="148"/>
      <c r="I490" s="148"/>
      <c r="J490" s="148"/>
      <c r="K490" s="149"/>
      <c r="L490" s="150"/>
      <c r="M490" s="150"/>
      <c r="N490" s="150"/>
      <c r="O490" s="150"/>
      <c r="P490" s="150"/>
      <c r="Q490" s="150"/>
      <c r="R490" s="150"/>
      <c r="S490" s="150"/>
      <c r="T490" s="150"/>
      <c r="U490" s="150"/>
      <c r="V490" s="150"/>
      <c r="W490" s="150"/>
      <c r="X490" s="150"/>
      <c r="Y490" s="247"/>
      <c r="Z490" s="247"/>
      <c r="AA490" s="247"/>
      <c r="AB490" s="247"/>
      <c r="AC490" s="196"/>
      <c r="AD490" s="197"/>
      <c r="AE490" s="198"/>
      <c r="AF490" s="151" t="str">
        <f t="shared" si="38"/>
        <v/>
      </c>
      <c r="AH490" s="143" t="str">
        <f t="shared" si="35"/>
        <v xml:space="preserve"> </v>
      </c>
      <c r="AI490" s="143" t="str">
        <f t="shared" si="36"/>
        <v xml:space="preserve">  </v>
      </c>
      <c r="AJ490" s="141" t="str">
        <f t="shared" si="37"/>
        <v/>
      </c>
      <c r="AK490" s="142"/>
      <c r="AL490" s="142"/>
      <c r="AM490" s="142"/>
      <c r="AN490" s="142"/>
      <c r="AO490" s="154"/>
      <c r="AP490" s="171"/>
      <c r="AQ490" s="172"/>
      <c r="AR490" s="179"/>
      <c r="AS490" s="174"/>
      <c r="AT490" s="174"/>
      <c r="AU490" s="156"/>
      <c r="AW490" s="182"/>
      <c r="AZ490" s="177"/>
      <c r="BA490" s="178"/>
    </row>
    <row r="491" spans="3:53" ht="30" hidden="1" customHeight="1">
      <c r="C491" s="160"/>
      <c r="D491" s="161"/>
      <c r="E491" s="148"/>
      <c r="F491" s="148"/>
      <c r="G491" s="148"/>
      <c r="H491" s="148"/>
      <c r="I491" s="148"/>
      <c r="J491" s="148"/>
      <c r="K491" s="149"/>
      <c r="L491" s="150"/>
      <c r="M491" s="150"/>
      <c r="N491" s="150"/>
      <c r="O491" s="150"/>
      <c r="P491" s="150"/>
      <c r="Q491" s="150"/>
      <c r="R491" s="150"/>
      <c r="S491" s="150"/>
      <c r="T491" s="150"/>
      <c r="U491" s="150"/>
      <c r="V491" s="150"/>
      <c r="W491" s="150"/>
      <c r="X491" s="150"/>
      <c r="Y491" s="247"/>
      <c r="Z491" s="247"/>
      <c r="AA491" s="247"/>
      <c r="AB491" s="247"/>
      <c r="AC491" s="196"/>
      <c r="AD491" s="197"/>
      <c r="AE491" s="198"/>
      <c r="AF491" s="151" t="str">
        <f t="shared" si="38"/>
        <v/>
      </c>
      <c r="AH491" s="143" t="str">
        <f t="shared" si="35"/>
        <v xml:space="preserve"> </v>
      </c>
      <c r="AI491" s="143" t="str">
        <f t="shared" si="36"/>
        <v xml:space="preserve">  </v>
      </c>
      <c r="AJ491" s="141" t="str">
        <f t="shared" si="37"/>
        <v/>
      </c>
      <c r="AK491" s="142"/>
      <c r="AL491" s="142"/>
      <c r="AM491" s="142"/>
      <c r="AN491" s="142"/>
      <c r="AO491" s="154"/>
      <c r="AP491" s="171"/>
      <c r="AQ491" s="172"/>
      <c r="AR491" s="174"/>
      <c r="AS491" s="174"/>
      <c r="AT491" s="174"/>
      <c r="AU491" s="156"/>
      <c r="AW491" s="182"/>
      <c r="AZ491" s="177"/>
      <c r="BA491" s="178"/>
    </row>
    <row r="492" spans="3:53" ht="30" hidden="1" customHeight="1">
      <c r="C492" s="160"/>
      <c r="D492" s="161"/>
      <c r="E492" s="148"/>
      <c r="F492" s="148"/>
      <c r="G492" s="148"/>
      <c r="H492" s="148"/>
      <c r="I492" s="148"/>
      <c r="J492" s="148"/>
      <c r="K492" s="149"/>
      <c r="L492" s="150"/>
      <c r="M492" s="150"/>
      <c r="N492" s="150"/>
      <c r="O492" s="150"/>
      <c r="P492" s="150"/>
      <c r="Q492" s="150"/>
      <c r="R492" s="150"/>
      <c r="S492" s="150"/>
      <c r="T492" s="150"/>
      <c r="U492" s="150"/>
      <c r="V492" s="150"/>
      <c r="W492" s="150"/>
      <c r="X492" s="150"/>
      <c r="Y492" s="247"/>
      <c r="Z492" s="247"/>
      <c r="AA492" s="247"/>
      <c r="AB492" s="247"/>
      <c r="AC492" s="196"/>
      <c r="AD492" s="197"/>
      <c r="AE492" s="198"/>
      <c r="AF492" s="151" t="str">
        <f t="shared" si="38"/>
        <v/>
      </c>
      <c r="AH492" s="143" t="str">
        <f t="shared" si="35"/>
        <v xml:space="preserve"> </v>
      </c>
      <c r="AI492" s="143" t="str">
        <f t="shared" si="36"/>
        <v xml:space="preserve">  </v>
      </c>
      <c r="AJ492" s="141" t="str">
        <f t="shared" si="37"/>
        <v/>
      </c>
      <c r="AK492" s="142"/>
      <c r="AL492" s="142"/>
      <c r="AM492" s="142"/>
      <c r="AN492" s="142"/>
      <c r="AO492" s="154"/>
      <c r="AP492" s="171"/>
      <c r="AQ492" s="172"/>
      <c r="AR492" s="179"/>
      <c r="AS492" s="174"/>
      <c r="AT492" s="174"/>
      <c r="AU492" s="156"/>
      <c r="AW492" s="182"/>
      <c r="AZ492" s="177"/>
      <c r="BA492" s="178"/>
    </row>
    <row r="493" spans="3:53" ht="30" hidden="1" customHeight="1">
      <c r="C493" s="160"/>
      <c r="D493" s="161"/>
      <c r="E493" s="148"/>
      <c r="F493" s="148"/>
      <c r="G493" s="148"/>
      <c r="H493" s="148"/>
      <c r="I493" s="148"/>
      <c r="J493" s="148"/>
      <c r="K493" s="149"/>
      <c r="L493" s="150"/>
      <c r="M493" s="150"/>
      <c r="N493" s="150"/>
      <c r="O493" s="150"/>
      <c r="P493" s="150"/>
      <c r="Q493" s="150"/>
      <c r="R493" s="150"/>
      <c r="S493" s="150"/>
      <c r="T493" s="150"/>
      <c r="U493" s="150"/>
      <c r="V493" s="150"/>
      <c r="W493" s="150"/>
      <c r="X493" s="150"/>
      <c r="Y493" s="247"/>
      <c r="Z493" s="247"/>
      <c r="AA493" s="247"/>
      <c r="AB493" s="247"/>
      <c r="AC493" s="196"/>
      <c r="AD493" s="197"/>
      <c r="AE493" s="198"/>
      <c r="AF493" s="151" t="str">
        <f t="shared" si="38"/>
        <v/>
      </c>
      <c r="AH493" s="143" t="str">
        <f t="shared" si="35"/>
        <v xml:space="preserve"> </v>
      </c>
      <c r="AI493" s="143" t="str">
        <f t="shared" si="36"/>
        <v xml:space="preserve">  </v>
      </c>
      <c r="AJ493" s="141" t="str">
        <f t="shared" si="37"/>
        <v/>
      </c>
      <c r="AK493" s="142"/>
      <c r="AL493" s="142"/>
      <c r="AM493" s="142"/>
      <c r="AN493" s="142"/>
      <c r="AO493" s="154"/>
      <c r="AP493" s="171"/>
      <c r="AQ493" s="172"/>
      <c r="AR493" s="179"/>
      <c r="AS493" s="174"/>
      <c r="AT493" s="174"/>
      <c r="AU493" s="156"/>
      <c r="AW493" s="182"/>
      <c r="AZ493" s="177"/>
      <c r="BA493" s="178"/>
    </row>
    <row r="494" spans="3:53" ht="30" hidden="1" customHeight="1" thickBot="1">
      <c r="C494" s="160"/>
      <c r="D494" s="161"/>
      <c r="E494" s="148"/>
      <c r="F494" s="148"/>
      <c r="G494" s="148"/>
      <c r="H494" s="148"/>
      <c r="I494" s="148"/>
      <c r="J494" s="148"/>
      <c r="K494" s="149"/>
      <c r="L494" s="150"/>
      <c r="M494" s="150"/>
      <c r="N494" s="150"/>
      <c r="O494" s="150"/>
      <c r="P494" s="150"/>
      <c r="Q494" s="150"/>
      <c r="R494" s="150"/>
      <c r="S494" s="150"/>
      <c r="T494" s="150"/>
      <c r="U494" s="150"/>
      <c r="V494" s="150"/>
      <c r="W494" s="150"/>
      <c r="X494" s="150"/>
      <c r="Y494" s="247"/>
      <c r="Z494" s="247"/>
      <c r="AA494" s="247"/>
      <c r="AB494" s="247"/>
      <c r="AC494" s="196"/>
      <c r="AD494" s="197"/>
      <c r="AE494" s="198"/>
      <c r="AF494" s="151" t="str">
        <f t="shared" si="38"/>
        <v/>
      </c>
      <c r="AH494" s="143" t="str">
        <f t="shared" si="35"/>
        <v xml:space="preserve"> </v>
      </c>
      <c r="AI494" s="143" t="str">
        <f t="shared" si="36"/>
        <v xml:space="preserve">  </v>
      </c>
      <c r="AJ494" s="141" t="str">
        <f t="shared" si="37"/>
        <v/>
      </c>
      <c r="AK494" s="183"/>
      <c r="AL494" s="183"/>
      <c r="AM494" s="183"/>
      <c r="AN494" s="183"/>
      <c r="AO494" s="184"/>
      <c r="AP494" s="171"/>
      <c r="AQ494" s="172"/>
      <c r="AR494" s="179"/>
      <c r="AS494" s="174"/>
      <c r="AT494" s="174"/>
      <c r="AU494" s="185"/>
      <c r="AW494" s="186"/>
      <c r="AX494" s="187"/>
      <c r="AY494" s="187"/>
      <c r="AZ494" s="188"/>
      <c r="BA494" s="189"/>
    </row>
    <row r="495" spans="3:53" ht="30" hidden="1" customHeight="1" thickBot="1">
      <c r="C495" s="146"/>
      <c r="D495" s="147"/>
      <c r="E495" s="148"/>
      <c r="F495" s="148"/>
      <c r="G495" s="148"/>
      <c r="H495" s="148"/>
      <c r="I495" s="148"/>
      <c r="J495" s="148"/>
      <c r="K495" s="149"/>
      <c r="L495" s="150"/>
      <c r="M495" s="150"/>
      <c r="N495" s="150"/>
      <c r="O495" s="150"/>
      <c r="P495" s="150"/>
      <c r="Q495" s="150"/>
      <c r="R495" s="150"/>
      <c r="S495" s="150"/>
      <c r="T495" s="150"/>
      <c r="U495" s="150"/>
      <c r="V495" s="150"/>
      <c r="W495" s="150"/>
      <c r="X495" s="150"/>
      <c r="Y495" s="247"/>
      <c r="Z495" s="247"/>
      <c r="AA495" s="247"/>
      <c r="AB495" s="247"/>
      <c r="AC495" s="196"/>
      <c r="AD495" s="197"/>
      <c r="AE495" s="198"/>
      <c r="AF495" s="151" t="str">
        <f t="shared" si="38"/>
        <v/>
      </c>
      <c r="AH495" s="143" t="str">
        <f t="shared" si="35"/>
        <v xml:space="preserve"> </v>
      </c>
      <c r="AI495" s="143" t="str">
        <f t="shared" si="36"/>
        <v xml:space="preserve">  </v>
      </c>
      <c r="AJ495" s="141" t="str">
        <f t="shared" si="37"/>
        <v/>
      </c>
      <c r="AK495" s="153"/>
      <c r="AL495" s="153"/>
      <c r="AM495" s="153"/>
      <c r="AN495" s="153"/>
      <c r="AO495" s="154"/>
      <c r="AP495" s="143"/>
      <c r="AQ495" s="143"/>
      <c r="AR495" s="143"/>
      <c r="AS495" s="155"/>
      <c r="AT495" s="155"/>
      <c r="AU495" s="156"/>
      <c r="AW495" s="157"/>
      <c r="AX495" s="158"/>
      <c r="AY495" s="158"/>
      <c r="AZ495" s="158"/>
      <c r="BA495" s="159"/>
    </row>
    <row r="496" spans="3:53" ht="30" hidden="1" customHeight="1">
      <c r="C496" s="160"/>
      <c r="D496" s="161"/>
      <c r="E496" s="148"/>
      <c r="F496" s="148"/>
      <c r="G496" s="148"/>
      <c r="H496" s="148"/>
      <c r="I496" s="148"/>
      <c r="J496" s="148"/>
      <c r="K496" s="149"/>
      <c r="L496" s="150"/>
      <c r="M496" s="150"/>
      <c r="N496" s="150"/>
      <c r="O496" s="150"/>
      <c r="P496" s="150"/>
      <c r="Q496" s="150"/>
      <c r="R496" s="150"/>
      <c r="S496" s="150"/>
      <c r="T496" s="150"/>
      <c r="U496" s="150"/>
      <c r="V496" s="150"/>
      <c r="W496" s="150"/>
      <c r="X496" s="150"/>
      <c r="Y496" s="247"/>
      <c r="Z496" s="247"/>
      <c r="AA496" s="247"/>
      <c r="AB496" s="247"/>
      <c r="AC496" s="196"/>
      <c r="AD496" s="197"/>
      <c r="AE496" s="198"/>
      <c r="AF496" s="151" t="str">
        <f t="shared" si="38"/>
        <v/>
      </c>
      <c r="AH496" s="143" t="str">
        <f t="shared" si="35"/>
        <v xml:space="preserve"> </v>
      </c>
      <c r="AI496" s="143" t="str">
        <f t="shared" si="36"/>
        <v xml:space="preserve">  </v>
      </c>
      <c r="AJ496" s="141" t="str">
        <f t="shared" si="37"/>
        <v/>
      </c>
      <c r="AK496" s="142"/>
      <c r="AL496" s="142"/>
      <c r="AM496" s="142"/>
      <c r="AN496" s="142"/>
      <c r="AO496" s="154"/>
      <c r="AP496" s="165"/>
      <c r="AQ496" s="165"/>
      <c r="AR496" s="166"/>
      <c r="AS496" s="140"/>
      <c r="AT496" s="167"/>
      <c r="AU496" s="168"/>
      <c r="AW496" s="169"/>
      <c r="AX496" s="170"/>
      <c r="AY496" s="158"/>
      <c r="AZ496" s="158"/>
      <c r="BA496" s="159"/>
    </row>
    <row r="497" spans="3:53" ht="30" hidden="1" customHeight="1">
      <c r="C497" s="160"/>
      <c r="D497" s="161"/>
      <c r="E497" s="148"/>
      <c r="F497" s="148"/>
      <c r="G497" s="148"/>
      <c r="H497" s="148"/>
      <c r="I497" s="148"/>
      <c r="J497" s="148"/>
      <c r="K497" s="149"/>
      <c r="L497" s="150"/>
      <c r="M497" s="150"/>
      <c r="N497" s="150"/>
      <c r="O497" s="150"/>
      <c r="P497" s="150"/>
      <c r="Q497" s="150"/>
      <c r="R497" s="150"/>
      <c r="S497" s="150"/>
      <c r="T497" s="150"/>
      <c r="U497" s="150"/>
      <c r="V497" s="150"/>
      <c r="W497" s="150"/>
      <c r="X497" s="150"/>
      <c r="Y497" s="247"/>
      <c r="Z497" s="247"/>
      <c r="AA497" s="247"/>
      <c r="AB497" s="247"/>
      <c r="AC497" s="196"/>
      <c r="AD497" s="197"/>
      <c r="AE497" s="198"/>
      <c r="AF497" s="151" t="str">
        <f t="shared" si="38"/>
        <v/>
      </c>
      <c r="AH497" s="143" t="str">
        <f t="shared" si="35"/>
        <v xml:space="preserve"> </v>
      </c>
      <c r="AI497" s="143" t="str">
        <f t="shared" si="36"/>
        <v xml:space="preserve">  </v>
      </c>
      <c r="AJ497" s="141" t="str">
        <f t="shared" si="37"/>
        <v/>
      </c>
      <c r="AK497" s="142"/>
      <c r="AL497" s="142"/>
      <c r="AM497" s="142"/>
      <c r="AN497" s="142"/>
      <c r="AO497" s="154"/>
      <c r="AP497" s="171"/>
      <c r="AQ497" s="172"/>
      <c r="AR497" s="172"/>
      <c r="AS497" s="173"/>
      <c r="AT497" s="174"/>
      <c r="AU497" s="174"/>
      <c r="AW497" s="175"/>
      <c r="AX497" s="176"/>
      <c r="AZ497" s="177"/>
      <c r="BA497" s="178"/>
    </row>
    <row r="498" spans="3:53" ht="30" hidden="1" customHeight="1">
      <c r="C498" s="160"/>
      <c r="D498" s="161"/>
      <c r="E498" s="148"/>
      <c r="F498" s="148"/>
      <c r="G498" s="148"/>
      <c r="H498" s="148"/>
      <c r="I498" s="148"/>
      <c r="J498" s="148"/>
      <c r="K498" s="149"/>
      <c r="L498" s="150"/>
      <c r="M498" s="150"/>
      <c r="N498" s="150"/>
      <c r="O498" s="150"/>
      <c r="P498" s="150"/>
      <c r="Q498" s="150"/>
      <c r="R498" s="150"/>
      <c r="S498" s="150"/>
      <c r="T498" s="150"/>
      <c r="U498" s="150"/>
      <c r="V498" s="150"/>
      <c r="W498" s="150"/>
      <c r="X498" s="150"/>
      <c r="Y498" s="247"/>
      <c r="Z498" s="247"/>
      <c r="AA498" s="247"/>
      <c r="AB498" s="247"/>
      <c r="AC498" s="196"/>
      <c r="AD498" s="197"/>
      <c r="AE498" s="198"/>
      <c r="AF498" s="151" t="str">
        <f t="shared" si="38"/>
        <v/>
      </c>
      <c r="AH498" s="143" t="str">
        <f t="shared" si="35"/>
        <v xml:space="preserve"> </v>
      </c>
      <c r="AI498" s="143" t="str">
        <f t="shared" si="36"/>
        <v xml:space="preserve">  </v>
      </c>
      <c r="AJ498" s="141" t="str">
        <f t="shared" si="37"/>
        <v/>
      </c>
      <c r="AK498" s="142"/>
      <c r="AL498" s="142"/>
      <c r="AM498" s="142"/>
      <c r="AN498" s="142"/>
      <c r="AO498" s="154"/>
      <c r="AP498" s="171"/>
      <c r="AQ498" s="172"/>
      <c r="AR498" s="179"/>
      <c r="AS498" s="174"/>
      <c r="AT498" s="174"/>
      <c r="AU498" s="156"/>
      <c r="AW498" s="175"/>
      <c r="AX498" s="180"/>
      <c r="AZ498" s="177"/>
      <c r="BA498" s="178"/>
    </row>
    <row r="499" spans="3:53" ht="30" hidden="1" customHeight="1">
      <c r="C499" s="160"/>
      <c r="D499" s="161"/>
      <c r="E499" s="162"/>
      <c r="F499" s="162"/>
      <c r="G499" s="162"/>
      <c r="H499" s="162"/>
      <c r="I499" s="162"/>
      <c r="J499" s="162"/>
      <c r="K499" s="163"/>
      <c r="L499" s="164"/>
      <c r="M499" s="164"/>
      <c r="N499" s="164"/>
      <c r="O499" s="150"/>
      <c r="P499" s="164"/>
      <c r="Q499" s="164"/>
      <c r="R499" s="164"/>
      <c r="S499" s="164"/>
      <c r="T499" s="164"/>
      <c r="U499" s="164"/>
      <c r="V499" s="164"/>
      <c r="W499" s="164"/>
      <c r="X499" s="164"/>
      <c r="Y499" s="247"/>
      <c r="Z499" s="247"/>
      <c r="AA499" s="247"/>
      <c r="AB499" s="247"/>
      <c r="AC499" s="196"/>
      <c r="AD499" s="197"/>
      <c r="AE499" s="198"/>
      <c r="AF499" s="151" t="str">
        <f t="shared" si="38"/>
        <v/>
      </c>
      <c r="AH499" s="143" t="str">
        <f t="shared" ref="AH499:AH562" si="39">IF(OR(M499="x",N499="x"),"FC3",IF(OR(L499="x",K499="x"),"FC2",IF(OR(J499="x",I499="x",H499="x",G499="x",E499="x",F499="x"),"FC1"," ")))</f>
        <v xml:space="preserve"> </v>
      </c>
      <c r="AI499" s="143" t="str">
        <f t="shared" ref="AI499:AI562" si="40">IF(OR(S499="x",T499="x"),"OPA","  ")</f>
        <v xml:space="preserve">  </v>
      </c>
      <c r="AJ499" s="141" t="str">
        <f t="shared" ref="AJ499:AJ562" si="41">IF(A499="","",A499)</f>
        <v/>
      </c>
      <c r="AK499" s="142"/>
      <c r="AL499" s="142"/>
      <c r="AM499" s="142"/>
      <c r="AN499" s="142"/>
      <c r="AO499" s="154"/>
      <c r="AP499" s="171"/>
      <c r="AQ499" s="172"/>
      <c r="AR499" s="179"/>
      <c r="AS499" s="174"/>
      <c r="AT499" s="174"/>
      <c r="AU499" s="156"/>
      <c r="AW499" s="182"/>
      <c r="AZ499" s="177"/>
      <c r="BA499" s="178"/>
    </row>
    <row r="500" spans="3:53" ht="30" hidden="1" customHeight="1">
      <c r="C500" s="160"/>
      <c r="D500" s="161"/>
      <c r="E500" s="148"/>
      <c r="F500" s="148"/>
      <c r="G500" s="148"/>
      <c r="H500" s="148"/>
      <c r="I500" s="148"/>
      <c r="J500" s="148"/>
      <c r="K500" s="149"/>
      <c r="L500" s="150"/>
      <c r="M500" s="150"/>
      <c r="N500" s="150"/>
      <c r="O500" s="150"/>
      <c r="P500" s="150"/>
      <c r="Q500" s="150"/>
      <c r="R500" s="150"/>
      <c r="S500" s="150"/>
      <c r="T500" s="150"/>
      <c r="U500" s="150"/>
      <c r="V500" s="150"/>
      <c r="W500" s="150"/>
      <c r="X500" s="150"/>
      <c r="Y500" s="247"/>
      <c r="Z500" s="247"/>
      <c r="AA500" s="247"/>
      <c r="AB500" s="247"/>
      <c r="AC500" s="196"/>
      <c r="AD500" s="197"/>
      <c r="AE500" s="198"/>
      <c r="AF500" s="151" t="str">
        <f t="shared" si="38"/>
        <v/>
      </c>
      <c r="AH500" s="143" t="str">
        <f t="shared" si="39"/>
        <v xml:space="preserve"> </v>
      </c>
      <c r="AI500" s="143" t="str">
        <f t="shared" si="40"/>
        <v xml:space="preserve">  </v>
      </c>
      <c r="AJ500" s="141" t="str">
        <f t="shared" si="41"/>
        <v/>
      </c>
      <c r="AK500" s="142"/>
      <c r="AL500" s="142"/>
      <c r="AM500" s="142"/>
      <c r="AN500" s="142"/>
      <c r="AO500" s="154"/>
      <c r="AP500" s="171"/>
      <c r="AQ500" s="172"/>
      <c r="AR500" s="179"/>
      <c r="AS500" s="174"/>
      <c r="AT500" s="174"/>
      <c r="AU500" s="156"/>
      <c r="AW500" s="182"/>
      <c r="AZ500" s="177"/>
      <c r="BA500" s="178"/>
    </row>
    <row r="501" spans="3:53" ht="30" hidden="1" customHeight="1">
      <c r="C501" s="160"/>
      <c r="D501" s="161"/>
      <c r="E501" s="148"/>
      <c r="F501" s="148"/>
      <c r="G501" s="148"/>
      <c r="H501" s="148"/>
      <c r="I501" s="148"/>
      <c r="J501" s="148"/>
      <c r="K501" s="149"/>
      <c r="L501" s="150"/>
      <c r="M501" s="150"/>
      <c r="N501" s="150"/>
      <c r="O501" s="150"/>
      <c r="P501" s="150"/>
      <c r="Q501" s="150"/>
      <c r="R501" s="150"/>
      <c r="S501" s="150"/>
      <c r="T501" s="150"/>
      <c r="U501" s="150"/>
      <c r="V501" s="150"/>
      <c r="W501" s="150"/>
      <c r="X501" s="150"/>
      <c r="Y501" s="247"/>
      <c r="Z501" s="247"/>
      <c r="AA501" s="247"/>
      <c r="AB501" s="247"/>
      <c r="AC501" s="196"/>
      <c r="AD501" s="197"/>
      <c r="AE501" s="198"/>
      <c r="AF501" s="151" t="str">
        <f t="shared" si="38"/>
        <v/>
      </c>
      <c r="AH501" s="143" t="str">
        <f t="shared" si="39"/>
        <v xml:space="preserve"> </v>
      </c>
      <c r="AI501" s="143" t="str">
        <f t="shared" si="40"/>
        <v xml:space="preserve">  </v>
      </c>
      <c r="AJ501" s="141" t="str">
        <f t="shared" si="41"/>
        <v/>
      </c>
      <c r="AK501" s="142"/>
      <c r="AL501" s="142"/>
      <c r="AM501" s="142"/>
      <c r="AN501" s="142"/>
      <c r="AO501" s="154"/>
      <c r="AP501" s="171"/>
      <c r="AQ501" s="172"/>
      <c r="AR501" s="174"/>
      <c r="AS501" s="174"/>
      <c r="AT501" s="174"/>
      <c r="AU501" s="156"/>
      <c r="AW501" s="182"/>
      <c r="AZ501" s="177"/>
      <c r="BA501" s="178"/>
    </row>
    <row r="502" spans="3:53" ht="30" hidden="1" customHeight="1">
      <c r="C502" s="160"/>
      <c r="D502" s="161"/>
      <c r="E502" s="148"/>
      <c r="F502" s="148"/>
      <c r="G502" s="148"/>
      <c r="H502" s="148"/>
      <c r="I502" s="148"/>
      <c r="J502" s="148"/>
      <c r="K502" s="149"/>
      <c r="L502" s="150"/>
      <c r="M502" s="150"/>
      <c r="N502" s="150"/>
      <c r="O502" s="150"/>
      <c r="P502" s="150"/>
      <c r="Q502" s="150"/>
      <c r="R502" s="150"/>
      <c r="S502" s="150"/>
      <c r="T502" s="150"/>
      <c r="U502" s="150"/>
      <c r="V502" s="150"/>
      <c r="W502" s="150"/>
      <c r="X502" s="150"/>
      <c r="Y502" s="247"/>
      <c r="Z502" s="247"/>
      <c r="AA502" s="247"/>
      <c r="AB502" s="247"/>
      <c r="AC502" s="196"/>
      <c r="AD502" s="197"/>
      <c r="AE502" s="198"/>
      <c r="AF502" s="151" t="str">
        <f t="shared" si="38"/>
        <v/>
      </c>
      <c r="AH502" s="143" t="str">
        <f t="shared" si="39"/>
        <v xml:space="preserve"> </v>
      </c>
      <c r="AI502" s="143" t="str">
        <f t="shared" si="40"/>
        <v xml:space="preserve">  </v>
      </c>
      <c r="AJ502" s="141" t="str">
        <f t="shared" si="41"/>
        <v/>
      </c>
      <c r="AK502" s="142"/>
      <c r="AL502" s="142"/>
      <c r="AM502" s="142"/>
      <c r="AN502" s="142"/>
      <c r="AO502" s="154"/>
      <c r="AP502" s="171"/>
      <c r="AQ502" s="172"/>
      <c r="AR502" s="179"/>
      <c r="AS502" s="174"/>
      <c r="AT502" s="174"/>
      <c r="AU502" s="156"/>
      <c r="AW502" s="182"/>
      <c r="AZ502" s="177"/>
      <c r="BA502" s="178"/>
    </row>
    <row r="503" spans="3:53" ht="30" hidden="1" customHeight="1">
      <c r="C503" s="160"/>
      <c r="D503" s="161"/>
      <c r="E503" s="148"/>
      <c r="F503" s="148"/>
      <c r="G503" s="148"/>
      <c r="H503" s="148"/>
      <c r="I503" s="148"/>
      <c r="J503" s="148"/>
      <c r="K503" s="149"/>
      <c r="L503" s="150"/>
      <c r="M503" s="150"/>
      <c r="N503" s="150"/>
      <c r="O503" s="150"/>
      <c r="P503" s="150"/>
      <c r="Q503" s="150"/>
      <c r="R503" s="150"/>
      <c r="S503" s="150"/>
      <c r="T503" s="150"/>
      <c r="U503" s="150"/>
      <c r="V503" s="150"/>
      <c r="W503" s="150"/>
      <c r="X503" s="150"/>
      <c r="Y503" s="247"/>
      <c r="Z503" s="247"/>
      <c r="AA503" s="247"/>
      <c r="AB503" s="247"/>
      <c r="AC503" s="196"/>
      <c r="AD503" s="197"/>
      <c r="AE503" s="198"/>
      <c r="AF503" s="151" t="str">
        <f t="shared" si="38"/>
        <v/>
      </c>
      <c r="AH503" s="143" t="str">
        <f t="shared" si="39"/>
        <v xml:space="preserve"> </v>
      </c>
      <c r="AI503" s="143" t="str">
        <f t="shared" si="40"/>
        <v xml:space="preserve">  </v>
      </c>
      <c r="AJ503" s="141" t="str">
        <f t="shared" si="41"/>
        <v/>
      </c>
      <c r="AK503" s="142"/>
      <c r="AL503" s="142"/>
      <c r="AM503" s="142"/>
      <c r="AN503" s="142"/>
      <c r="AO503" s="154"/>
      <c r="AP503" s="171"/>
      <c r="AQ503" s="172"/>
      <c r="AR503" s="179"/>
      <c r="AS503" s="174"/>
      <c r="AT503" s="174"/>
      <c r="AU503" s="156"/>
      <c r="AW503" s="182"/>
      <c r="AZ503" s="177"/>
      <c r="BA503" s="178"/>
    </row>
    <row r="504" spans="3:53" ht="30" hidden="1" customHeight="1" thickBot="1">
      <c r="C504" s="160"/>
      <c r="D504" s="161"/>
      <c r="E504" s="148"/>
      <c r="F504" s="148"/>
      <c r="G504" s="148"/>
      <c r="H504" s="148"/>
      <c r="I504" s="148"/>
      <c r="J504" s="148"/>
      <c r="K504" s="149"/>
      <c r="L504" s="150"/>
      <c r="M504" s="150"/>
      <c r="N504" s="150"/>
      <c r="O504" s="150"/>
      <c r="P504" s="150"/>
      <c r="Q504" s="150"/>
      <c r="R504" s="150"/>
      <c r="S504" s="150"/>
      <c r="T504" s="150"/>
      <c r="U504" s="150"/>
      <c r="V504" s="150"/>
      <c r="W504" s="150"/>
      <c r="X504" s="150"/>
      <c r="Y504" s="247"/>
      <c r="Z504" s="247"/>
      <c r="AA504" s="247"/>
      <c r="AB504" s="247"/>
      <c r="AC504" s="196"/>
      <c r="AD504" s="197"/>
      <c r="AE504" s="198"/>
      <c r="AF504" s="151" t="str">
        <f t="shared" si="38"/>
        <v/>
      </c>
      <c r="AH504" s="143" t="str">
        <f t="shared" si="39"/>
        <v xml:space="preserve"> </v>
      </c>
      <c r="AI504" s="143" t="str">
        <f t="shared" si="40"/>
        <v xml:space="preserve">  </v>
      </c>
      <c r="AJ504" s="141" t="str">
        <f t="shared" si="41"/>
        <v/>
      </c>
      <c r="AK504" s="183"/>
      <c r="AL504" s="183"/>
      <c r="AM504" s="183"/>
      <c r="AN504" s="183"/>
      <c r="AO504" s="184"/>
      <c r="AP504" s="171"/>
      <c r="AQ504" s="172"/>
      <c r="AR504" s="179"/>
      <c r="AS504" s="174"/>
      <c r="AT504" s="174"/>
      <c r="AU504" s="185"/>
      <c r="AW504" s="186"/>
      <c r="AX504" s="187"/>
      <c r="AY504" s="187"/>
      <c r="AZ504" s="188"/>
      <c r="BA504" s="189"/>
    </row>
    <row r="505" spans="3:53" ht="30" hidden="1" customHeight="1" thickBot="1">
      <c r="C505" s="146"/>
      <c r="D505" s="147"/>
      <c r="E505" s="148"/>
      <c r="F505" s="148"/>
      <c r="G505" s="148"/>
      <c r="H505" s="148"/>
      <c r="I505" s="148"/>
      <c r="J505" s="148"/>
      <c r="K505" s="149"/>
      <c r="L505" s="150"/>
      <c r="M505" s="150"/>
      <c r="N505" s="150"/>
      <c r="O505" s="150"/>
      <c r="P505" s="150"/>
      <c r="Q505" s="150"/>
      <c r="R505" s="150"/>
      <c r="S505" s="150"/>
      <c r="T505" s="150"/>
      <c r="U505" s="150"/>
      <c r="V505" s="150"/>
      <c r="W505" s="150"/>
      <c r="X505" s="150"/>
      <c r="Y505" s="247"/>
      <c r="Z505" s="247"/>
      <c r="AA505" s="247"/>
      <c r="AB505" s="247"/>
      <c r="AC505" s="196"/>
      <c r="AD505" s="197"/>
      <c r="AE505" s="198"/>
      <c r="AF505" s="151" t="str">
        <f t="shared" si="38"/>
        <v/>
      </c>
      <c r="AH505" s="143" t="str">
        <f t="shared" si="39"/>
        <v xml:space="preserve"> </v>
      </c>
      <c r="AI505" s="143" t="str">
        <f t="shared" si="40"/>
        <v xml:space="preserve">  </v>
      </c>
      <c r="AJ505" s="141" t="str">
        <f t="shared" si="41"/>
        <v/>
      </c>
      <c r="AK505" s="153"/>
      <c r="AL505" s="153"/>
      <c r="AM505" s="153"/>
      <c r="AN505" s="153"/>
      <c r="AO505" s="154"/>
      <c r="AP505" s="143"/>
      <c r="AQ505" s="143"/>
      <c r="AR505" s="143"/>
      <c r="AS505" s="155"/>
      <c r="AT505" s="155"/>
      <c r="AU505" s="156"/>
      <c r="AW505" s="157"/>
      <c r="AX505" s="158"/>
      <c r="AY505" s="158"/>
      <c r="AZ505" s="158"/>
      <c r="BA505" s="159"/>
    </row>
    <row r="506" spans="3:53" ht="30" hidden="1" customHeight="1">
      <c r="C506" s="160"/>
      <c r="D506" s="161"/>
      <c r="E506" s="148"/>
      <c r="F506" s="148"/>
      <c r="G506" s="148"/>
      <c r="H506" s="148"/>
      <c r="I506" s="148"/>
      <c r="J506" s="148"/>
      <c r="K506" s="149"/>
      <c r="L506" s="150"/>
      <c r="M506" s="150"/>
      <c r="N506" s="150"/>
      <c r="O506" s="150"/>
      <c r="P506" s="150"/>
      <c r="Q506" s="150"/>
      <c r="R506" s="150"/>
      <c r="S506" s="150"/>
      <c r="T506" s="150"/>
      <c r="U506" s="150"/>
      <c r="V506" s="150"/>
      <c r="W506" s="150"/>
      <c r="X506" s="150"/>
      <c r="Y506" s="247"/>
      <c r="Z506" s="247"/>
      <c r="AA506" s="247"/>
      <c r="AB506" s="247"/>
      <c r="AC506" s="196"/>
      <c r="AD506" s="197"/>
      <c r="AE506" s="198"/>
      <c r="AF506" s="151" t="str">
        <f t="shared" si="38"/>
        <v/>
      </c>
      <c r="AH506" s="143" t="str">
        <f t="shared" si="39"/>
        <v xml:space="preserve"> </v>
      </c>
      <c r="AI506" s="143" t="str">
        <f t="shared" si="40"/>
        <v xml:space="preserve">  </v>
      </c>
      <c r="AJ506" s="141" t="str">
        <f t="shared" si="41"/>
        <v/>
      </c>
      <c r="AK506" s="142"/>
      <c r="AL506" s="142"/>
      <c r="AM506" s="142"/>
      <c r="AN506" s="142"/>
      <c r="AO506" s="154"/>
      <c r="AP506" s="165"/>
      <c r="AQ506" s="165"/>
      <c r="AR506" s="166"/>
      <c r="AS506" s="140"/>
      <c r="AT506" s="167"/>
      <c r="AU506" s="168"/>
      <c r="AW506" s="169"/>
      <c r="AX506" s="170"/>
      <c r="AY506" s="158"/>
      <c r="AZ506" s="158"/>
      <c r="BA506" s="159"/>
    </row>
    <row r="507" spans="3:53" ht="30" hidden="1" customHeight="1">
      <c r="C507" s="160"/>
      <c r="D507" s="161"/>
      <c r="E507" s="148"/>
      <c r="F507" s="148"/>
      <c r="G507" s="148"/>
      <c r="H507" s="148"/>
      <c r="I507" s="148"/>
      <c r="J507" s="148"/>
      <c r="K507" s="149"/>
      <c r="L507" s="150"/>
      <c r="M507" s="150"/>
      <c r="N507" s="150"/>
      <c r="O507" s="150"/>
      <c r="P507" s="150"/>
      <c r="Q507" s="150"/>
      <c r="R507" s="150"/>
      <c r="S507" s="150"/>
      <c r="T507" s="150"/>
      <c r="U507" s="150"/>
      <c r="V507" s="150"/>
      <c r="W507" s="150"/>
      <c r="X507" s="150"/>
      <c r="Y507" s="247"/>
      <c r="Z507" s="247"/>
      <c r="AA507" s="247"/>
      <c r="AB507" s="247"/>
      <c r="AC507" s="196"/>
      <c r="AD507" s="197"/>
      <c r="AE507" s="198"/>
      <c r="AF507" s="151" t="str">
        <f t="shared" si="38"/>
        <v/>
      </c>
      <c r="AH507" s="143" t="str">
        <f t="shared" si="39"/>
        <v xml:space="preserve"> </v>
      </c>
      <c r="AI507" s="143" t="str">
        <f t="shared" si="40"/>
        <v xml:space="preserve">  </v>
      </c>
      <c r="AJ507" s="141" t="str">
        <f t="shared" si="41"/>
        <v/>
      </c>
      <c r="AK507" s="142"/>
      <c r="AL507" s="142"/>
      <c r="AM507" s="142"/>
      <c r="AN507" s="142"/>
      <c r="AO507" s="154"/>
      <c r="AP507" s="171"/>
      <c r="AQ507" s="172"/>
      <c r="AR507" s="172"/>
      <c r="AS507" s="173"/>
      <c r="AT507" s="174"/>
      <c r="AU507" s="174"/>
      <c r="AW507" s="175"/>
      <c r="AX507" s="176"/>
      <c r="AZ507" s="177"/>
      <c r="BA507" s="178"/>
    </row>
    <row r="508" spans="3:53" ht="30" hidden="1" customHeight="1">
      <c r="C508" s="160"/>
      <c r="D508" s="161"/>
      <c r="E508" s="148"/>
      <c r="F508" s="148"/>
      <c r="G508" s="148"/>
      <c r="H508" s="148"/>
      <c r="I508" s="148"/>
      <c r="J508" s="148"/>
      <c r="K508" s="149"/>
      <c r="L508" s="150"/>
      <c r="M508" s="150"/>
      <c r="N508" s="150"/>
      <c r="O508" s="150"/>
      <c r="P508" s="150"/>
      <c r="Q508" s="150"/>
      <c r="R508" s="150"/>
      <c r="S508" s="150"/>
      <c r="T508" s="150"/>
      <c r="U508" s="150"/>
      <c r="V508" s="150"/>
      <c r="W508" s="150"/>
      <c r="X508" s="150"/>
      <c r="Y508" s="247"/>
      <c r="Z508" s="247"/>
      <c r="AA508" s="247"/>
      <c r="AB508" s="247"/>
      <c r="AC508" s="196"/>
      <c r="AD508" s="197"/>
      <c r="AE508" s="198"/>
      <c r="AF508" s="151" t="str">
        <f t="shared" si="38"/>
        <v/>
      </c>
      <c r="AH508" s="143" t="str">
        <f t="shared" si="39"/>
        <v xml:space="preserve"> </v>
      </c>
      <c r="AI508" s="143" t="str">
        <f t="shared" si="40"/>
        <v xml:space="preserve">  </v>
      </c>
      <c r="AJ508" s="141" t="str">
        <f t="shared" si="41"/>
        <v/>
      </c>
      <c r="AK508" s="142"/>
      <c r="AL508" s="142"/>
      <c r="AM508" s="142"/>
      <c r="AN508" s="142"/>
      <c r="AO508" s="154"/>
      <c r="AP508" s="171"/>
      <c r="AQ508" s="172"/>
      <c r="AR508" s="179"/>
      <c r="AS508" s="174"/>
      <c r="AT508" s="174"/>
      <c r="AU508" s="156"/>
      <c r="AW508" s="175"/>
      <c r="AX508" s="180"/>
      <c r="AZ508" s="177"/>
      <c r="BA508" s="178"/>
    </row>
    <row r="509" spans="3:53" ht="30" hidden="1" customHeight="1">
      <c r="C509" s="160"/>
      <c r="D509" s="161"/>
      <c r="E509" s="148"/>
      <c r="F509" s="148"/>
      <c r="G509" s="148"/>
      <c r="H509" s="148"/>
      <c r="I509" s="148"/>
      <c r="J509" s="148"/>
      <c r="K509" s="149"/>
      <c r="L509" s="150"/>
      <c r="M509" s="150"/>
      <c r="N509" s="150"/>
      <c r="O509" s="150"/>
      <c r="P509" s="150"/>
      <c r="Q509" s="150"/>
      <c r="R509" s="150"/>
      <c r="S509" s="150"/>
      <c r="T509" s="150"/>
      <c r="U509" s="150"/>
      <c r="V509" s="150"/>
      <c r="W509" s="150"/>
      <c r="X509" s="150"/>
      <c r="Y509" s="247"/>
      <c r="Z509" s="247"/>
      <c r="AA509" s="247"/>
      <c r="AB509" s="247"/>
      <c r="AC509" s="196"/>
      <c r="AD509" s="197"/>
      <c r="AE509" s="198"/>
      <c r="AF509" s="151" t="str">
        <f t="shared" si="38"/>
        <v/>
      </c>
      <c r="AH509" s="143" t="str">
        <f t="shared" si="39"/>
        <v xml:space="preserve"> </v>
      </c>
      <c r="AI509" s="143" t="str">
        <f t="shared" si="40"/>
        <v xml:space="preserve">  </v>
      </c>
      <c r="AJ509" s="141" t="str">
        <f t="shared" si="41"/>
        <v/>
      </c>
      <c r="AK509" s="142"/>
      <c r="AL509" s="142"/>
      <c r="AM509" s="142"/>
      <c r="AN509" s="142"/>
      <c r="AO509" s="154"/>
      <c r="AP509" s="171"/>
      <c r="AQ509" s="172"/>
      <c r="AR509" s="179"/>
      <c r="AS509" s="174"/>
      <c r="AT509" s="174"/>
      <c r="AU509" s="156"/>
      <c r="AW509" s="182"/>
      <c r="AZ509" s="177"/>
      <c r="BA509" s="178"/>
    </row>
    <row r="510" spans="3:53" ht="30" hidden="1" customHeight="1">
      <c r="C510" s="160"/>
      <c r="D510" s="161"/>
      <c r="E510" s="148"/>
      <c r="F510" s="148"/>
      <c r="G510" s="148"/>
      <c r="H510" s="148"/>
      <c r="I510" s="148"/>
      <c r="J510" s="148"/>
      <c r="K510" s="149"/>
      <c r="L510" s="150"/>
      <c r="M510" s="150"/>
      <c r="N510" s="150"/>
      <c r="O510" s="150"/>
      <c r="P510" s="150"/>
      <c r="Q510" s="150"/>
      <c r="R510" s="150"/>
      <c r="S510" s="150"/>
      <c r="T510" s="150"/>
      <c r="U510" s="150"/>
      <c r="V510" s="150"/>
      <c r="W510" s="150"/>
      <c r="X510" s="150"/>
      <c r="Y510" s="247"/>
      <c r="Z510" s="247"/>
      <c r="AA510" s="247"/>
      <c r="AB510" s="247"/>
      <c r="AC510" s="196"/>
      <c r="AD510" s="197"/>
      <c r="AE510" s="198"/>
      <c r="AF510" s="151" t="str">
        <f t="shared" si="38"/>
        <v/>
      </c>
      <c r="AH510" s="143" t="str">
        <f t="shared" si="39"/>
        <v xml:space="preserve"> </v>
      </c>
      <c r="AI510" s="143" t="str">
        <f t="shared" si="40"/>
        <v xml:space="preserve">  </v>
      </c>
      <c r="AJ510" s="141" t="str">
        <f t="shared" si="41"/>
        <v/>
      </c>
      <c r="AK510" s="142"/>
      <c r="AL510" s="142"/>
      <c r="AM510" s="142"/>
      <c r="AN510" s="142"/>
      <c r="AO510" s="154"/>
      <c r="AP510" s="171"/>
      <c r="AQ510" s="172"/>
      <c r="AR510" s="179"/>
      <c r="AS510" s="174"/>
      <c r="AT510" s="174"/>
      <c r="AU510" s="156"/>
      <c r="AW510" s="182"/>
      <c r="AZ510" s="177"/>
      <c r="BA510" s="178"/>
    </row>
    <row r="511" spans="3:53" ht="30" hidden="1" customHeight="1">
      <c r="C511" s="160"/>
      <c r="D511" s="161"/>
      <c r="E511" s="148"/>
      <c r="F511" s="148"/>
      <c r="G511" s="148"/>
      <c r="H511" s="148"/>
      <c r="I511" s="148"/>
      <c r="J511" s="148"/>
      <c r="K511" s="149"/>
      <c r="L511" s="150"/>
      <c r="M511" s="150"/>
      <c r="N511" s="150"/>
      <c r="O511" s="150"/>
      <c r="P511" s="150"/>
      <c r="Q511" s="150"/>
      <c r="R511" s="150"/>
      <c r="S511" s="150"/>
      <c r="T511" s="150"/>
      <c r="U511" s="150"/>
      <c r="V511" s="150"/>
      <c r="W511" s="150"/>
      <c r="X511" s="150"/>
      <c r="Y511" s="247"/>
      <c r="Z511" s="247"/>
      <c r="AA511" s="247"/>
      <c r="AB511" s="247"/>
      <c r="AC511" s="196"/>
      <c r="AD511" s="197"/>
      <c r="AE511" s="198"/>
      <c r="AF511" s="151" t="str">
        <f t="shared" si="38"/>
        <v/>
      </c>
      <c r="AH511" s="143" t="str">
        <f t="shared" si="39"/>
        <v xml:space="preserve"> </v>
      </c>
      <c r="AI511" s="143" t="str">
        <f t="shared" si="40"/>
        <v xml:space="preserve">  </v>
      </c>
      <c r="AJ511" s="141" t="str">
        <f t="shared" si="41"/>
        <v/>
      </c>
      <c r="AK511" s="142"/>
      <c r="AL511" s="142"/>
      <c r="AM511" s="142"/>
      <c r="AN511" s="142"/>
      <c r="AO511" s="154"/>
      <c r="AP511" s="171"/>
      <c r="AQ511" s="172"/>
      <c r="AR511" s="174"/>
      <c r="AS511" s="174"/>
      <c r="AT511" s="174"/>
      <c r="AU511" s="156"/>
      <c r="AW511" s="182"/>
      <c r="AZ511" s="177"/>
      <c r="BA511" s="178"/>
    </row>
    <row r="512" spans="3:53" ht="30" hidden="1" customHeight="1">
      <c r="C512" s="160"/>
      <c r="D512" s="161"/>
      <c r="E512" s="148"/>
      <c r="F512" s="148"/>
      <c r="G512" s="148"/>
      <c r="H512" s="148"/>
      <c r="I512" s="148"/>
      <c r="J512" s="148"/>
      <c r="K512" s="149"/>
      <c r="L512" s="150"/>
      <c r="M512" s="150"/>
      <c r="N512" s="150"/>
      <c r="O512" s="150"/>
      <c r="P512" s="150"/>
      <c r="Q512" s="150"/>
      <c r="R512" s="150"/>
      <c r="S512" s="150"/>
      <c r="T512" s="150"/>
      <c r="U512" s="150"/>
      <c r="V512" s="150"/>
      <c r="W512" s="150"/>
      <c r="X512" s="150"/>
      <c r="Y512" s="247"/>
      <c r="Z512" s="247"/>
      <c r="AA512" s="247"/>
      <c r="AB512" s="247"/>
      <c r="AC512" s="196"/>
      <c r="AD512" s="197"/>
      <c r="AE512" s="198"/>
      <c r="AF512" s="151" t="str">
        <f t="shared" si="38"/>
        <v/>
      </c>
      <c r="AH512" s="143" t="str">
        <f t="shared" si="39"/>
        <v xml:space="preserve"> </v>
      </c>
      <c r="AI512" s="143" t="str">
        <f t="shared" si="40"/>
        <v xml:space="preserve">  </v>
      </c>
      <c r="AJ512" s="141" t="str">
        <f t="shared" si="41"/>
        <v/>
      </c>
      <c r="AK512" s="142"/>
      <c r="AL512" s="142"/>
      <c r="AM512" s="142"/>
      <c r="AN512" s="142"/>
      <c r="AO512" s="154"/>
      <c r="AP512" s="171"/>
      <c r="AQ512" s="172"/>
      <c r="AR512" s="179"/>
      <c r="AS512" s="174"/>
      <c r="AT512" s="174"/>
      <c r="AU512" s="156"/>
      <c r="AW512" s="182"/>
      <c r="AZ512" s="177"/>
      <c r="BA512" s="178"/>
    </row>
    <row r="513" spans="3:53" ht="30" hidden="1" customHeight="1">
      <c r="C513" s="160"/>
      <c r="D513" s="161"/>
      <c r="E513" s="148"/>
      <c r="F513" s="148"/>
      <c r="G513" s="148"/>
      <c r="H513" s="148"/>
      <c r="I513" s="148"/>
      <c r="J513" s="148"/>
      <c r="K513" s="149"/>
      <c r="L513" s="150"/>
      <c r="M513" s="150"/>
      <c r="N513" s="150"/>
      <c r="O513" s="150"/>
      <c r="P513" s="150"/>
      <c r="Q513" s="150"/>
      <c r="R513" s="150"/>
      <c r="S513" s="150"/>
      <c r="T513" s="150"/>
      <c r="U513" s="150"/>
      <c r="V513" s="150"/>
      <c r="W513" s="150"/>
      <c r="X513" s="150"/>
      <c r="Y513" s="247"/>
      <c r="Z513" s="247"/>
      <c r="AA513" s="247"/>
      <c r="AB513" s="247"/>
      <c r="AC513" s="196"/>
      <c r="AD513" s="197"/>
      <c r="AE513" s="198"/>
      <c r="AF513" s="151" t="str">
        <f t="shared" si="38"/>
        <v/>
      </c>
      <c r="AH513" s="143" t="str">
        <f t="shared" si="39"/>
        <v xml:space="preserve"> </v>
      </c>
      <c r="AI513" s="143" t="str">
        <f t="shared" si="40"/>
        <v xml:space="preserve">  </v>
      </c>
      <c r="AJ513" s="141" t="str">
        <f t="shared" si="41"/>
        <v/>
      </c>
      <c r="AK513" s="142"/>
      <c r="AL513" s="142"/>
      <c r="AM513" s="142"/>
      <c r="AN513" s="142"/>
      <c r="AO513" s="154"/>
      <c r="AP513" s="171"/>
      <c r="AQ513" s="172"/>
      <c r="AR513" s="179"/>
      <c r="AS513" s="174"/>
      <c r="AT513" s="174"/>
      <c r="AU513" s="156"/>
      <c r="AW513" s="182"/>
      <c r="AZ513" s="177"/>
      <c r="BA513" s="178"/>
    </row>
    <row r="514" spans="3:53" ht="30" hidden="1" customHeight="1" thickBot="1">
      <c r="C514" s="160"/>
      <c r="D514" s="161"/>
      <c r="E514" s="148"/>
      <c r="F514" s="148"/>
      <c r="G514" s="148"/>
      <c r="H514" s="148"/>
      <c r="I514" s="148"/>
      <c r="J514" s="148"/>
      <c r="K514" s="149"/>
      <c r="L514" s="150"/>
      <c r="M514" s="150"/>
      <c r="N514" s="150"/>
      <c r="O514" s="150"/>
      <c r="P514" s="150"/>
      <c r="Q514" s="150"/>
      <c r="R514" s="150"/>
      <c r="S514" s="150"/>
      <c r="T514" s="150"/>
      <c r="U514" s="150"/>
      <c r="V514" s="150"/>
      <c r="W514" s="150"/>
      <c r="X514" s="150"/>
      <c r="Y514" s="247"/>
      <c r="Z514" s="247"/>
      <c r="AA514" s="247"/>
      <c r="AB514" s="247"/>
      <c r="AC514" s="196"/>
      <c r="AD514" s="197"/>
      <c r="AE514" s="198"/>
      <c r="AF514" s="151" t="str">
        <f t="shared" si="38"/>
        <v/>
      </c>
      <c r="AH514" s="143" t="str">
        <f t="shared" si="39"/>
        <v xml:space="preserve"> </v>
      </c>
      <c r="AI514" s="143" t="str">
        <f t="shared" si="40"/>
        <v xml:space="preserve">  </v>
      </c>
      <c r="AJ514" s="141" t="str">
        <f t="shared" si="41"/>
        <v/>
      </c>
      <c r="AK514" s="183"/>
      <c r="AL514" s="183"/>
      <c r="AM514" s="183"/>
      <c r="AN514" s="183"/>
      <c r="AO514" s="184"/>
      <c r="AP514" s="171"/>
      <c r="AQ514" s="172"/>
      <c r="AR514" s="179"/>
      <c r="AS514" s="174"/>
      <c r="AT514" s="174"/>
      <c r="AU514" s="185"/>
      <c r="AW514" s="186"/>
      <c r="AX514" s="187"/>
      <c r="AY514" s="187"/>
      <c r="AZ514" s="188"/>
      <c r="BA514" s="189"/>
    </row>
    <row r="515" spans="3:53" ht="30" hidden="1" customHeight="1" thickBot="1">
      <c r="C515" s="146"/>
      <c r="D515" s="147"/>
      <c r="E515" s="148"/>
      <c r="F515" s="148"/>
      <c r="G515" s="148"/>
      <c r="H515" s="148"/>
      <c r="I515" s="148"/>
      <c r="J515" s="148"/>
      <c r="K515" s="149"/>
      <c r="L515" s="150"/>
      <c r="M515" s="150"/>
      <c r="N515" s="150"/>
      <c r="O515" s="150"/>
      <c r="P515" s="150"/>
      <c r="Q515" s="150"/>
      <c r="R515" s="150"/>
      <c r="S515" s="150"/>
      <c r="T515" s="150"/>
      <c r="U515" s="150"/>
      <c r="V515" s="150"/>
      <c r="W515" s="150"/>
      <c r="X515" s="150"/>
      <c r="Y515" s="247"/>
      <c r="Z515" s="247"/>
      <c r="AA515" s="247"/>
      <c r="AB515" s="247"/>
      <c r="AC515" s="196"/>
      <c r="AD515" s="197"/>
      <c r="AE515" s="198"/>
      <c r="AF515" s="151" t="str">
        <f t="shared" si="38"/>
        <v/>
      </c>
      <c r="AH515" s="143" t="str">
        <f t="shared" si="39"/>
        <v xml:space="preserve"> </v>
      </c>
      <c r="AI515" s="143" t="str">
        <f t="shared" si="40"/>
        <v xml:space="preserve">  </v>
      </c>
      <c r="AJ515" s="141" t="str">
        <f t="shared" si="41"/>
        <v/>
      </c>
      <c r="AK515" s="153"/>
      <c r="AL515" s="153"/>
      <c r="AM515" s="153"/>
      <c r="AN515" s="153"/>
      <c r="AO515" s="154"/>
      <c r="AP515" s="143"/>
      <c r="AQ515" s="143"/>
      <c r="AR515" s="143"/>
      <c r="AS515" s="155"/>
      <c r="AT515" s="155"/>
      <c r="AU515" s="156"/>
      <c r="AW515" s="157"/>
      <c r="AX515" s="158"/>
      <c r="AY515" s="158"/>
      <c r="AZ515" s="158"/>
      <c r="BA515" s="159"/>
    </row>
    <row r="516" spans="3:53" ht="30" hidden="1" customHeight="1">
      <c r="C516" s="160"/>
      <c r="D516" s="161"/>
      <c r="E516" s="148"/>
      <c r="F516" s="148"/>
      <c r="G516" s="148"/>
      <c r="H516" s="148"/>
      <c r="I516" s="148"/>
      <c r="J516" s="148"/>
      <c r="K516" s="149"/>
      <c r="L516" s="150"/>
      <c r="M516" s="150"/>
      <c r="N516" s="150"/>
      <c r="O516" s="150"/>
      <c r="P516" s="150"/>
      <c r="Q516" s="150"/>
      <c r="R516" s="150"/>
      <c r="S516" s="150"/>
      <c r="T516" s="150"/>
      <c r="U516" s="150"/>
      <c r="V516" s="150"/>
      <c r="W516" s="150"/>
      <c r="X516" s="150"/>
      <c r="Y516" s="247"/>
      <c r="Z516" s="247"/>
      <c r="AA516" s="247"/>
      <c r="AB516" s="247"/>
      <c r="AC516" s="196"/>
      <c r="AD516" s="197"/>
      <c r="AE516" s="198"/>
      <c r="AF516" s="151" t="str">
        <f t="shared" si="38"/>
        <v/>
      </c>
      <c r="AH516" s="143" t="str">
        <f t="shared" si="39"/>
        <v xml:space="preserve"> </v>
      </c>
      <c r="AI516" s="143" t="str">
        <f t="shared" si="40"/>
        <v xml:space="preserve">  </v>
      </c>
      <c r="AJ516" s="141" t="str">
        <f t="shared" si="41"/>
        <v/>
      </c>
      <c r="AK516" s="142"/>
      <c r="AL516" s="142"/>
      <c r="AM516" s="142"/>
      <c r="AN516" s="142"/>
      <c r="AO516" s="154"/>
      <c r="AP516" s="165"/>
      <c r="AQ516" s="165"/>
      <c r="AR516" s="166"/>
      <c r="AS516" s="140"/>
      <c r="AT516" s="167"/>
      <c r="AU516" s="168"/>
      <c r="AW516" s="169"/>
      <c r="AX516" s="170"/>
      <c r="AY516" s="158"/>
      <c r="AZ516" s="158"/>
      <c r="BA516" s="159"/>
    </row>
    <row r="517" spans="3:53" ht="30" hidden="1" customHeight="1">
      <c r="C517" s="160"/>
      <c r="D517" s="161"/>
      <c r="E517" s="148"/>
      <c r="F517" s="148"/>
      <c r="G517" s="148"/>
      <c r="H517" s="148"/>
      <c r="I517" s="148"/>
      <c r="J517" s="148"/>
      <c r="K517" s="149"/>
      <c r="L517" s="150"/>
      <c r="M517" s="150"/>
      <c r="N517" s="150"/>
      <c r="O517" s="150"/>
      <c r="P517" s="150"/>
      <c r="Q517" s="150"/>
      <c r="R517" s="150"/>
      <c r="S517" s="150"/>
      <c r="T517" s="150"/>
      <c r="U517" s="150"/>
      <c r="V517" s="150"/>
      <c r="W517" s="150"/>
      <c r="X517" s="150"/>
      <c r="Y517" s="247"/>
      <c r="Z517" s="247"/>
      <c r="AA517" s="247"/>
      <c r="AB517" s="247"/>
      <c r="AC517" s="196"/>
      <c r="AD517" s="197"/>
      <c r="AE517" s="198"/>
      <c r="AF517" s="151" t="str">
        <f t="shared" si="38"/>
        <v/>
      </c>
      <c r="AH517" s="143" t="str">
        <f t="shared" si="39"/>
        <v xml:space="preserve"> </v>
      </c>
      <c r="AI517" s="143" t="str">
        <f t="shared" si="40"/>
        <v xml:space="preserve">  </v>
      </c>
      <c r="AJ517" s="141" t="str">
        <f t="shared" si="41"/>
        <v/>
      </c>
      <c r="AK517" s="142"/>
      <c r="AL517" s="142"/>
      <c r="AM517" s="142"/>
      <c r="AN517" s="142"/>
      <c r="AO517" s="154"/>
      <c r="AP517" s="171"/>
      <c r="AQ517" s="172"/>
      <c r="AR517" s="172"/>
      <c r="AS517" s="173"/>
      <c r="AT517" s="174"/>
      <c r="AU517" s="174"/>
      <c r="AW517" s="175"/>
      <c r="AX517" s="176"/>
      <c r="AZ517" s="177"/>
      <c r="BA517" s="178"/>
    </row>
    <row r="518" spans="3:53" ht="30" hidden="1" customHeight="1">
      <c r="C518" s="160"/>
      <c r="D518" s="161"/>
      <c r="E518" s="148"/>
      <c r="F518" s="148"/>
      <c r="G518" s="148"/>
      <c r="H518" s="148"/>
      <c r="I518" s="148"/>
      <c r="J518" s="148"/>
      <c r="K518" s="149"/>
      <c r="L518" s="150"/>
      <c r="M518" s="150"/>
      <c r="N518" s="150"/>
      <c r="O518" s="150"/>
      <c r="P518" s="150"/>
      <c r="Q518" s="150"/>
      <c r="R518" s="150"/>
      <c r="S518" s="150"/>
      <c r="T518" s="150"/>
      <c r="U518" s="150"/>
      <c r="V518" s="150"/>
      <c r="W518" s="150"/>
      <c r="X518" s="150"/>
      <c r="Y518" s="247"/>
      <c r="Z518" s="247"/>
      <c r="AA518" s="247"/>
      <c r="AB518" s="247"/>
      <c r="AC518" s="196"/>
      <c r="AD518" s="197"/>
      <c r="AE518" s="198"/>
      <c r="AF518" s="151" t="str">
        <f t="shared" si="38"/>
        <v/>
      </c>
      <c r="AH518" s="143" t="str">
        <f t="shared" si="39"/>
        <v xml:space="preserve"> </v>
      </c>
      <c r="AI518" s="143" t="str">
        <f t="shared" si="40"/>
        <v xml:space="preserve">  </v>
      </c>
      <c r="AJ518" s="141" t="str">
        <f t="shared" si="41"/>
        <v/>
      </c>
      <c r="AK518" s="142"/>
      <c r="AL518" s="142"/>
      <c r="AM518" s="142"/>
      <c r="AN518" s="142"/>
      <c r="AO518" s="154"/>
      <c r="AP518" s="171"/>
      <c r="AQ518" s="172"/>
      <c r="AR518" s="179"/>
      <c r="AS518" s="174"/>
      <c r="AT518" s="174"/>
      <c r="AU518" s="156"/>
      <c r="AW518" s="175"/>
      <c r="AX518" s="180"/>
      <c r="AZ518" s="177"/>
      <c r="BA518" s="178"/>
    </row>
    <row r="519" spans="3:53" ht="30" hidden="1" customHeight="1">
      <c r="C519" s="160"/>
      <c r="D519" s="161"/>
      <c r="E519" s="148"/>
      <c r="F519" s="148"/>
      <c r="G519" s="148"/>
      <c r="H519" s="148"/>
      <c r="I519" s="148"/>
      <c r="J519" s="148"/>
      <c r="K519" s="149"/>
      <c r="L519" s="150"/>
      <c r="M519" s="150"/>
      <c r="N519" s="150"/>
      <c r="O519" s="150"/>
      <c r="P519" s="150"/>
      <c r="Q519" s="150"/>
      <c r="R519" s="150"/>
      <c r="S519" s="150"/>
      <c r="T519" s="150"/>
      <c r="U519" s="150"/>
      <c r="V519" s="150"/>
      <c r="W519" s="150"/>
      <c r="X519" s="150"/>
      <c r="Y519" s="247"/>
      <c r="Z519" s="247"/>
      <c r="AA519" s="247"/>
      <c r="AB519" s="247"/>
      <c r="AC519" s="196"/>
      <c r="AD519" s="197"/>
      <c r="AE519" s="198"/>
      <c r="AF519" s="151" t="str">
        <f t="shared" si="38"/>
        <v/>
      </c>
      <c r="AH519" s="143" t="str">
        <f t="shared" si="39"/>
        <v xml:space="preserve"> </v>
      </c>
      <c r="AI519" s="143" t="str">
        <f t="shared" si="40"/>
        <v xml:space="preserve">  </v>
      </c>
      <c r="AJ519" s="141" t="str">
        <f t="shared" si="41"/>
        <v/>
      </c>
      <c r="AK519" s="142"/>
      <c r="AL519" s="142"/>
      <c r="AM519" s="142"/>
      <c r="AN519" s="142"/>
      <c r="AO519" s="154"/>
      <c r="AP519" s="171"/>
      <c r="AQ519" s="172"/>
      <c r="AR519" s="179"/>
      <c r="AS519" s="174"/>
      <c r="AT519" s="174"/>
      <c r="AU519" s="156"/>
      <c r="AW519" s="182"/>
      <c r="AZ519" s="177"/>
      <c r="BA519" s="178"/>
    </row>
    <row r="520" spans="3:53" ht="30" hidden="1" customHeight="1">
      <c r="C520" s="160"/>
      <c r="D520" s="161"/>
      <c r="E520" s="148"/>
      <c r="F520" s="148"/>
      <c r="G520" s="148"/>
      <c r="H520" s="148"/>
      <c r="I520" s="148"/>
      <c r="J520" s="148"/>
      <c r="K520" s="149"/>
      <c r="L520" s="150"/>
      <c r="M520" s="150"/>
      <c r="N520" s="150"/>
      <c r="O520" s="150"/>
      <c r="P520" s="150"/>
      <c r="Q520" s="150"/>
      <c r="R520" s="150"/>
      <c r="S520" s="150"/>
      <c r="T520" s="150"/>
      <c r="U520" s="150"/>
      <c r="V520" s="150"/>
      <c r="W520" s="150"/>
      <c r="X520" s="150"/>
      <c r="Y520" s="247"/>
      <c r="Z520" s="247"/>
      <c r="AA520" s="247"/>
      <c r="AB520" s="247"/>
      <c r="AC520" s="196"/>
      <c r="AD520" s="197"/>
      <c r="AE520" s="198"/>
      <c r="AF520" s="151" t="str">
        <f t="shared" si="38"/>
        <v/>
      </c>
      <c r="AH520" s="143" t="str">
        <f t="shared" si="39"/>
        <v xml:space="preserve"> </v>
      </c>
      <c r="AI520" s="143" t="str">
        <f t="shared" si="40"/>
        <v xml:space="preserve">  </v>
      </c>
      <c r="AJ520" s="141" t="str">
        <f t="shared" si="41"/>
        <v/>
      </c>
      <c r="AK520" s="142"/>
      <c r="AL520" s="142"/>
      <c r="AM520" s="142"/>
      <c r="AN520" s="142"/>
      <c r="AO520" s="154"/>
      <c r="AP520" s="171"/>
      <c r="AQ520" s="172"/>
      <c r="AR520" s="179"/>
      <c r="AS520" s="174"/>
      <c r="AT520" s="174"/>
      <c r="AU520" s="156"/>
      <c r="AW520" s="182"/>
      <c r="AZ520" s="177"/>
      <c r="BA520" s="178"/>
    </row>
    <row r="521" spans="3:53" ht="30" hidden="1" customHeight="1">
      <c r="C521" s="160"/>
      <c r="D521" s="161"/>
      <c r="E521" s="148"/>
      <c r="F521" s="148"/>
      <c r="G521" s="148"/>
      <c r="H521" s="148"/>
      <c r="I521" s="148"/>
      <c r="J521" s="148"/>
      <c r="K521" s="149"/>
      <c r="L521" s="150"/>
      <c r="M521" s="150"/>
      <c r="N521" s="150"/>
      <c r="O521" s="150"/>
      <c r="P521" s="150"/>
      <c r="Q521" s="150"/>
      <c r="R521" s="150"/>
      <c r="S521" s="150"/>
      <c r="T521" s="150"/>
      <c r="U521" s="150"/>
      <c r="V521" s="150"/>
      <c r="W521" s="150"/>
      <c r="X521" s="150"/>
      <c r="Y521" s="247"/>
      <c r="Z521" s="247"/>
      <c r="AA521" s="247"/>
      <c r="AB521" s="247"/>
      <c r="AC521" s="196"/>
      <c r="AD521" s="197"/>
      <c r="AE521" s="198"/>
      <c r="AF521" s="151" t="str">
        <f t="shared" si="38"/>
        <v/>
      </c>
      <c r="AH521" s="143" t="str">
        <f t="shared" si="39"/>
        <v xml:space="preserve"> </v>
      </c>
      <c r="AI521" s="143" t="str">
        <f t="shared" si="40"/>
        <v xml:space="preserve">  </v>
      </c>
      <c r="AJ521" s="141" t="str">
        <f t="shared" si="41"/>
        <v/>
      </c>
      <c r="AK521" s="142"/>
      <c r="AL521" s="142"/>
      <c r="AM521" s="142"/>
      <c r="AN521" s="142"/>
      <c r="AO521" s="154"/>
      <c r="AP521" s="171"/>
      <c r="AQ521" s="172"/>
      <c r="AR521" s="174"/>
      <c r="AS521" s="174"/>
      <c r="AT521" s="174"/>
      <c r="AU521" s="156"/>
      <c r="AW521" s="182"/>
      <c r="AZ521" s="177"/>
      <c r="BA521" s="178"/>
    </row>
    <row r="522" spans="3:53" ht="30" hidden="1" customHeight="1">
      <c r="C522" s="160"/>
      <c r="D522" s="161"/>
      <c r="E522" s="148"/>
      <c r="F522" s="148"/>
      <c r="G522" s="148"/>
      <c r="H522" s="148"/>
      <c r="I522" s="148"/>
      <c r="J522" s="148"/>
      <c r="K522" s="149"/>
      <c r="L522" s="150"/>
      <c r="M522" s="150"/>
      <c r="N522" s="150"/>
      <c r="O522" s="150"/>
      <c r="P522" s="150"/>
      <c r="Q522" s="150"/>
      <c r="R522" s="150"/>
      <c r="S522" s="150"/>
      <c r="T522" s="150"/>
      <c r="U522" s="150"/>
      <c r="V522" s="150"/>
      <c r="W522" s="150"/>
      <c r="X522" s="150"/>
      <c r="Y522" s="247"/>
      <c r="Z522" s="247"/>
      <c r="AA522" s="247"/>
      <c r="AB522" s="247"/>
      <c r="AC522" s="196"/>
      <c r="AD522" s="197"/>
      <c r="AE522" s="198"/>
      <c r="AF522" s="151" t="str">
        <f t="shared" si="38"/>
        <v/>
      </c>
      <c r="AH522" s="143" t="str">
        <f t="shared" si="39"/>
        <v xml:space="preserve"> </v>
      </c>
      <c r="AI522" s="143" t="str">
        <f t="shared" si="40"/>
        <v xml:space="preserve">  </v>
      </c>
      <c r="AJ522" s="141" t="str">
        <f t="shared" si="41"/>
        <v/>
      </c>
      <c r="AK522" s="142"/>
      <c r="AL522" s="142"/>
      <c r="AM522" s="142"/>
      <c r="AN522" s="142"/>
      <c r="AO522" s="154"/>
      <c r="AP522" s="171"/>
      <c r="AQ522" s="172"/>
      <c r="AR522" s="179"/>
      <c r="AS522" s="174"/>
      <c r="AT522" s="174"/>
      <c r="AU522" s="156"/>
      <c r="AW522" s="182"/>
      <c r="AZ522" s="177"/>
      <c r="BA522" s="178"/>
    </row>
    <row r="523" spans="3:53" ht="30" hidden="1" customHeight="1">
      <c r="C523" s="160"/>
      <c r="D523" s="161"/>
      <c r="E523" s="148"/>
      <c r="F523" s="148"/>
      <c r="G523" s="148"/>
      <c r="H523" s="148"/>
      <c r="I523" s="148"/>
      <c r="J523" s="148"/>
      <c r="K523" s="149"/>
      <c r="L523" s="150"/>
      <c r="M523" s="150"/>
      <c r="N523" s="150"/>
      <c r="O523" s="150"/>
      <c r="P523" s="150"/>
      <c r="Q523" s="150"/>
      <c r="R523" s="150"/>
      <c r="S523" s="150"/>
      <c r="T523" s="150"/>
      <c r="U523" s="150"/>
      <c r="V523" s="150"/>
      <c r="W523" s="150"/>
      <c r="X523" s="150"/>
      <c r="Y523" s="247"/>
      <c r="Z523" s="247"/>
      <c r="AA523" s="247"/>
      <c r="AB523" s="247"/>
      <c r="AC523" s="196"/>
      <c r="AD523" s="197"/>
      <c r="AE523" s="198"/>
      <c r="AF523" s="151" t="str">
        <f t="shared" si="38"/>
        <v/>
      </c>
      <c r="AH523" s="143" t="str">
        <f t="shared" si="39"/>
        <v xml:space="preserve"> </v>
      </c>
      <c r="AI523" s="143" t="str">
        <f t="shared" si="40"/>
        <v xml:space="preserve">  </v>
      </c>
      <c r="AJ523" s="141" t="str">
        <f t="shared" si="41"/>
        <v/>
      </c>
      <c r="AK523" s="142"/>
      <c r="AL523" s="142"/>
      <c r="AM523" s="142"/>
      <c r="AN523" s="142"/>
      <c r="AO523" s="154"/>
      <c r="AP523" s="171"/>
      <c r="AQ523" s="172"/>
      <c r="AR523" s="179"/>
      <c r="AS523" s="174"/>
      <c r="AT523" s="174"/>
      <c r="AU523" s="156"/>
      <c r="AW523" s="182"/>
      <c r="AZ523" s="177"/>
      <c r="BA523" s="178"/>
    </row>
    <row r="524" spans="3:53" ht="30" hidden="1" customHeight="1" thickBot="1">
      <c r="C524" s="160"/>
      <c r="D524" s="161"/>
      <c r="E524" s="148"/>
      <c r="F524" s="148"/>
      <c r="G524" s="148"/>
      <c r="H524" s="148"/>
      <c r="I524" s="148"/>
      <c r="J524" s="148"/>
      <c r="K524" s="149"/>
      <c r="L524" s="150"/>
      <c r="M524" s="150"/>
      <c r="N524" s="150"/>
      <c r="O524" s="150"/>
      <c r="P524" s="150"/>
      <c r="Q524" s="150"/>
      <c r="R524" s="150"/>
      <c r="S524" s="150"/>
      <c r="T524" s="150"/>
      <c r="U524" s="150"/>
      <c r="V524" s="150"/>
      <c r="W524" s="150"/>
      <c r="X524" s="150"/>
      <c r="Y524" s="247"/>
      <c r="Z524" s="247"/>
      <c r="AA524" s="247"/>
      <c r="AB524" s="247"/>
      <c r="AC524" s="196"/>
      <c r="AD524" s="197"/>
      <c r="AE524" s="198"/>
      <c r="AF524" s="151" t="str">
        <f t="shared" si="38"/>
        <v/>
      </c>
      <c r="AH524" s="143" t="str">
        <f t="shared" si="39"/>
        <v xml:space="preserve"> </v>
      </c>
      <c r="AI524" s="143" t="str">
        <f t="shared" si="40"/>
        <v xml:space="preserve">  </v>
      </c>
      <c r="AJ524" s="141" t="str">
        <f t="shared" si="41"/>
        <v/>
      </c>
      <c r="AK524" s="183"/>
      <c r="AL524" s="183"/>
      <c r="AM524" s="183"/>
      <c r="AN524" s="183"/>
      <c r="AO524" s="184"/>
      <c r="AP524" s="171"/>
      <c r="AQ524" s="172"/>
      <c r="AR524" s="179"/>
      <c r="AS524" s="174"/>
      <c r="AT524" s="174"/>
      <c r="AU524" s="185"/>
      <c r="AW524" s="186"/>
      <c r="AX524" s="187"/>
      <c r="AY524" s="187"/>
      <c r="AZ524" s="188"/>
      <c r="BA524" s="189"/>
    </row>
    <row r="525" spans="3:53" ht="30" hidden="1" customHeight="1" thickBot="1">
      <c r="C525" s="146"/>
      <c r="D525" s="147"/>
      <c r="E525" s="148"/>
      <c r="F525" s="148"/>
      <c r="G525" s="148"/>
      <c r="H525" s="148"/>
      <c r="I525" s="148"/>
      <c r="J525" s="148"/>
      <c r="K525" s="149"/>
      <c r="L525" s="150"/>
      <c r="M525" s="150"/>
      <c r="N525" s="150"/>
      <c r="O525" s="150"/>
      <c r="P525" s="150"/>
      <c r="Q525" s="150"/>
      <c r="R525" s="150"/>
      <c r="S525" s="150"/>
      <c r="T525" s="150"/>
      <c r="U525" s="150"/>
      <c r="V525" s="150"/>
      <c r="W525" s="150"/>
      <c r="X525" s="150"/>
      <c r="Y525" s="247"/>
      <c r="Z525" s="247"/>
      <c r="AA525" s="247"/>
      <c r="AB525" s="247"/>
      <c r="AC525" s="196"/>
      <c r="AD525" s="197"/>
      <c r="AE525" s="198"/>
      <c r="AF525" s="151" t="str">
        <f t="shared" si="38"/>
        <v/>
      </c>
      <c r="AH525" s="143" t="str">
        <f t="shared" si="39"/>
        <v xml:space="preserve"> </v>
      </c>
      <c r="AI525" s="143" t="str">
        <f t="shared" si="40"/>
        <v xml:space="preserve">  </v>
      </c>
      <c r="AJ525" s="141" t="str">
        <f t="shared" si="41"/>
        <v/>
      </c>
      <c r="AK525" s="153"/>
      <c r="AL525" s="153"/>
      <c r="AM525" s="153"/>
      <c r="AN525" s="153"/>
      <c r="AO525" s="154"/>
      <c r="AP525" s="143"/>
      <c r="AQ525" s="143"/>
      <c r="AR525" s="143"/>
      <c r="AS525" s="155"/>
      <c r="AT525" s="155"/>
      <c r="AU525" s="156"/>
      <c r="AW525" s="157"/>
      <c r="AX525" s="158"/>
      <c r="AY525" s="158"/>
      <c r="AZ525" s="158"/>
      <c r="BA525" s="159"/>
    </row>
    <row r="526" spans="3:53" ht="30" hidden="1" customHeight="1">
      <c r="C526" s="160"/>
      <c r="D526" s="161"/>
      <c r="E526" s="162"/>
      <c r="F526" s="162"/>
      <c r="G526" s="162"/>
      <c r="H526" s="162"/>
      <c r="I526" s="162"/>
      <c r="J526" s="162"/>
      <c r="K526" s="163"/>
      <c r="L526" s="164"/>
      <c r="M526" s="164"/>
      <c r="N526" s="164"/>
      <c r="O526" s="150"/>
      <c r="P526" s="164"/>
      <c r="Q526" s="164"/>
      <c r="R526" s="164"/>
      <c r="S526" s="164"/>
      <c r="T526" s="164"/>
      <c r="U526" s="164"/>
      <c r="V526" s="164"/>
      <c r="W526" s="164"/>
      <c r="X526" s="164"/>
      <c r="Y526" s="247"/>
      <c r="Z526" s="247"/>
      <c r="AA526" s="247"/>
      <c r="AB526" s="247"/>
      <c r="AC526" s="196"/>
      <c r="AD526" s="197"/>
      <c r="AE526" s="198"/>
      <c r="AF526" s="151" t="str">
        <f t="shared" si="38"/>
        <v/>
      </c>
      <c r="AH526" s="143" t="str">
        <f t="shared" si="39"/>
        <v xml:space="preserve"> </v>
      </c>
      <c r="AI526" s="143" t="str">
        <f t="shared" si="40"/>
        <v xml:space="preserve">  </v>
      </c>
      <c r="AJ526" s="141" t="str">
        <f t="shared" si="41"/>
        <v/>
      </c>
      <c r="AK526" s="142"/>
      <c r="AL526" s="142"/>
      <c r="AM526" s="142"/>
      <c r="AN526" s="142"/>
      <c r="AO526" s="154"/>
      <c r="AP526" s="165"/>
      <c r="AQ526" s="165"/>
      <c r="AR526" s="166"/>
      <c r="AS526" s="140"/>
      <c r="AT526" s="167"/>
      <c r="AU526" s="168"/>
      <c r="AW526" s="169"/>
      <c r="AX526" s="170"/>
      <c r="AY526" s="158"/>
      <c r="AZ526" s="158"/>
      <c r="BA526" s="159"/>
    </row>
    <row r="527" spans="3:53" ht="30" hidden="1" customHeight="1">
      <c r="C527" s="160"/>
      <c r="D527" s="161"/>
      <c r="E527" s="148"/>
      <c r="F527" s="148"/>
      <c r="G527" s="148"/>
      <c r="H527" s="148"/>
      <c r="I527" s="148"/>
      <c r="J527" s="148"/>
      <c r="K527" s="149"/>
      <c r="L527" s="150"/>
      <c r="M527" s="150"/>
      <c r="N527" s="150"/>
      <c r="O527" s="150"/>
      <c r="P527" s="150"/>
      <c r="Q527" s="150"/>
      <c r="R527" s="150"/>
      <c r="S527" s="150"/>
      <c r="T527" s="150"/>
      <c r="U527" s="150"/>
      <c r="V527" s="150"/>
      <c r="W527" s="150"/>
      <c r="X527" s="150"/>
      <c r="Y527" s="247"/>
      <c r="Z527" s="247"/>
      <c r="AA527" s="247"/>
      <c r="AB527" s="247"/>
      <c r="AC527" s="196"/>
      <c r="AD527" s="197"/>
      <c r="AE527" s="198"/>
      <c r="AF527" s="151" t="str">
        <f t="shared" si="38"/>
        <v/>
      </c>
      <c r="AH527" s="143" t="str">
        <f t="shared" si="39"/>
        <v xml:space="preserve"> </v>
      </c>
      <c r="AI527" s="143" t="str">
        <f t="shared" si="40"/>
        <v xml:space="preserve">  </v>
      </c>
      <c r="AJ527" s="141" t="str">
        <f t="shared" si="41"/>
        <v/>
      </c>
      <c r="AK527" s="142"/>
      <c r="AL527" s="142"/>
      <c r="AM527" s="142"/>
      <c r="AN527" s="142"/>
      <c r="AO527" s="154"/>
      <c r="AP527" s="171"/>
      <c r="AQ527" s="172"/>
      <c r="AR527" s="172"/>
      <c r="AS527" s="173"/>
      <c r="AT527" s="174"/>
      <c r="AU527" s="174"/>
      <c r="AW527" s="175"/>
      <c r="AX527" s="176"/>
      <c r="AZ527" s="177"/>
      <c r="BA527" s="178"/>
    </row>
    <row r="528" spans="3:53" ht="30" hidden="1" customHeight="1">
      <c r="C528" s="160"/>
      <c r="D528" s="161"/>
      <c r="E528" s="148"/>
      <c r="F528" s="148"/>
      <c r="G528" s="148"/>
      <c r="H528" s="148"/>
      <c r="I528" s="148"/>
      <c r="J528" s="148"/>
      <c r="K528" s="149"/>
      <c r="L528" s="150"/>
      <c r="M528" s="150"/>
      <c r="N528" s="150"/>
      <c r="O528" s="150"/>
      <c r="P528" s="150"/>
      <c r="Q528" s="150"/>
      <c r="R528" s="150"/>
      <c r="S528" s="150"/>
      <c r="T528" s="150"/>
      <c r="U528" s="150"/>
      <c r="V528" s="150"/>
      <c r="W528" s="150"/>
      <c r="X528" s="150"/>
      <c r="Y528" s="247"/>
      <c r="Z528" s="247"/>
      <c r="AA528" s="247"/>
      <c r="AB528" s="247"/>
      <c r="AC528" s="196"/>
      <c r="AD528" s="197"/>
      <c r="AE528" s="198"/>
      <c r="AF528" s="151" t="str">
        <f t="shared" si="38"/>
        <v/>
      </c>
      <c r="AH528" s="143" t="str">
        <f t="shared" si="39"/>
        <v xml:space="preserve"> </v>
      </c>
      <c r="AI528" s="143" t="str">
        <f t="shared" si="40"/>
        <v xml:space="preserve">  </v>
      </c>
      <c r="AJ528" s="141" t="str">
        <f t="shared" si="41"/>
        <v/>
      </c>
      <c r="AK528" s="142"/>
      <c r="AL528" s="142"/>
      <c r="AM528" s="142"/>
      <c r="AN528" s="142"/>
      <c r="AO528" s="154"/>
      <c r="AP528" s="171"/>
      <c r="AQ528" s="172"/>
      <c r="AR528" s="179"/>
      <c r="AS528" s="174"/>
      <c r="AT528" s="174"/>
      <c r="AU528" s="156"/>
      <c r="AW528" s="175"/>
      <c r="AX528" s="180"/>
      <c r="AZ528" s="177"/>
      <c r="BA528" s="178"/>
    </row>
    <row r="529" spans="3:53" ht="30" hidden="1" customHeight="1">
      <c r="C529" s="160"/>
      <c r="D529" s="161"/>
      <c r="E529" s="148"/>
      <c r="F529" s="148"/>
      <c r="G529" s="148"/>
      <c r="H529" s="148"/>
      <c r="I529" s="148"/>
      <c r="J529" s="148"/>
      <c r="K529" s="149"/>
      <c r="L529" s="150"/>
      <c r="M529" s="150"/>
      <c r="N529" s="150"/>
      <c r="O529" s="150"/>
      <c r="P529" s="150"/>
      <c r="Q529" s="150"/>
      <c r="R529" s="150"/>
      <c r="S529" s="150"/>
      <c r="T529" s="150"/>
      <c r="U529" s="150"/>
      <c r="V529" s="150"/>
      <c r="W529" s="150"/>
      <c r="X529" s="150"/>
      <c r="Y529" s="247"/>
      <c r="Z529" s="247"/>
      <c r="AA529" s="247"/>
      <c r="AB529" s="247"/>
      <c r="AC529" s="196"/>
      <c r="AD529" s="197"/>
      <c r="AE529" s="198"/>
      <c r="AF529" s="151" t="str">
        <f t="shared" si="38"/>
        <v/>
      </c>
      <c r="AH529" s="143" t="str">
        <f t="shared" si="39"/>
        <v xml:space="preserve"> </v>
      </c>
      <c r="AI529" s="143" t="str">
        <f t="shared" si="40"/>
        <v xml:space="preserve">  </v>
      </c>
      <c r="AJ529" s="141" t="str">
        <f t="shared" si="41"/>
        <v/>
      </c>
      <c r="AK529" s="142"/>
      <c r="AL529" s="142"/>
      <c r="AM529" s="142"/>
      <c r="AN529" s="142"/>
      <c r="AO529" s="154"/>
      <c r="AP529" s="171"/>
      <c r="AQ529" s="172"/>
      <c r="AR529" s="179"/>
      <c r="AS529" s="174"/>
      <c r="AT529" s="174"/>
      <c r="AU529" s="156"/>
      <c r="AW529" s="182"/>
      <c r="AZ529" s="177"/>
      <c r="BA529" s="178"/>
    </row>
    <row r="530" spans="3:53" ht="30" hidden="1" customHeight="1">
      <c r="C530" s="160"/>
      <c r="D530" s="161"/>
      <c r="E530" s="148"/>
      <c r="F530" s="148"/>
      <c r="G530" s="148"/>
      <c r="H530" s="148"/>
      <c r="I530" s="148"/>
      <c r="J530" s="148"/>
      <c r="K530" s="149"/>
      <c r="L530" s="150"/>
      <c r="M530" s="150"/>
      <c r="N530" s="150"/>
      <c r="O530" s="150"/>
      <c r="P530" s="150"/>
      <c r="Q530" s="150"/>
      <c r="R530" s="150"/>
      <c r="S530" s="150"/>
      <c r="T530" s="150"/>
      <c r="U530" s="150"/>
      <c r="V530" s="150"/>
      <c r="W530" s="150"/>
      <c r="X530" s="150"/>
      <c r="Y530" s="247"/>
      <c r="Z530" s="247"/>
      <c r="AA530" s="247"/>
      <c r="AB530" s="247"/>
      <c r="AC530" s="196"/>
      <c r="AD530" s="197"/>
      <c r="AE530" s="198"/>
      <c r="AF530" s="151" t="str">
        <f t="shared" ref="AF530:AF593" si="42">IF(C530="","",IF(COUNT(Y530:AA530)=0,"",IFERROR(MAX(Y530:AB530),"")))</f>
        <v/>
      </c>
      <c r="AH530" s="143" t="str">
        <f t="shared" si="39"/>
        <v xml:space="preserve"> </v>
      </c>
      <c r="AI530" s="143" t="str">
        <f t="shared" si="40"/>
        <v xml:space="preserve">  </v>
      </c>
      <c r="AJ530" s="141" t="str">
        <f t="shared" si="41"/>
        <v/>
      </c>
      <c r="AK530" s="142"/>
      <c r="AL530" s="142"/>
      <c r="AM530" s="142"/>
      <c r="AN530" s="142"/>
      <c r="AO530" s="154"/>
      <c r="AP530" s="171"/>
      <c r="AQ530" s="172"/>
      <c r="AR530" s="179"/>
      <c r="AS530" s="174"/>
      <c r="AT530" s="174"/>
      <c r="AU530" s="156"/>
      <c r="AW530" s="182"/>
      <c r="AZ530" s="177"/>
      <c r="BA530" s="178"/>
    </row>
    <row r="531" spans="3:53" ht="30" hidden="1" customHeight="1">
      <c r="C531" s="160"/>
      <c r="D531" s="161"/>
      <c r="E531" s="148"/>
      <c r="F531" s="148"/>
      <c r="G531" s="148"/>
      <c r="H531" s="148"/>
      <c r="I531" s="148"/>
      <c r="J531" s="148"/>
      <c r="K531" s="149"/>
      <c r="L531" s="150"/>
      <c r="M531" s="150"/>
      <c r="N531" s="150"/>
      <c r="O531" s="150"/>
      <c r="P531" s="150"/>
      <c r="Q531" s="150"/>
      <c r="R531" s="150"/>
      <c r="S531" s="150"/>
      <c r="T531" s="150"/>
      <c r="U531" s="150"/>
      <c r="V531" s="150"/>
      <c r="W531" s="150"/>
      <c r="X531" s="150"/>
      <c r="Y531" s="247"/>
      <c r="Z531" s="247"/>
      <c r="AA531" s="247"/>
      <c r="AB531" s="247"/>
      <c r="AC531" s="196"/>
      <c r="AD531" s="197"/>
      <c r="AE531" s="198"/>
      <c r="AF531" s="151" t="str">
        <f t="shared" si="42"/>
        <v/>
      </c>
      <c r="AH531" s="143" t="str">
        <f t="shared" si="39"/>
        <v xml:space="preserve"> </v>
      </c>
      <c r="AI531" s="143" t="str">
        <f t="shared" si="40"/>
        <v xml:space="preserve">  </v>
      </c>
      <c r="AJ531" s="141" t="str">
        <f t="shared" si="41"/>
        <v/>
      </c>
      <c r="AK531" s="142"/>
      <c r="AL531" s="142"/>
      <c r="AM531" s="142"/>
      <c r="AN531" s="142"/>
      <c r="AO531" s="154"/>
      <c r="AP531" s="171"/>
      <c r="AQ531" s="172"/>
      <c r="AR531" s="174"/>
      <c r="AS531" s="174"/>
      <c r="AT531" s="174"/>
      <c r="AU531" s="156"/>
      <c r="AW531" s="182"/>
      <c r="AZ531" s="177"/>
      <c r="BA531" s="178"/>
    </row>
    <row r="532" spans="3:53" ht="30" hidden="1" customHeight="1">
      <c r="C532" s="160"/>
      <c r="D532" s="161"/>
      <c r="E532" s="148"/>
      <c r="F532" s="148"/>
      <c r="G532" s="148"/>
      <c r="H532" s="148"/>
      <c r="I532" s="148"/>
      <c r="J532" s="148"/>
      <c r="K532" s="149"/>
      <c r="L532" s="150"/>
      <c r="M532" s="150"/>
      <c r="N532" s="150"/>
      <c r="O532" s="150"/>
      <c r="P532" s="150"/>
      <c r="Q532" s="150"/>
      <c r="R532" s="150"/>
      <c r="S532" s="150"/>
      <c r="T532" s="150"/>
      <c r="U532" s="150"/>
      <c r="V532" s="150"/>
      <c r="W532" s="150"/>
      <c r="X532" s="150"/>
      <c r="Y532" s="247"/>
      <c r="Z532" s="247"/>
      <c r="AA532" s="247"/>
      <c r="AB532" s="247"/>
      <c r="AC532" s="196"/>
      <c r="AD532" s="197"/>
      <c r="AE532" s="198"/>
      <c r="AF532" s="151" t="str">
        <f t="shared" si="42"/>
        <v/>
      </c>
      <c r="AH532" s="143" t="str">
        <f t="shared" si="39"/>
        <v xml:space="preserve"> </v>
      </c>
      <c r="AI532" s="143" t="str">
        <f t="shared" si="40"/>
        <v xml:space="preserve">  </v>
      </c>
      <c r="AJ532" s="141" t="str">
        <f t="shared" si="41"/>
        <v/>
      </c>
      <c r="AK532" s="142"/>
      <c r="AL532" s="142"/>
      <c r="AM532" s="142"/>
      <c r="AN532" s="142"/>
      <c r="AO532" s="154"/>
      <c r="AP532" s="171"/>
      <c r="AQ532" s="172"/>
      <c r="AR532" s="179"/>
      <c r="AS532" s="174"/>
      <c r="AT532" s="174"/>
      <c r="AU532" s="156"/>
      <c r="AW532" s="182"/>
      <c r="AZ532" s="177"/>
      <c r="BA532" s="178"/>
    </row>
    <row r="533" spans="3:53" ht="30" hidden="1" customHeight="1">
      <c r="C533" s="160"/>
      <c r="D533" s="161"/>
      <c r="E533" s="148"/>
      <c r="F533" s="148"/>
      <c r="G533" s="148"/>
      <c r="H533" s="148"/>
      <c r="I533" s="148"/>
      <c r="J533" s="148"/>
      <c r="K533" s="149"/>
      <c r="L533" s="150"/>
      <c r="M533" s="150"/>
      <c r="N533" s="150"/>
      <c r="O533" s="150"/>
      <c r="P533" s="150"/>
      <c r="Q533" s="150"/>
      <c r="R533" s="150"/>
      <c r="S533" s="150"/>
      <c r="T533" s="150"/>
      <c r="U533" s="150"/>
      <c r="V533" s="150"/>
      <c r="W533" s="150"/>
      <c r="X533" s="150"/>
      <c r="Y533" s="247"/>
      <c r="Z533" s="247"/>
      <c r="AA533" s="247"/>
      <c r="AB533" s="247"/>
      <c r="AC533" s="196"/>
      <c r="AD533" s="197"/>
      <c r="AE533" s="198"/>
      <c r="AF533" s="151" t="str">
        <f t="shared" si="42"/>
        <v/>
      </c>
      <c r="AH533" s="143" t="str">
        <f t="shared" si="39"/>
        <v xml:space="preserve"> </v>
      </c>
      <c r="AI533" s="143" t="str">
        <f t="shared" si="40"/>
        <v xml:space="preserve">  </v>
      </c>
      <c r="AJ533" s="141" t="str">
        <f t="shared" si="41"/>
        <v/>
      </c>
      <c r="AK533" s="142"/>
      <c r="AL533" s="142"/>
      <c r="AM533" s="142"/>
      <c r="AN533" s="142"/>
      <c r="AO533" s="154"/>
      <c r="AP533" s="171"/>
      <c r="AQ533" s="172"/>
      <c r="AR533" s="179"/>
      <c r="AS533" s="174"/>
      <c r="AT533" s="174"/>
      <c r="AU533" s="156"/>
      <c r="AW533" s="182"/>
      <c r="AZ533" s="177"/>
      <c r="BA533" s="178"/>
    </row>
    <row r="534" spans="3:53" ht="30" hidden="1" customHeight="1" thickBot="1">
      <c r="C534" s="160"/>
      <c r="D534" s="161"/>
      <c r="E534" s="148"/>
      <c r="F534" s="148"/>
      <c r="G534" s="148"/>
      <c r="H534" s="148"/>
      <c r="I534" s="148"/>
      <c r="J534" s="148"/>
      <c r="K534" s="149"/>
      <c r="L534" s="150"/>
      <c r="M534" s="150"/>
      <c r="N534" s="150"/>
      <c r="O534" s="150"/>
      <c r="P534" s="150"/>
      <c r="Q534" s="150"/>
      <c r="R534" s="150"/>
      <c r="S534" s="150"/>
      <c r="T534" s="150"/>
      <c r="U534" s="150"/>
      <c r="V534" s="150"/>
      <c r="W534" s="150"/>
      <c r="X534" s="150"/>
      <c r="Y534" s="247"/>
      <c r="Z534" s="247"/>
      <c r="AA534" s="247"/>
      <c r="AB534" s="247"/>
      <c r="AC534" s="196"/>
      <c r="AD534" s="197"/>
      <c r="AE534" s="198"/>
      <c r="AF534" s="151" t="str">
        <f t="shared" si="42"/>
        <v/>
      </c>
      <c r="AH534" s="143" t="str">
        <f t="shared" si="39"/>
        <v xml:space="preserve"> </v>
      </c>
      <c r="AI534" s="143" t="str">
        <f t="shared" si="40"/>
        <v xml:space="preserve">  </v>
      </c>
      <c r="AJ534" s="141" t="str">
        <f t="shared" si="41"/>
        <v/>
      </c>
      <c r="AK534" s="183"/>
      <c r="AL534" s="183"/>
      <c r="AM534" s="183"/>
      <c r="AN534" s="183"/>
      <c r="AO534" s="184"/>
      <c r="AP534" s="171"/>
      <c r="AQ534" s="172"/>
      <c r="AR534" s="179"/>
      <c r="AS534" s="174"/>
      <c r="AT534" s="174"/>
      <c r="AU534" s="185"/>
      <c r="AW534" s="186"/>
      <c r="AX534" s="187"/>
      <c r="AY534" s="187"/>
      <c r="AZ534" s="188"/>
      <c r="BA534" s="189"/>
    </row>
    <row r="535" spans="3:53" ht="30" hidden="1" customHeight="1" thickBot="1">
      <c r="C535" s="146"/>
      <c r="D535" s="147"/>
      <c r="E535" s="148"/>
      <c r="F535" s="148"/>
      <c r="G535" s="148"/>
      <c r="H535" s="148"/>
      <c r="I535" s="148"/>
      <c r="J535" s="148"/>
      <c r="K535" s="149"/>
      <c r="L535" s="150"/>
      <c r="M535" s="150"/>
      <c r="N535" s="150"/>
      <c r="O535" s="150"/>
      <c r="P535" s="150"/>
      <c r="Q535" s="150"/>
      <c r="R535" s="150"/>
      <c r="S535" s="150"/>
      <c r="T535" s="150"/>
      <c r="U535" s="150"/>
      <c r="V535" s="150"/>
      <c r="W535" s="150"/>
      <c r="X535" s="150"/>
      <c r="Y535" s="247"/>
      <c r="Z535" s="247"/>
      <c r="AA535" s="247"/>
      <c r="AB535" s="247"/>
      <c r="AC535" s="196"/>
      <c r="AD535" s="197"/>
      <c r="AE535" s="198"/>
      <c r="AF535" s="151" t="str">
        <f t="shared" si="42"/>
        <v/>
      </c>
      <c r="AH535" s="143" t="str">
        <f t="shared" si="39"/>
        <v xml:space="preserve"> </v>
      </c>
      <c r="AI535" s="143" t="str">
        <f t="shared" si="40"/>
        <v xml:space="preserve">  </v>
      </c>
      <c r="AJ535" s="141" t="str">
        <f t="shared" si="41"/>
        <v/>
      </c>
      <c r="AK535" s="153"/>
      <c r="AL535" s="153"/>
      <c r="AM535" s="153"/>
      <c r="AN535" s="153"/>
      <c r="AO535" s="154"/>
      <c r="AP535" s="143"/>
      <c r="AQ535" s="143"/>
      <c r="AR535" s="143"/>
      <c r="AS535" s="155"/>
      <c r="AT535" s="155"/>
      <c r="AU535" s="156"/>
      <c r="AW535" s="157"/>
      <c r="AX535" s="158"/>
      <c r="AY535" s="158"/>
      <c r="AZ535" s="158"/>
      <c r="BA535" s="159"/>
    </row>
    <row r="536" spans="3:53" ht="30" hidden="1" customHeight="1">
      <c r="C536" s="160"/>
      <c r="D536" s="161"/>
      <c r="E536" s="148"/>
      <c r="F536" s="148"/>
      <c r="G536" s="148"/>
      <c r="H536" s="148"/>
      <c r="I536" s="148"/>
      <c r="J536" s="148"/>
      <c r="K536" s="149"/>
      <c r="L536" s="150"/>
      <c r="M536" s="150"/>
      <c r="N536" s="150"/>
      <c r="O536" s="150"/>
      <c r="P536" s="150"/>
      <c r="Q536" s="150"/>
      <c r="R536" s="150"/>
      <c r="S536" s="150"/>
      <c r="T536" s="150"/>
      <c r="U536" s="150"/>
      <c r="V536" s="150"/>
      <c r="W536" s="150"/>
      <c r="X536" s="150"/>
      <c r="Y536" s="247"/>
      <c r="Z536" s="247"/>
      <c r="AA536" s="247"/>
      <c r="AB536" s="247"/>
      <c r="AC536" s="196"/>
      <c r="AD536" s="197"/>
      <c r="AE536" s="198"/>
      <c r="AF536" s="151" t="str">
        <f t="shared" si="42"/>
        <v/>
      </c>
      <c r="AH536" s="143" t="str">
        <f t="shared" si="39"/>
        <v xml:space="preserve"> </v>
      </c>
      <c r="AI536" s="143" t="str">
        <f t="shared" si="40"/>
        <v xml:space="preserve">  </v>
      </c>
      <c r="AJ536" s="141" t="str">
        <f t="shared" si="41"/>
        <v/>
      </c>
      <c r="AK536" s="142"/>
      <c r="AL536" s="142"/>
      <c r="AM536" s="142"/>
      <c r="AN536" s="142"/>
      <c r="AO536" s="154"/>
      <c r="AP536" s="165"/>
      <c r="AQ536" s="165"/>
      <c r="AR536" s="166"/>
      <c r="AS536" s="140"/>
      <c r="AT536" s="167"/>
      <c r="AU536" s="168"/>
      <c r="AW536" s="169"/>
      <c r="AX536" s="170"/>
      <c r="AY536" s="158"/>
      <c r="AZ536" s="158"/>
      <c r="BA536" s="159"/>
    </row>
    <row r="537" spans="3:53" ht="30" hidden="1" customHeight="1">
      <c r="C537" s="160"/>
      <c r="D537" s="161"/>
      <c r="E537" s="148"/>
      <c r="F537" s="148"/>
      <c r="G537" s="148"/>
      <c r="H537" s="148"/>
      <c r="I537" s="148"/>
      <c r="J537" s="148"/>
      <c r="K537" s="149"/>
      <c r="L537" s="150"/>
      <c r="M537" s="150"/>
      <c r="N537" s="150"/>
      <c r="O537" s="150"/>
      <c r="P537" s="150"/>
      <c r="Q537" s="150"/>
      <c r="R537" s="150"/>
      <c r="S537" s="150"/>
      <c r="T537" s="150"/>
      <c r="U537" s="150"/>
      <c r="V537" s="150"/>
      <c r="W537" s="150"/>
      <c r="X537" s="150"/>
      <c r="Y537" s="247"/>
      <c r="Z537" s="247"/>
      <c r="AA537" s="247"/>
      <c r="AB537" s="247"/>
      <c r="AC537" s="196"/>
      <c r="AD537" s="197"/>
      <c r="AE537" s="198"/>
      <c r="AF537" s="151" t="str">
        <f t="shared" si="42"/>
        <v/>
      </c>
      <c r="AH537" s="143" t="str">
        <f t="shared" si="39"/>
        <v xml:space="preserve"> </v>
      </c>
      <c r="AI537" s="143" t="str">
        <f t="shared" si="40"/>
        <v xml:space="preserve">  </v>
      </c>
      <c r="AJ537" s="141" t="str">
        <f t="shared" si="41"/>
        <v/>
      </c>
      <c r="AK537" s="142"/>
      <c r="AL537" s="142"/>
      <c r="AM537" s="142"/>
      <c r="AN537" s="142"/>
      <c r="AO537" s="154"/>
      <c r="AP537" s="171"/>
      <c r="AQ537" s="172"/>
      <c r="AR537" s="172"/>
      <c r="AS537" s="173"/>
      <c r="AT537" s="174"/>
      <c r="AU537" s="174"/>
      <c r="AW537" s="175"/>
      <c r="AX537" s="176"/>
      <c r="AZ537" s="177"/>
      <c r="BA537" s="178"/>
    </row>
    <row r="538" spans="3:53" ht="30" hidden="1" customHeight="1">
      <c r="C538" s="160"/>
      <c r="D538" s="161"/>
      <c r="E538" s="148"/>
      <c r="F538" s="148"/>
      <c r="G538" s="148"/>
      <c r="H538" s="148"/>
      <c r="I538" s="148"/>
      <c r="J538" s="148"/>
      <c r="K538" s="149"/>
      <c r="L538" s="150"/>
      <c r="M538" s="150"/>
      <c r="N538" s="150"/>
      <c r="O538" s="150"/>
      <c r="P538" s="150"/>
      <c r="Q538" s="150"/>
      <c r="R538" s="150"/>
      <c r="S538" s="150"/>
      <c r="T538" s="150"/>
      <c r="U538" s="150"/>
      <c r="V538" s="150"/>
      <c r="W538" s="150"/>
      <c r="X538" s="150"/>
      <c r="Y538" s="247"/>
      <c r="Z538" s="247"/>
      <c r="AA538" s="247"/>
      <c r="AB538" s="247"/>
      <c r="AC538" s="196"/>
      <c r="AD538" s="197"/>
      <c r="AE538" s="198"/>
      <c r="AF538" s="151" t="str">
        <f t="shared" si="42"/>
        <v/>
      </c>
      <c r="AH538" s="143" t="str">
        <f t="shared" si="39"/>
        <v xml:space="preserve"> </v>
      </c>
      <c r="AI538" s="143" t="str">
        <f t="shared" si="40"/>
        <v xml:space="preserve">  </v>
      </c>
      <c r="AJ538" s="141" t="str">
        <f t="shared" si="41"/>
        <v/>
      </c>
      <c r="AK538" s="142"/>
      <c r="AL538" s="142"/>
      <c r="AM538" s="142"/>
      <c r="AN538" s="142"/>
      <c r="AO538" s="154"/>
      <c r="AP538" s="171"/>
      <c r="AQ538" s="172"/>
      <c r="AR538" s="179"/>
      <c r="AS538" s="174"/>
      <c r="AT538" s="174"/>
      <c r="AU538" s="156"/>
      <c r="AW538" s="175"/>
      <c r="AX538" s="180"/>
      <c r="AZ538" s="177"/>
      <c r="BA538" s="178"/>
    </row>
    <row r="539" spans="3:53" ht="30" hidden="1" customHeight="1">
      <c r="C539" s="160"/>
      <c r="D539" s="161"/>
      <c r="E539" s="148"/>
      <c r="F539" s="148"/>
      <c r="G539" s="148"/>
      <c r="H539" s="148"/>
      <c r="I539" s="148"/>
      <c r="J539" s="148"/>
      <c r="K539" s="149"/>
      <c r="L539" s="150"/>
      <c r="M539" s="150"/>
      <c r="N539" s="150"/>
      <c r="O539" s="150"/>
      <c r="P539" s="150"/>
      <c r="Q539" s="150"/>
      <c r="R539" s="150"/>
      <c r="S539" s="150"/>
      <c r="T539" s="150"/>
      <c r="U539" s="150"/>
      <c r="V539" s="150"/>
      <c r="W539" s="150"/>
      <c r="X539" s="150"/>
      <c r="Y539" s="247"/>
      <c r="Z539" s="247"/>
      <c r="AA539" s="247"/>
      <c r="AB539" s="247"/>
      <c r="AC539" s="196"/>
      <c r="AD539" s="197"/>
      <c r="AE539" s="198"/>
      <c r="AF539" s="151" t="str">
        <f t="shared" si="42"/>
        <v/>
      </c>
      <c r="AH539" s="143" t="str">
        <f t="shared" si="39"/>
        <v xml:space="preserve"> </v>
      </c>
      <c r="AI539" s="143" t="str">
        <f t="shared" si="40"/>
        <v xml:space="preserve">  </v>
      </c>
      <c r="AJ539" s="141" t="str">
        <f t="shared" si="41"/>
        <v/>
      </c>
      <c r="AK539" s="142"/>
      <c r="AL539" s="142"/>
      <c r="AM539" s="142"/>
      <c r="AN539" s="142"/>
      <c r="AO539" s="154"/>
      <c r="AP539" s="171"/>
      <c r="AQ539" s="172"/>
      <c r="AR539" s="179"/>
      <c r="AS539" s="174"/>
      <c r="AT539" s="174"/>
      <c r="AU539" s="156"/>
      <c r="AW539" s="182"/>
      <c r="AZ539" s="177"/>
      <c r="BA539" s="178"/>
    </row>
    <row r="540" spans="3:53" ht="30" hidden="1" customHeight="1">
      <c r="C540" s="160"/>
      <c r="D540" s="161"/>
      <c r="E540" s="148"/>
      <c r="F540" s="148"/>
      <c r="G540" s="148"/>
      <c r="H540" s="148"/>
      <c r="I540" s="148"/>
      <c r="J540" s="148"/>
      <c r="K540" s="149"/>
      <c r="L540" s="150"/>
      <c r="M540" s="150"/>
      <c r="N540" s="150"/>
      <c r="O540" s="150"/>
      <c r="P540" s="150"/>
      <c r="Q540" s="150"/>
      <c r="R540" s="150"/>
      <c r="S540" s="150"/>
      <c r="T540" s="150"/>
      <c r="U540" s="150"/>
      <c r="V540" s="150"/>
      <c r="W540" s="150"/>
      <c r="X540" s="150"/>
      <c r="Y540" s="247"/>
      <c r="Z540" s="247"/>
      <c r="AA540" s="247"/>
      <c r="AB540" s="247"/>
      <c r="AC540" s="196"/>
      <c r="AD540" s="197"/>
      <c r="AE540" s="198"/>
      <c r="AF540" s="151" t="str">
        <f t="shared" si="42"/>
        <v/>
      </c>
      <c r="AH540" s="143" t="str">
        <f t="shared" si="39"/>
        <v xml:space="preserve"> </v>
      </c>
      <c r="AI540" s="143" t="str">
        <f t="shared" si="40"/>
        <v xml:space="preserve">  </v>
      </c>
      <c r="AJ540" s="141" t="str">
        <f t="shared" si="41"/>
        <v/>
      </c>
      <c r="AK540" s="142"/>
      <c r="AL540" s="142"/>
      <c r="AM540" s="142"/>
      <c r="AN540" s="142"/>
      <c r="AO540" s="154"/>
      <c r="AP540" s="171"/>
      <c r="AQ540" s="172"/>
      <c r="AR540" s="179"/>
      <c r="AS540" s="174"/>
      <c r="AT540" s="174"/>
      <c r="AU540" s="156"/>
      <c r="AW540" s="182"/>
      <c r="AZ540" s="177"/>
      <c r="BA540" s="178"/>
    </row>
    <row r="541" spans="3:53" ht="30" hidden="1" customHeight="1">
      <c r="C541" s="160"/>
      <c r="D541" s="161"/>
      <c r="E541" s="148"/>
      <c r="F541" s="148"/>
      <c r="G541" s="148"/>
      <c r="H541" s="148"/>
      <c r="I541" s="148"/>
      <c r="J541" s="148"/>
      <c r="K541" s="149"/>
      <c r="L541" s="150"/>
      <c r="M541" s="150"/>
      <c r="N541" s="150"/>
      <c r="O541" s="150"/>
      <c r="P541" s="150"/>
      <c r="Q541" s="150"/>
      <c r="R541" s="150"/>
      <c r="S541" s="150"/>
      <c r="T541" s="150"/>
      <c r="U541" s="150"/>
      <c r="V541" s="150"/>
      <c r="W541" s="150"/>
      <c r="X541" s="150"/>
      <c r="Y541" s="247"/>
      <c r="Z541" s="247"/>
      <c r="AA541" s="247"/>
      <c r="AB541" s="247"/>
      <c r="AC541" s="196"/>
      <c r="AD541" s="197"/>
      <c r="AE541" s="198"/>
      <c r="AF541" s="151" t="str">
        <f t="shared" si="42"/>
        <v/>
      </c>
      <c r="AH541" s="143" t="str">
        <f t="shared" si="39"/>
        <v xml:space="preserve"> </v>
      </c>
      <c r="AI541" s="143" t="str">
        <f t="shared" si="40"/>
        <v xml:space="preserve">  </v>
      </c>
      <c r="AJ541" s="141" t="str">
        <f t="shared" si="41"/>
        <v/>
      </c>
      <c r="AK541" s="142"/>
      <c r="AL541" s="142"/>
      <c r="AM541" s="142"/>
      <c r="AN541" s="142"/>
      <c r="AO541" s="154"/>
      <c r="AP541" s="171"/>
      <c r="AQ541" s="172"/>
      <c r="AR541" s="174"/>
      <c r="AS541" s="174"/>
      <c r="AT541" s="174"/>
      <c r="AU541" s="156"/>
      <c r="AW541" s="182"/>
      <c r="AZ541" s="177"/>
      <c r="BA541" s="178"/>
    </row>
    <row r="542" spans="3:53" ht="30" hidden="1" customHeight="1">
      <c r="C542" s="160"/>
      <c r="D542" s="161"/>
      <c r="E542" s="148"/>
      <c r="F542" s="148"/>
      <c r="G542" s="148"/>
      <c r="H542" s="148"/>
      <c r="I542" s="148"/>
      <c r="J542" s="148"/>
      <c r="K542" s="149"/>
      <c r="L542" s="150"/>
      <c r="M542" s="150"/>
      <c r="N542" s="150"/>
      <c r="O542" s="150"/>
      <c r="P542" s="150"/>
      <c r="Q542" s="150"/>
      <c r="R542" s="150"/>
      <c r="S542" s="150"/>
      <c r="T542" s="150"/>
      <c r="U542" s="150"/>
      <c r="V542" s="150"/>
      <c r="W542" s="150"/>
      <c r="X542" s="150"/>
      <c r="Y542" s="247"/>
      <c r="Z542" s="247"/>
      <c r="AA542" s="247"/>
      <c r="AB542" s="247"/>
      <c r="AC542" s="196"/>
      <c r="AD542" s="197"/>
      <c r="AE542" s="198"/>
      <c r="AF542" s="151" t="str">
        <f t="shared" si="42"/>
        <v/>
      </c>
      <c r="AH542" s="143" t="str">
        <f t="shared" si="39"/>
        <v xml:space="preserve"> </v>
      </c>
      <c r="AI542" s="143" t="str">
        <f t="shared" si="40"/>
        <v xml:space="preserve">  </v>
      </c>
      <c r="AJ542" s="141" t="str">
        <f t="shared" si="41"/>
        <v/>
      </c>
      <c r="AK542" s="142"/>
      <c r="AL542" s="142"/>
      <c r="AM542" s="142"/>
      <c r="AN542" s="142"/>
      <c r="AO542" s="154"/>
      <c r="AP542" s="171"/>
      <c r="AQ542" s="172"/>
      <c r="AR542" s="179"/>
      <c r="AS542" s="174"/>
      <c r="AT542" s="174"/>
      <c r="AU542" s="156"/>
      <c r="AW542" s="182"/>
      <c r="AZ542" s="177"/>
      <c r="BA542" s="178"/>
    </row>
    <row r="543" spans="3:53" ht="30" hidden="1" customHeight="1">
      <c r="C543" s="160"/>
      <c r="D543" s="161"/>
      <c r="E543" s="148"/>
      <c r="F543" s="148"/>
      <c r="G543" s="148"/>
      <c r="H543" s="148"/>
      <c r="I543" s="148"/>
      <c r="J543" s="148"/>
      <c r="K543" s="149"/>
      <c r="L543" s="150"/>
      <c r="M543" s="150"/>
      <c r="N543" s="150"/>
      <c r="O543" s="150"/>
      <c r="P543" s="150"/>
      <c r="Q543" s="150"/>
      <c r="R543" s="150"/>
      <c r="S543" s="150"/>
      <c r="T543" s="150"/>
      <c r="U543" s="150"/>
      <c r="V543" s="150"/>
      <c r="W543" s="150"/>
      <c r="X543" s="150"/>
      <c r="Y543" s="247"/>
      <c r="Z543" s="247"/>
      <c r="AA543" s="247"/>
      <c r="AB543" s="247"/>
      <c r="AC543" s="196"/>
      <c r="AD543" s="197"/>
      <c r="AE543" s="198"/>
      <c r="AF543" s="151" t="str">
        <f t="shared" si="42"/>
        <v/>
      </c>
      <c r="AH543" s="143" t="str">
        <f t="shared" si="39"/>
        <v xml:space="preserve"> </v>
      </c>
      <c r="AI543" s="143" t="str">
        <f t="shared" si="40"/>
        <v xml:space="preserve">  </v>
      </c>
      <c r="AJ543" s="141" t="str">
        <f t="shared" si="41"/>
        <v/>
      </c>
      <c r="AK543" s="142"/>
      <c r="AL543" s="142"/>
      <c r="AM543" s="142"/>
      <c r="AN543" s="142"/>
      <c r="AO543" s="154"/>
      <c r="AP543" s="171"/>
      <c r="AQ543" s="172"/>
      <c r="AR543" s="179"/>
      <c r="AS543" s="174"/>
      <c r="AT543" s="174"/>
      <c r="AU543" s="156"/>
      <c r="AW543" s="182"/>
      <c r="AZ543" s="177"/>
      <c r="BA543" s="178"/>
    </row>
    <row r="544" spans="3:53" ht="30" hidden="1" customHeight="1" thickBot="1">
      <c r="C544" s="160"/>
      <c r="D544" s="161"/>
      <c r="E544" s="148"/>
      <c r="F544" s="148"/>
      <c r="G544" s="148"/>
      <c r="H544" s="148"/>
      <c r="I544" s="148"/>
      <c r="J544" s="148"/>
      <c r="K544" s="149"/>
      <c r="L544" s="150"/>
      <c r="M544" s="150"/>
      <c r="N544" s="150"/>
      <c r="O544" s="150"/>
      <c r="P544" s="150"/>
      <c r="Q544" s="150"/>
      <c r="R544" s="150"/>
      <c r="S544" s="150"/>
      <c r="T544" s="150"/>
      <c r="U544" s="150"/>
      <c r="V544" s="150"/>
      <c r="W544" s="150"/>
      <c r="X544" s="150"/>
      <c r="Y544" s="247"/>
      <c r="Z544" s="247"/>
      <c r="AA544" s="247"/>
      <c r="AB544" s="247"/>
      <c r="AC544" s="196"/>
      <c r="AD544" s="197"/>
      <c r="AE544" s="198"/>
      <c r="AF544" s="151" t="str">
        <f t="shared" si="42"/>
        <v/>
      </c>
      <c r="AH544" s="143" t="str">
        <f t="shared" si="39"/>
        <v xml:space="preserve"> </v>
      </c>
      <c r="AI544" s="143" t="str">
        <f t="shared" si="40"/>
        <v xml:space="preserve">  </v>
      </c>
      <c r="AJ544" s="141" t="str">
        <f t="shared" si="41"/>
        <v/>
      </c>
      <c r="AK544" s="183"/>
      <c r="AL544" s="183"/>
      <c r="AM544" s="183"/>
      <c r="AN544" s="183"/>
      <c r="AO544" s="184"/>
      <c r="AP544" s="171"/>
      <c r="AQ544" s="172"/>
      <c r="AR544" s="179"/>
      <c r="AS544" s="174"/>
      <c r="AT544" s="174"/>
      <c r="AU544" s="185"/>
      <c r="AW544" s="186"/>
      <c r="AX544" s="187"/>
      <c r="AY544" s="187"/>
      <c r="AZ544" s="188"/>
      <c r="BA544" s="189"/>
    </row>
    <row r="545" spans="3:53" ht="30" hidden="1" customHeight="1" thickBot="1">
      <c r="C545" s="146"/>
      <c r="D545" s="147"/>
      <c r="E545" s="148"/>
      <c r="F545" s="148"/>
      <c r="G545" s="148"/>
      <c r="H545" s="148"/>
      <c r="I545" s="148"/>
      <c r="J545" s="148"/>
      <c r="K545" s="149"/>
      <c r="L545" s="150"/>
      <c r="M545" s="150"/>
      <c r="N545" s="150"/>
      <c r="O545" s="150"/>
      <c r="P545" s="150"/>
      <c r="Q545" s="150"/>
      <c r="R545" s="150"/>
      <c r="S545" s="150"/>
      <c r="T545" s="150"/>
      <c r="U545" s="150"/>
      <c r="V545" s="150"/>
      <c r="W545" s="150"/>
      <c r="X545" s="150"/>
      <c r="Y545" s="247"/>
      <c r="Z545" s="247"/>
      <c r="AA545" s="247"/>
      <c r="AB545" s="247"/>
      <c r="AC545" s="196"/>
      <c r="AD545" s="197"/>
      <c r="AE545" s="198"/>
      <c r="AF545" s="151" t="str">
        <f t="shared" si="42"/>
        <v/>
      </c>
      <c r="AH545" s="143" t="str">
        <f t="shared" si="39"/>
        <v xml:space="preserve"> </v>
      </c>
      <c r="AI545" s="143" t="str">
        <f t="shared" si="40"/>
        <v xml:space="preserve">  </v>
      </c>
      <c r="AJ545" s="141" t="str">
        <f t="shared" si="41"/>
        <v/>
      </c>
      <c r="AK545" s="153"/>
      <c r="AL545" s="153"/>
      <c r="AM545" s="153"/>
      <c r="AN545" s="153"/>
      <c r="AO545" s="154"/>
      <c r="AP545" s="143"/>
      <c r="AQ545" s="143"/>
      <c r="AR545" s="143"/>
      <c r="AS545" s="155"/>
      <c r="AT545" s="155"/>
      <c r="AU545" s="156"/>
      <c r="AW545" s="157"/>
      <c r="AX545" s="158"/>
      <c r="AY545" s="158"/>
      <c r="AZ545" s="158"/>
      <c r="BA545" s="159"/>
    </row>
    <row r="546" spans="3:53" ht="30" hidden="1" customHeight="1">
      <c r="C546" s="160"/>
      <c r="D546" s="161"/>
      <c r="E546" s="148"/>
      <c r="F546" s="148"/>
      <c r="G546" s="148"/>
      <c r="H546" s="148"/>
      <c r="I546" s="148"/>
      <c r="J546" s="148"/>
      <c r="K546" s="149"/>
      <c r="L546" s="150"/>
      <c r="M546" s="150"/>
      <c r="N546" s="150"/>
      <c r="O546" s="150"/>
      <c r="P546" s="150"/>
      <c r="Q546" s="150"/>
      <c r="R546" s="150"/>
      <c r="S546" s="150"/>
      <c r="T546" s="150"/>
      <c r="U546" s="150"/>
      <c r="V546" s="150"/>
      <c r="W546" s="150"/>
      <c r="X546" s="150"/>
      <c r="Y546" s="247"/>
      <c r="Z546" s="247"/>
      <c r="AA546" s="247"/>
      <c r="AB546" s="247"/>
      <c r="AC546" s="196"/>
      <c r="AD546" s="197"/>
      <c r="AE546" s="198"/>
      <c r="AF546" s="151" t="str">
        <f t="shared" si="42"/>
        <v/>
      </c>
      <c r="AH546" s="143" t="str">
        <f t="shared" si="39"/>
        <v xml:space="preserve"> </v>
      </c>
      <c r="AI546" s="143" t="str">
        <f t="shared" si="40"/>
        <v xml:space="preserve">  </v>
      </c>
      <c r="AJ546" s="141" t="str">
        <f t="shared" si="41"/>
        <v/>
      </c>
      <c r="AK546" s="142"/>
      <c r="AL546" s="142"/>
      <c r="AM546" s="142"/>
      <c r="AN546" s="142"/>
      <c r="AO546" s="154"/>
      <c r="AP546" s="165"/>
      <c r="AQ546" s="165"/>
      <c r="AR546" s="166"/>
      <c r="AS546" s="140"/>
      <c r="AT546" s="167"/>
      <c r="AU546" s="168"/>
      <c r="AW546" s="169"/>
      <c r="AX546" s="170"/>
      <c r="AY546" s="158"/>
      <c r="AZ546" s="158"/>
      <c r="BA546" s="159"/>
    </row>
    <row r="547" spans="3:53" ht="30" hidden="1" customHeight="1">
      <c r="C547" s="160"/>
      <c r="D547" s="161"/>
      <c r="E547" s="148"/>
      <c r="F547" s="148"/>
      <c r="G547" s="148"/>
      <c r="H547" s="148"/>
      <c r="I547" s="148"/>
      <c r="J547" s="148"/>
      <c r="K547" s="149"/>
      <c r="L547" s="150"/>
      <c r="M547" s="150"/>
      <c r="N547" s="150"/>
      <c r="O547" s="150"/>
      <c r="P547" s="150"/>
      <c r="Q547" s="150"/>
      <c r="R547" s="150"/>
      <c r="S547" s="150"/>
      <c r="T547" s="150"/>
      <c r="U547" s="150"/>
      <c r="V547" s="150"/>
      <c r="W547" s="150"/>
      <c r="X547" s="150"/>
      <c r="Y547" s="247"/>
      <c r="Z547" s="247"/>
      <c r="AA547" s="247"/>
      <c r="AB547" s="247"/>
      <c r="AC547" s="196"/>
      <c r="AD547" s="197"/>
      <c r="AE547" s="198"/>
      <c r="AF547" s="151" t="str">
        <f t="shared" si="42"/>
        <v/>
      </c>
      <c r="AH547" s="143" t="str">
        <f t="shared" si="39"/>
        <v xml:space="preserve"> </v>
      </c>
      <c r="AI547" s="143" t="str">
        <f t="shared" si="40"/>
        <v xml:space="preserve">  </v>
      </c>
      <c r="AJ547" s="141" t="str">
        <f t="shared" si="41"/>
        <v/>
      </c>
      <c r="AK547" s="142"/>
      <c r="AL547" s="142"/>
      <c r="AM547" s="142"/>
      <c r="AN547" s="142"/>
      <c r="AO547" s="154"/>
      <c r="AP547" s="171"/>
      <c r="AQ547" s="172"/>
      <c r="AR547" s="172"/>
      <c r="AS547" s="173"/>
      <c r="AT547" s="174"/>
      <c r="AU547" s="174"/>
      <c r="AW547" s="175"/>
      <c r="AX547" s="176"/>
      <c r="AZ547" s="177"/>
      <c r="BA547" s="178"/>
    </row>
    <row r="548" spans="3:53" ht="30" hidden="1" customHeight="1">
      <c r="C548" s="160"/>
      <c r="D548" s="161"/>
      <c r="E548" s="148"/>
      <c r="F548" s="148"/>
      <c r="G548" s="148"/>
      <c r="H548" s="148"/>
      <c r="I548" s="148"/>
      <c r="J548" s="148"/>
      <c r="K548" s="149"/>
      <c r="L548" s="150"/>
      <c r="M548" s="150"/>
      <c r="N548" s="150"/>
      <c r="O548" s="150"/>
      <c r="P548" s="150"/>
      <c r="Q548" s="150"/>
      <c r="R548" s="150"/>
      <c r="S548" s="150"/>
      <c r="T548" s="150"/>
      <c r="U548" s="150"/>
      <c r="V548" s="150"/>
      <c r="W548" s="150"/>
      <c r="X548" s="150"/>
      <c r="Y548" s="247"/>
      <c r="Z548" s="247"/>
      <c r="AA548" s="247"/>
      <c r="AB548" s="247"/>
      <c r="AC548" s="196"/>
      <c r="AD548" s="197"/>
      <c r="AE548" s="198"/>
      <c r="AF548" s="151" t="str">
        <f t="shared" si="42"/>
        <v/>
      </c>
      <c r="AH548" s="143" t="str">
        <f t="shared" si="39"/>
        <v xml:space="preserve"> </v>
      </c>
      <c r="AI548" s="143" t="str">
        <f t="shared" si="40"/>
        <v xml:space="preserve">  </v>
      </c>
      <c r="AJ548" s="141" t="str">
        <f t="shared" si="41"/>
        <v/>
      </c>
      <c r="AK548" s="142"/>
      <c r="AL548" s="142"/>
      <c r="AM548" s="142"/>
      <c r="AN548" s="142"/>
      <c r="AO548" s="154"/>
      <c r="AP548" s="171"/>
      <c r="AQ548" s="172"/>
      <c r="AR548" s="179"/>
      <c r="AS548" s="174"/>
      <c r="AT548" s="174"/>
      <c r="AU548" s="156"/>
      <c r="AW548" s="175"/>
      <c r="AX548" s="180"/>
      <c r="AZ548" s="177"/>
      <c r="BA548" s="178"/>
    </row>
    <row r="549" spans="3:53" ht="30" hidden="1" customHeight="1">
      <c r="C549" s="160"/>
      <c r="D549" s="161"/>
      <c r="E549" s="148"/>
      <c r="F549" s="148"/>
      <c r="G549" s="148"/>
      <c r="H549" s="148"/>
      <c r="I549" s="148"/>
      <c r="J549" s="148"/>
      <c r="K549" s="149"/>
      <c r="L549" s="150"/>
      <c r="M549" s="150"/>
      <c r="N549" s="150"/>
      <c r="O549" s="150"/>
      <c r="P549" s="150"/>
      <c r="Q549" s="150"/>
      <c r="R549" s="150"/>
      <c r="S549" s="150"/>
      <c r="T549" s="150"/>
      <c r="U549" s="150"/>
      <c r="V549" s="150"/>
      <c r="W549" s="150"/>
      <c r="X549" s="150"/>
      <c r="Y549" s="247"/>
      <c r="Z549" s="247"/>
      <c r="AA549" s="247"/>
      <c r="AB549" s="247"/>
      <c r="AC549" s="196"/>
      <c r="AD549" s="197"/>
      <c r="AE549" s="198"/>
      <c r="AF549" s="151" t="str">
        <f t="shared" si="42"/>
        <v/>
      </c>
      <c r="AH549" s="143" t="str">
        <f t="shared" si="39"/>
        <v xml:space="preserve"> </v>
      </c>
      <c r="AI549" s="143" t="str">
        <f t="shared" si="40"/>
        <v xml:space="preserve">  </v>
      </c>
      <c r="AJ549" s="141" t="str">
        <f t="shared" si="41"/>
        <v/>
      </c>
      <c r="AK549" s="142"/>
      <c r="AL549" s="142"/>
      <c r="AM549" s="142"/>
      <c r="AN549" s="142"/>
      <c r="AO549" s="154"/>
      <c r="AP549" s="171"/>
      <c r="AQ549" s="172"/>
      <c r="AR549" s="179"/>
      <c r="AS549" s="174"/>
      <c r="AT549" s="174"/>
      <c r="AU549" s="156"/>
      <c r="AW549" s="182"/>
      <c r="AZ549" s="177"/>
      <c r="BA549" s="178"/>
    </row>
    <row r="550" spans="3:53" ht="30" hidden="1" customHeight="1">
      <c r="C550" s="160"/>
      <c r="D550" s="161"/>
      <c r="E550" s="148"/>
      <c r="F550" s="148"/>
      <c r="G550" s="148"/>
      <c r="H550" s="148"/>
      <c r="I550" s="148"/>
      <c r="J550" s="148"/>
      <c r="K550" s="149"/>
      <c r="L550" s="150"/>
      <c r="M550" s="150"/>
      <c r="N550" s="150"/>
      <c r="O550" s="150"/>
      <c r="P550" s="150"/>
      <c r="Q550" s="150"/>
      <c r="R550" s="150"/>
      <c r="S550" s="150"/>
      <c r="T550" s="150"/>
      <c r="U550" s="150"/>
      <c r="V550" s="150"/>
      <c r="W550" s="150"/>
      <c r="X550" s="150"/>
      <c r="Y550" s="247"/>
      <c r="Z550" s="247"/>
      <c r="AA550" s="247"/>
      <c r="AB550" s="247"/>
      <c r="AC550" s="196"/>
      <c r="AD550" s="197"/>
      <c r="AE550" s="198"/>
      <c r="AF550" s="151" t="str">
        <f t="shared" si="42"/>
        <v/>
      </c>
      <c r="AH550" s="143" t="str">
        <f t="shared" si="39"/>
        <v xml:space="preserve"> </v>
      </c>
      <c r="AI550" s="143" t="str">
        <f t="shared" si="40"/>
        <v xml:space="preserve">  </v>
      </c>
      <c r="AJ550" s="141" t="str">
        <f t="shared" si="41"/>
        <v/>
      </c>
      <c r="AK550" s="142"/>
      <c r="AL550" s="142"/>
      <c r="AM550" s="142"/>
      <c r="AN550" s="142"/>
      <c r="AO550" s="154"/>
      <c r="AP550" s="171"/>
      <c r="AQ550" s="172"/>
      <c r="AR550" s="179"/>
      <c r="AS550" s="174"/>
      <c r="AT550" s="174"/>
      <c r="AU550" s="156"/>
      <c r="AW550" s="182"/>
      <c r="AZ550" s="177"/>
      <c r="BA550" s="178"/>
    </row>
    <row r="551" spans="3:53" ht="30" hidden="1" customHeight="1">
      <c r="C551" s="160"/>
      <c r="D551" s="161"/>
      <c r="E551" s="162"/>
      <c r="F551" s="162"/>
      <c r="G551" s="162"/>
      <c r="H551" s="162"/>
      <c r="I551" s="162"/>
      <c r="J551" s="162"/>
      <c r="K551" s="163"/>
      <c r="L551" s="164"/>
      <c r="M551" s="164"/>
      <c r="N551" s="164"/>
      <c r="O551" s="150"/>
      <c r="P551" s="164"/>
      <c r="Q551" s="164"/>
      <c r="R551" s="164"/>
      <c r="S551" s="164"/>
      <c r="T551" s="164"/>
      <c r="U551" s="164"/>
      <c r="V551" s="164"/>
      <c r="W551" s="164"/>
      <c r="X551" s="164"/>
      <c r="Y551" s="247"/>
      <c r="Z551" s="247"/>
      <c r="AA551" s="247"/>
      <c r="AB551" s="247"/>
      <c r="AC551" s="196"/>
      <c r="AD551" s="197"/>
      <c r="AE551" s="198"/>
      <c r="AF551" s="151" t="str">
        <f t="shared" si="42"/>
        <v/>
      </c>
      <c r="AH551" s="143" t="str">
        <f t="shared" si="39"/>
        <v xml:space="preserve"> </v>
      </c>
      <c r="AI551" s="143" t="str">
        <f t="shared" si="40"/>
        <v xml:space="preserve">  </v>
      </c>
      <c r="AJ551" s="141" t="str">
        <f t="shared" si="41"/>
        <v/>
      </c>
      <c r="AK551" s="142"/>
      <c r="AL551" s="142"/>
      <c r="AM551" s="142"/>
      <c r="AN551" s="142"/>
      <c r="AO551" s="154"/>
      <c r="AP551" s="171"/>
      <c r="AQ551" s="172"/>
      <c r="AR551" s="174"/>
      <c r="AS551" s="174"/>
      <c r="AT551" s="174"/>
      <c r="AU551" s="156"/>
      <c r="AW551" s="182"/>
      <c r="AZ551" s="177"/>
      <c r="BA551" s="178"/>
    </row>
    <row r="552" spans="3:53" ht="30" hidden="1" customHeight="1">
      <c r="C552" s="160"/>
      <c r="D552" s="161"/>
      <c r="E552" s="148"/>
      <c r="F552" s="148"/>
      <c r="G552" s="148"/>
      <c r="H552" s="148"/>
      <c r="I552" s="148"/>
      <c r="J552" s="148"/>
      <c r="K552" s="149"/>
      <c r="L552" s="150"/>
      <c r="M552" s="150"/>
      <c r="N552" s="150"/>
      <c r="O552" s="150"/>
      <c r="P552" s="150"/>
      <c r="Q552" s="150"/>
      <c r="R552" s="150"/>
      <c r="S552" s="150"/>
      <c r="T552" s="150"/>
      <c r="U552" s="150"/>
      <c r="V552" s="150"/>
      <c r="W552" s="150"/>
      <c r="X552" s="150"/>
      <c r="Y552" s="247"/>
      <c r="Z552" s="247"/>
      <c r="AA552" s="247"/>
      <c r="AB552" s="247"/>
      <c r="AC552" s="196"/>
      <c r="AD552" s="197"/>
      <c r="AE552" s="198"/>
      <c r="AF552" s="151" t="str">
        <f t="shared" si="42"/>
        <v/>
      </c>
      <c r="AH552" s="143" t="str">
        <f t="shared" si="39"/>
        <v xml:space="preserve"> </v>
      </c>
      <c r="AI552" s="143" t="str">
        <f t="shared" si="40"/>
        <v xml:space="preserve">  </v>
      </c>
      <c r="AJ552" s="141" t="str">
        <f t="shared" si="41"/>
        <v/>
      </c>
      <c r="AK552" s="142"/>
      <c r="AL552" s="142"/>
      <c r="AM552" s="142"/>
      <c r="AN552" s="142"/>
      <c r="AO552" s="154"/>
      <c r="AP552" s="171"/>
      <c r="AQ552" s="172"/>
      <c r="AR552" s="179"/>
      <c r="AS552" s="174"/>
      <c r="AT552" s="174"/>
      <c r="AU552" s="156"/>
      <c r="AW552" s="182"/>
      <c r="AZ552" s="177"/>
      <c r="BA552" s="178"/>
    </row>
    <row r="553" spans="3:53" ht="30" hidden="1" customHeight="1">
      <c r="C553" s="160"/>
      <c r="D553" s="161"/>
      <c r="E553" s="148"/>
      <c r="F553" s="148"/>
      <c r="G553" s="148"/>
      <c r="H553" s="148"/>
      <c r="I553" s="148"/>
      <c r="J553" s="148"/>
      <c r="K553" s="149"/>
      <c r="L553" s="150"/>
      <c r="M553" s="150"/>
      <c r="N553" s="150"/>
      <c r="O553" s="150"/>
      <c r="P553" s="150"/>
      <c r="Q553" s="150"/>
      <c r="R553" s="150"/>
      <c r="S553" s="150"/>
      <c r="T553" s="150"/>
      <c r="U553" s="150"/>
      <c r="V553" s="150"/>
      <c r="W553" s="150"/>
      <c r="X553" s="150"/>
      <c r="Y553" s="247"/>
      <c r="Z553" s="247"/>
      <c r="AA553" s="247"/>
      <c r="AB553" s="247"/>
      <c r="AC553" s="196"/>
      <c r="AD553" s="197"/>
      <c r="AE553" s="198"/>
      <c r="AF553" s="151" t="str">
        <f t="shared" si="42"/>
        <v/>
      </c>
      <c r="AH553" s="143" t="str">
        <f t="shared" si="39"/>
        <v xml:space="preserve"> </v>
      </c>
      <c r="AI553" s="143" t="str">
        <f t="shared" si="40"/>
        <v xml:space="preserve">  </v>
      </c>
      <c r="AJ553" s="141" t="str">
        <f t="shared" si="41"/>
        <v/>
      </c>
      <c r="AK553" s="142"/>
      <c r="AL553" s="142"/>
      <c r="AM553" s="142"/>
      <c r="AN553" s="142"/>
      <c r="AO553" s="154"/>
      <c r="AP553" s="171"/>
      <c r="AQ553" s="172"/>
      <c r="AR553" s="179"/>
      <c r="AS553" s="174"/>
      <c r="AT553" s="174"/>
      <c r="AU553" s="156"/>
      <c r="AW553" s="182"/>
      <c r="AZ553" s="177"/>
      <c r="BA553" s="178"/>
    </row>
    <row r="554" spans="3:53" ht="30" hidden="1" customHeight="1" thickBot="1">
      <c r="C554" s="160"/>
      <c r="D554" s="161"/>
      <c r="E554" s="148"/>
      <c r="F554" s="148"/>
      <c r="G554" s="148"/>
      <c r="H554" s="148"/>
      <c r="I554" s="148"/>
      <c r="J554" s="148"/>
      <c r="K554" s="149"/>
      <c r="L554" s="150"/>
      <c r="M554" s="150"/>
      <c r="N554" s="150"/>
      <c r="O554" s="150"/>
      <c r="P554" s="150"/>
      <c r="Q554" s="150"/>
      <c r="R554" s="150"/>
      <c r="S554" s="150"/>
      <c r="T554" s="150"/>
      <c r="U554" s="150"/>
      <c r="V554" s="150"/>
      <c r="W554" s="150"/>
      <c r="X554" s="150"/>
      <c r="Y554" s="247"/>
      <c r="Z554" s="247"/>
      <c r="AA554" s="247"/>
      <c r="AB554" s="247"/>
      <c r="AC554" s="196"/>
      <c r="AD554" s="197"/>
      <c r="AE554" s="198"/>
      <c r="AF554" s="151" t="str">
        <f t="shared" si="42"/>
        <v/>
      </c>
      <c r="AH554" s="143" t="str">
        <f t="shared" si="39"/>
        <v xml:space="preserve"> </v>
      </c>
      <c r="AI554" s="143" t="str">
        <f t="shared" si="40"/>
        <v xml:space="preserve">  </v>
      </c>
      <c r="AJ554" s="141" t="str">
        <f t="shared" si="41"/>
        <v/>
      </c>
      <c r="AK554" s="183"/>
      <c r="AL554" s="183"/>
      <c r="AM554" s="183"/>
      <c r="AN554" s="183"/>
      <c r="AO554" s="184"/>
      <c r="AP554" s="171"/>
      <c r="AQ554" s="172"/>
      <c r="AR554" s="179"/>
      <c r="AS554" s="174"/>
      <c r="AT554" s="174"/>
      <c r="AU554" s="185"/>
      <c r="AW554" s="186"/>
      <c r="AX554" s="187"/>
      <c r="AY554" s="187"/>
      <c r="AZ554" s="188"/>
      <c r="BA554" s="189"/>
    </row>
    <row r="555" spans="3:53" ht="30" hidden="1" customHeight="1" thickBot="1">
      <c r="C555" s="146"/>
      <c r="D555" s="147"/>
      <c r="E555" s="148"/>
      <c r="F555" s="148"/>
      <c r="G555" s="148"/>
      <c r="H555" s="148"/>
      <c r="I555" s="148"/>
      <c r="J555" s="148"/>
      <c r="K555" s="149"/>
      <c r="L555" s="150"/>
      <c r="M555" s="150"/>
      <c r="N555" s="150"/>
      <c r="O555" s="150"/>
      <c r="P555" s="150"/>
      <c r="Q555" s="150"/>
      <c r="R555" s="150"/>
      <c r="S555" s="150"/>
      <c r="T555" s="150"/>
      <c r="U555" s="150"/>
      <c r="V555" s="150"/>
      <c r="W555" s="150"/>
      <c r="X555" s="150"/>
      <c r="Y555" s="247"/>
      <c r="Z555" s="247"/>
      <c r="AA555" s="247"/>
      <c r="AB555" s="247"/>
      <c r="AC555" s="196"/>
      <c r="AD555" s="197"/>
      <c r="AE555" s="198"/>
      <c r="AF555" s="151" t="str">
        <f t="shared" si="42"/>
        <v/>
      </c>
      <c r="AH555" s="143" t="str">
        <f t="shared" si="39"/>
        <v xml:space="preserve"> </v>
      </c>
      <c r="AI555" s="143" t="str">
        <f t="shared" si="40"/>
        <v xml:space="preserve">  </v>
      </c>
      <c r="AJ555" s="141" t="str">
        <f t="shared" si="41"/>
        <v/>
      </c>
      <c r="AK555" s="153"/>
      <c r="AL555" s="153"/>
      <c r="AM555" s="153"/>
      <c r="AN555" s="153"/>
      <c r="AO555" s="154"/>
      <c r="AP555" s="143"/>
      <c r="AQ555" s="143"/>
      <c r="AR555" s="143"/>
      <c r="AS555" s="155"/>
      <c r="AT555" s="155"/>
      <c r="AU555" s="156"/>
      <c r="AW555" s="157"/>
      <c r="AX555" s="158"/>
      <c r="AY555" s="158"/>
      <c r="AZ555" s="158"/>
      <c r="BA555" s="159"/>
    </row>
    <row r="556" spans="3:53" ht="30" hidden="1" customHeight="1">
      <c r="C556" s="160"/>
      <c r="D556" s="161"/>
      <c r="E556" s="148"/>
      <c r="F556" s="148"/>
      <c r="G556" s="148"/>
      <c r="H556" s="148"/>
      <c r="I556" s="148"/>
      <c r="J556" s="148"/>
      <c r="K556" s="149"/>
      <c r="L556" s="150"/>
      <c r="M556" s="150"/>
      <c r="N556" s="150"/>
      <c r="O556" s="150"/>
      <c r="P556" s="150"/>
      <c r="Q556" s="150"/>
      <c r="R556" s="150"/>
      <c r="S556" s="150"/>
      <c r="T556" s="150"/>
      <c r="U556" s="150"/>
      <c r="V556" s="150"/>
      <c r="W556" s="150"/>
      <c r="X556" s="150"/>
      <c r="Y556" s="247"/>
      <c r="Z556" s="247"/>
      <c r="AA556" s="247"/>
      <c r="AB556" s="247"/>
      <c r="AC556" s="196"/>
      <c r="AD556" s="197"/>
      <c r="AE556" s="198"/>
      <c r="AF556" s="151" t="str">
        <f t="shared" si="42"/>
        <v/>
      </c>
      <c r="AH556" s="143" t="str">
        <f t="shared" si="39"/>
        <v xml:space="preserve"> </v>
      </c>
      <c r="AI556" s="143" t="str">
        <f t="shared" si="40"/>
        <v xml:space="preserve">  </v>
      </c>
      <c r="AJ556" s="141" t="str">
        <f t="shared" si="41"/>
        <v/>
      </c>
      <c r="AK556" s="142"/>
      <c r="AL556" s="142"/>
      <c r="AM556" s="142"/>
      <c r="AN556" s="142"/>
      <c r="AO556" s="154"/>
      <c r="AP556" s="165"/>
      <c r="AQ556" s="165"/>
      <c r="AR556" s="166"/>
      <c r="AS556" s="140"/>
      <c r="AT556" s="167"/>
      <c r="AU556" s="168"/>
      <c r="AW556" s="169"/>
      <c r="AX556" s="170"/>
      <c r="AY556" s="158"/>
      <c r="AZ556" s="158"/>
      <c r="BA556" s="159"/>
    </row>
    <row r="557" spans="3:53" ht="30" hidden="1" customHeight="1">
      <c r="C557" s="160"/>
      <c r="D557" s="161"/>
      <c r="E557" s="148"/>
      <c r="F557" s="148"/>
      <c r="G557" s="148"/>
      <c r="H557" s="148"/>
      <c r="I557" s="148"/>
      <c r="J557" s="148"/>
      <c r="K557" s="149"/>
      <c r="L557" s="150"/>
      <c r="M557" s="150"/>
      <c r="N557" s="150"/>
      <c r="O557" s="150"/>
      <c r="P557" s="150"/>
      <c r="Q557" s="150"/>
      <c r="R557" s="150"/>
      <c r="S557" s="150"/>
      <c r="T557" s="150"/>
      <c r="U557" s="150"/>
      <c r="V557" s="150"/>
      <c r="W557" s="150"/>
      <c r="X557" s="150"/>
      <c r="Y557" s="247"/>
      <c r="Z557" s="247"/>
      <c r="AA557" s="247"/>
      <c r="AB557" s="247"/>
      <c r="AC557" s="196"/>
      <c r="AD557" s="197"/>
      <c r="AE557" s="198"/>
      <c r="AF557" s="151" t="str">
        <f t="shared" si="42"/>
        <v/>
      </c>
      <c r="AH557" s="143" t="str">
        <f t="shared" si="39"/>
        <v xml:space="preserve"> </v>
      </c>
      <c r="AI557" s="143" t="str">
        <f t="shared" si="40"/>
        <v xml:space="preserve">  </v>
      </c>
      <c r="AJ557" s="141" t="str">
        <f t="shared" si="41"/>
        <v/>
      </c>
      <c r="AK557" s="142"/>
      <c r="AL557" s="142"/>
      <c r="AM557" s="142"/>
      <c r="AN557" s="142"/>
      <c r="AO557" s="154"/>
      <c r="AP557" s="171"/>
      <c r="AQ557" s="172"/>
      <c r="AR557" s="172"/>
      <c r="AS557" s="173"/>
      <c r="AT557" s="174"/>
      <c r="AU557" s="174"/>
      <c r="AW557" s="175"/>
      <c r="AX557" s="176"/>
      <c r="AZ557" s="177"/>
      <c r="BA557" s="178"/>
    </row>
    <row r="558" spans="3:53" ht="30" hidden="1" customHeight="1">
      <c r="C558" s="160"/>
      <c r="D558" s="161"/>
      <c r="E558" s="148"/>
      <c r="F558" s="148"/>
      <c r="G558" s="148"/>
      <c r="H558" s="148"/>
      <c r="I558" s="148"/>
      <c r="J558" s="148"/>
      <c r="K558" s="149"/>
      <c r="L558" s="150"/>
      <c r="M558" s="150"/>
      <c r="N558" s="150"/>
      <c r="O558" s="150"/>
      <c r="P558" s="150"/>
      <c r="Q558" s="150"/>
      <c r="R558" s="150"/>
      <c r="S558" s="150"/>
      <c r="T558" s="150"/>
      <c r="U558" s="150"/>
      <c r="V558" s="150"/>
      <c r="W558" s="150"/>
      <c r="X558" s="150"/>
      <c r="Y558" s="247"/>
      <c r="Z558" s="247"/>
      <c r="AA558" s="247"/>
      <c r="AB558" s="247"/>
      <c r="AC558" s="196"/>
      <c r="AD558" s="197"/>
      <c r="AE558" s="198"/>
      <c r="AF558" s="151" t="str">
        <f t="shared" si="42"/>
        <v/>
      </c>
      <c r="AH558" s="143" t="str">
        <f t="shared" si="39"/>
        <v xml:space="preserve"> </v>
      </c>
      <c r="AI558" s="143" t="str">
        <f t="shared" si="40"/>
        <v xml:space="preserve">  </v>
      </c>
      <c r="AJ558" s="141" t="str">
        <f t="shared" si="41"/>
        <v/>
      </c>
      <c r="AK558" s="142"/>
      <c r="AL558" s="142"/>
      <c r="AM558" s="142"/>
      <c r="AN558" s="142"/>
      <c r="AO558" s="154"/>
      <c r="AP558" s="171"/>
      <c r="AQ558" s="172"/>
      <c r="AR558" s="179"/>
      <c r="AS558" s="174"/>
      <c r="AT558" s="174"/>
      <c r="AU558" s="156"/>
      <c r="AW558" s="175"/>
      <c r="AX558" s="180"/>
      <c r="AZ558" s="177"/>
      <c r="BA558" s="178"/>
    </row>
    <row r="559" spans="3:53" ht="30" hidden="1" customHeight="1">
      <c r="C559" s="160"/>
      <c r="D559" s="161"/>
      <c r="E559" s="148"/>
      <c r="F559" s="148"/>
      <c r="G559" s="148"/>
      <c r="H559" s="148"/>
      <c r="I559" s="148"/>
      <c r="J559" s="148"/>
      <c r="K559" s="149"/>
      <c r="L559" s="150"/>
      <c r="M559" s="150"/>
      <c r="N559" s="150"/>
      <c r="O559" s="150"/>
      <c r="P559" s="150"/>
      <c r="Q559" s="150"/>
      <c r="R559" s="150"/>
      <c r="S559" s="150"/>
      <c r="T559" s="150"/>
      <c r="U559" s="150"/>
      <c r="V559" s="150"/>
      <c r="W559" s="150"/>
      <c r="X559" s="150"/>
      <c r="Y559" s="247"/>
      <c r="Z559" s="247"/>
      <c r="AA559" s="247"/>
      <c r="AB559" s="247"/>
      <c r="AC559" s="196"/>
      <c r="AD559" s="197"/>
      <c r="AE559" s="198"/>
      <c r="AF559" s="151" t="str">
        <f t="shared" si="42"/>
        <v/>
      </c>
      <c r="AH559" s="143" t="str">
        <f t="shared" si="39"/>
        <v xml:space="preserve"> </v>
      </c>
      <c r="AI559" s="143" t="str">
        <f t="shared" si="40"/>
        <v xml:space="preserve">  </v>
      </c>
      <c r="AJ559" s="141" t="str">
        <f t="shared" si="41"/>
        <v/>
      </c>
      <c r="AK559" s="142"/>
      <c r="AL559" s="142"/>
      <c r="AM559" s="142"/>
      <c r="AN559" s="142"/>
      <c r="AO559" s="154"/>
      <c r="AP559" s="171"/>
      <c r="AQ559" s="172"/>
      <c r="AR559" s="179"/>
      <c r="AS559" s="174"/>
      <c r="AT559" s="174"/>
      <c r="AU559" s="156"/>
      <c r="AW559" s="182"/>
      <c r="AZ559" s="177"/>
      <c r="BA559" s="178"/>
    </row>
    <row r="560" spans="3:53" ht="30" hidden="1" customHeight="1">
      <c r="C560" s="160"/>
      <c r="D560" s="161"/>
      <c r="E560" s="148"/>
      <c r="F560" s="148"/>
      <c r="G560" s="148"/>
      <c r="H560" s="148"/>
      <c r="I560" s="148"/>
      <c r="J560" s="148"/>
      <c r="K560" s="149"/>
      <c r="L560" s="150"/>
      <c r="M560" s="150"/>
      <c r="N560" s="150"/>
      <c r="O560" s="150"/>
      <c r="P560" s="150"/>
      <c r="Q560" s="150"/>
      <c r="R560" s="150"/>
      <c r="S560" s="150"/>
      <c r="T560" s="150"/>
      <c r="U560" s="150"/>
      <c r="V560" s="150"/>
      <c r="W560" s="150"/>
      <c r="X560" s="150"/>
      <c r="Y560" s="247"/>
      <c r="Z560" s="247"/>
      <c r="AA560" s="247"/>
      <c r="AB560" s="247"/>
      <c r="AC560" s="196"/>
      <c r="AD560" s="197"/>
      <c r="AE560" s="198"/>
      <c r="AF560" s="151" t="str">
        <f t="shared" si="42"/>
        <v/>
      </c>
      <c r="AH560" s="143" t="str">
        <f t="shared" si="39"/>
        <v xml:space="preserve"> </v>
      </c>
      <c r="AI560" s="143" t="str">
        <f t="shared" si="40"/>
        <v xml:space="preserve">  </v>
      </c>
      <c r="AJ560" s="141" t="str">
        <f t="shared" si="41"/>
        <v/>
      </c>
      <c r="AK560" s="142"/>
      <c r="AL560" s="142"/>
      <c r="AM560" s="142"/>
      <c r="AN560" s="142"/>
      <c r="AO560" s="154"/>
      <c r="AP560" s="171"/>
      <c r="AQ560" s="172"/>
      <c r="AR560" s="179"/>
      <c r="AS560" s="174"/>
      <c r="AT560" s="174"/>
      <c r="AU560" s="156"/>
      <c r="AW560" s="182"/>
      <c r="AZ560" s="177"/>
      <c r="BA560" s="178"/>
    </row>
    <row r="561" spans="3:53" ht="30" hidden="1" customHeight="1">
      <c r="C561" s="160"/>
      <c r="D561" s="161"/>
      <c r="E561" s="162"/>
      <c r="F561" s="162"/>
      <c r="G561" s="162"/>
      <c r="H561" s="162"/>
      <c r="I561" s="162"/>
      <c r="J561" s="162"/>
      <c r="K561" s="163"/>
      <c r="L561" s="164"/>
      <c r="M561" s="164"/>
      <c r="N561" s="164"/>
      <c r="O561" s="150"/>
      <c r="P561" s="164"/>
      <c r="Q561" s="164"/>
      <c r="R561" s="164"/>
      <c r="S561" s="164"/>
      <c r="T561" s="164"/>
      <c r="U561" s="164"/>
      <c r="V561" s="164"/>
      <c r="W561" s="164"/>
      <c r="X561" s="164"/>
      <c r="Y561" s="247"/>
      <c r="Z561" s="247"/>
      <c r="AA561" s="247"/>
      <c r="AB561" s="247"/>
      <c r="AC561" s="196"/>
      <c r="AD561" s="197"/>
      <c r="AE561" s="198"/>
      <c r="AF561" s="151" t="str">
        <f t="shared" si="42"/>
        <v/>
      </c>
      <c r="AH561" s="143" t="str">
        <f t="shared" si="39"/>
        <v xml:space="preserve"> </v>
      </c>
      <c r="AI561" s="143" t="str">
        <f t="shared" si="40"/>
        <v xml:space="preserve">  </v>
      </c>
      <c r="AJ561" s="141" t="str">
        <f t="shared" si="41"/>
        <v/>
      </c>
      <c r="AK561" s="142"/>
      <c r="AL561" s="142"/>
      <c r="AM561" s="142"/>
      <c r="AN561" s="142"/>
      <c r="AO561" s="154"/>
      <c r="AP561" s="171"/>
      <c r="AQ561" s="172"/>
      <c r="AR561" s="174"/>
      <c r="AS561" s="174"/>
      <c r="AT561" s="174"/>
      <c r="AU561" s="156"/>
      <c r="AW561" s="182"/>
      <c r="AZ561" s="177"/>
      <c r="BA561" s="178"/>
    </row>
    <row r="562" spans="3:53" ht="30" hidden="1" customHeight="1">
      <c r="C562" s="160"/>
      <c r="D562" s="161"/>
      <c r="E562" s="148"/>
      <c r="F562" s="148"/>
      <c r="G562" s="148"/>
      <c r="H562" s="148"/>
      <c r="I562" s="148"/>
      <c r="J562" s="148"/>
      <c r="K562" s="149"/>
      <c r="L562" s="150"/>
      <c r="M562" s="150"/>
      <c r="N562" s="150"/>
      <c r="O562" s="150"/>
      <c r="P562" s="150"/>
      <c r="Q562" s="150"/>
      <c r="R562" s="150"/>
      <c r="S562" s="150"/>
      <c r="T562" s="150"/>
      <c r="U562" s="150"/>
      <c r="V562" s="150"/>
      <c r="W562" s="150"/>
      <c r="X562" s="150"/>
      <c r="Y562" s="247"/>
      <c r="Z562" s="247"/>
      <c r="AA562" s="247"/>
      <c r="AB562" s="247"/>
      <c r="AC562" s="196"/>
      <c r="AD562" s="197"/>
      <c r="AE562" s="198"/>
      <c r="AF562" s="151" t="str">
        <f t="shared" si="42"/>
        <v/>
      </c>
      <c r="AH562" s="143" t="str">
        <f t="shared" si="39"/>
        <v xml:space="preserve"> </v>
      </c>
      <c r="AI562" s="143" t="str">
        <f t="shared" si="40"/>
        <v xml:space="preserve">  </v>
      </c>
      <c r="AJ562" s="141" t="str">
        <f t="shared" si="41"/>
        <v/>
      </c>
      <c r="AK562" s="142"/>
      <c r="AL562" s="142"/>
      <c r="AM562" s="142"/>
      <c r="AN562" s="142"/>
      <c r="AO562" s="154"/>
      <c r="AP562" s="171"/>
      <c r="AQ562" s="172"/>
      <c r="AR562" s="179"/>
      <c r="AS562" s="174"/>
      <c r="AT562" s="174"/>
      <c r="AU562" s="156"/>
      <c r="AW562" s="182"/>
      <c r="AZ562" s="177"/>
      <c r="BA562" s="178"/>
    </row>
    <row r="563" spans="3:53" ht="30" hidden="1" customHeight="1">
      <c r="C563" s="160"/>
      <c r="D563" s="161"/>
      <c r="E563" s="148"/>
      <c r="F563" s="148"/>
      <c r="G563" s="148"/>
      <c r="H563" s="148"/>
      <c r="I563" s="148"/>
      <c r="J563" s="148"/>
      <c r="K563" s="149"/>
      <c r="L563" s="150"/>
      <c r="M563" s="150"/>
      <c r="N563" s="150"/>
      <c r="O563" s="150"/>
      <c r="P563" s="150"/>
      <c r="Q563" s="150"/>
      <c r="R563" s="150"/>
      <c r="S563" s="150"/>
      <c r="T563" s="150"/>
      <c r="U563" s="150"/>
      <c r="V563" s="150"/>
      <c r="W563" s="150"/>
      <c r="X563" s="150"/>
      <c r="Y563" s="247"/>
      <c r="Z563" s="247"/>
      <c r="AA563" s="247"/>
      <c r="AB563" s="247"/>
      <c r="AC563" s="196"/>
      <c r="AD563" s="197"/>
      <c r="AE563" s="198"/>
      <c r="AF563" s="151" t="str">
        <f t="shared" si="42"/>
        <v/>
      </c>
      <c r="AH563" s="143" t="str">
        <f t="shared" ref="AH563:AH626" si="43">IF(OR(M563="x",N563="x"),"FC3",IF(OR(L563="x",K563="x"),"FC2",IF(OR(J563="x",I563="x",H563="x",G563="x",E563="x",F563="x"),"FC1"," ")))</f>
        <v xml:space="preserve"> </v>
      </c>
      <c r="AI563" s="143" t="str">
        <f t="shared" ref="AI563:AI626" si="44">IF(OR(S563="x",T563="x"),"OPA","  ")</f>
        <v xml:space="preserve">  </v>
      </c>
      <c r="AJ563" s="141" t="str">
        <f t="shared" ref="AJ563:AJ626" si="45">IF(A563="","",A563)</f>
        <v/>
      </c>
      <c r="AK563" s="142"/>
      <c r="AL563" s="142"/>
      <c r="AM563" s="142"/>
      <c r="AN563" s="142"/>
      <c r="AO563" s="154"/>
      <c r="AP563" s="171"/>
      <c r="AQ563" s="172"/>
      <c r="AR563" s="179"/>
      <c r="AS563" s="174"/>
      <c r="AT563" s="174"/>
      <c r="AU563" s="156"/>
      <c r="AW563" s="182"/>
      <c r="AZ563" s="177"/>
      <c r="BA563" s="178"/>
    </row>
    <row r="564" spans="3:53" ht="30" hidden="1" customHeight="1" thickBot="1">
      <c r="C564" s="160"/>
      <c r="D564" s="161"/>
      <c r="E564" s="148"/>
      <c r="F564" s="148"/>
      <c r="G564" s="148"/>
      <c r="H564" s="148"/>
      <c r="I564" s="148"/>
      <c r="J564" s="148"/>
      <c r="K564" s="149"/>
      <c r="L564" s="150"/>
      <c r="M564" s="150"/>
      <c r="N564" s="150"/>
      <c r="O564" s="150"/>
      <c r="P564" s="150"/>
      <c r="Q564" s="150"/>
      <c r="R564" s="150"/>
      <c r="S564" s="150"/>
      <c r="T564" s="150"/>
      <c r="U564" s="150"/>
      <c r="V564" s="150"/>
      <c r="W564" s="150"/>
      <c r="X564" s="150"/>
      <c r="Y564" s="247"/>
      <c r="Z564" s="247"/>
      <c r="AA564" s="247"/>
      <c r="AB564" s="247"/>
      <c r="AC564" s="196"/>
      <c r="AD564" s="197"/>
      <c r="AE564" s="198"/>
      <c r="AF564" s="151" t="str">
        <f t="shared" si="42"/>
        <v/>
      </c>
      <c r="AH564" s="143" t="str">
        <f t="shared" si="43"/>
        <v xml:space="preserve"> </v>
      </c>
      <c r="AI564" s="143" t="str">
        <f t="shared" si="44"/>
        <v xml:space="preserve">  </v>
      </c>
      <c r="AJ564" s="141" t="str">
        <f t="shared" si="45"/>
        <v/>
      </c>
      <c r="AK564" s="183"/>
      <c r="AL564" s="183"/>
      <c r="AM564" s="183"/>
      <c r="AN564" s="183"/>
      <c r="AO564" s="184"/>
      <c r="AP564" s="171"/>
      <c r="AQ564" s="172"/>
      <c r="AR564" s="179"/>
      <c r="AS564" s="174"/>
      <c r="AT564" s="174"/>
      <c r="AU564" s="185"/>
      <c r="AW564" s="186"/>
      <c r="AX564" s="187"/>
      <c r="AY564" s="187"/>
      <c r="AZ564" s="188"/>
      <c r="BA564" s="189"/>
    </row>
    <row r="565" spans="3:53" ht="30" hidden="1" customHeight="1" thickBot="1">
      <c r="C565" s="146"/>
      <c r="D565" s="147"/>
      <c r="E565" s="148"/>
      <c r="F565" s="148"/>
      <c r="G565" s="148"/>
      <c r="H565" s="148"/>
      <c r="I565" s="148"/>
      <c r="J565" s="148"/>
      <c r="K565" s="149"/>
      <c r="L565" s="150"/>
      <c r="M565" s="150"/>
      <c r="N565" s="150"/>
      <c r="O565" s="150"/>
      <c r="P565" s="150"/>
      <c r="Q565" s="150"/>
      <c r="R565" s="150"/>
      <c r="S565" s="150"/>
      <c r="T565" s="150"/>
      <c r="U565" s="150"/>
      <c r="V565" s="150"/>
      <c r="W565" s="150"/>
      <c r="X565" s="150"/>
      <c r="Y565" s="247"/>
      <c r="Z565" s="247"/>
      <c r="AA565" s="247"/>
      <c r="AB565" s="247"/>
      <c r="AC565" s="196"/>
      <c r="AD565" s="197"/>
      <c r="AE565" s="198"/>
      <c r="AF565" s="151" t="str">
        <f t="shared" si="42"/>
        <v/>
      </c>
      <c r="AH565" s="143" t="str">
        <f t="shared" si="43"/>
        <v xml:space="preserve"> </v>
      </c>
      <c r="AI565" s="143" t="str">
        <f t="shared" si="44"/>
        <v xml:space="preserve">  </v>
      </c>
      <c r="AJ565" s="141" t="str">
        <f t="shared" si="45"/>
        <v/>
      </c>
      <c r="AK565" s="153"/>
      <c r="AL565" s="153"/>
      <c r="AM565" s="153"/>
      <c r="AN565" s="153"/>
      <c r="AO565" s="154"/>
      <c r="AP565" s="143"/>
      <c r="AQ565" s="143"/>
      <c r="AR565" s="143"/>
      <c r="AS565" s="155"/>
      <c r="AT565" s="155"/>
      <c r="AU565" s="156"/>
      <c r="AW565" s="157"/>
      <c r="AX565" s="158"/>
      <c r="AY565" s="158"/>
      <c r="AZ565" s="158"/>
      <c r="BA565" s="159"/>
    </row>
    <row r="566" spans="3:53" ht="30" hidden="1" customHeight="1">
      <c r="C566" s="160"/>
      <c r="D566" s="161"/>
      <c r="E566" s="148"/>
      <c r="F566" s="148"/>
      <c r="G566" s="148"/>
      <c r="H566" s="148"/>
      <c r="I566" s="148"/>
      <c r="J566" s="148"/>
      <c r="K566" s="149"/>
      <c r="L566" s="150"/>
      <c r="M566" s="150"/>
      <c r="N566" s="150"/>
      <c r="O566" s="150"/>
      <c r="P566" s="150"/>
      <c r="Q566" s="150"/>
      <c r="R566" s="150"/>
      <c r="S566" s="150"/>
      <c r="T566" s="150"/>
      <c r="U566" s="150"/>
      <c r="V566" s="150"/>
      <c r="W566" s="150"/>
      <c r="X566" s="150"/>
      <c r="Y566" s="247"/>
      <c r="Z566" s="247"/>
      <c r="AA566" s="247"/>
      <c r="AB566" s="247"/>
      <c r="AC566" s="196"/>
      <c r="AD566" s="197"/>
      <c r="AE566" s="198"/>
      <c r="AF566" s="151" t="str">
        <f t="shared" si="42"/>
        <v/>
      </c>
      <c r="AH566" s="143" t="str">
        <f t="shared" si="43"/>
        <v xml:space="preserve"> </v>
      </c>
      <c r="AI566" s="143" t="str">
        <f t="shared" si="44"/>
        <v xml:space="preserve">  </v>
      </c>
      <c r="AJ566" s="141" t="str">
        <f t="shared" si="45"/>
        <v/>
      </c>
      <c r="AK566" s="142"/>
      <c r="AL566" s="142"/>
      <c r="AM566" s="142"/>
      <c r="AN566" s="142"/>
      <c r="AO566" s="154"/>
      <c r="AP566" s="165"/>
      <c r="AQ566" s="165"/>
      <c r="AR566" s="166"/>
      <c r="AS566" s="140"/>
      <c r="AT566" s="167"/>
      <c r="AU566" s="168"/>
      <c r="AW566" s="169"/>
      <c r="AX566" s="170"/>
      <c r="AY566" s="158"/>
      <c r="AZ566" s="158"/>
      <c r="BA566" s="159"/>
    </row>
    <row r="567" spans="3:53" ht="30" hidden="1" customHeight="1">
      <c r="C567" s="160"/>
      <c r="D567" s="161"/>
      <c r="E567" s="148"/>
      <c r="F567" s="148"/>
      <c r="G567" s="148"/>
      <c r="H567" s="148"/>
      <c r="I567" s="148"/>
      <c r="J567" s="148"/>
      <c r="K567" s="149"/>
      <c r="L567" s="150"/>
      <c r="M567" s="150"/>
      <c r="N567" s="150"/>
      <c r="O567" s="150"/>
      <c r="P567" s="150"/>
      <c r="Q567" s="150"/>
      <c r="R567" s="150"/>
      <c r="S567" s="150"/>
      <c r="T567" s="150"/>
      <c r="U567" s="150"/>
      <c r="V567" s="150"/>
      <c r="W567" s="150"/>
      <c r="X567" s="150"/>
      <c r="Y567" s="247"/>
      <c r="Z567" s="247"/>
      <c r="AA567" s="247"/>
      <c r="AB567" s="247"/>
      <c r="AC567" s="196"/>
      <c r="AD567" s="197"/>
      <c r="AE567" s="198"/>
      <c r="AF567" s="151" t="str">
        <f t="shared" si="42"/>
        <v/>
      </c>
      <c r="AH567" s="143" t="str">
        <f t="shared" si="43"/>
        <v xml:space="preserve"> </v>
      </c>
      <c r="AI567" s="143" t="str">
        <f t="shared" si="44"/>
        <v xml:space="preserve">  </v>
      </c>
      <c r="AJ567" s="141" t="str">
        <f t="shared" si="45"/>
        <v/>
      </c>
      <c r="AK567" s="142"/>
      <c r="AL567" s="142"/>
      <c r="AM567" s="142"/>
      <c r="AN567" s="142"/>
      <c r="AO567" s="154"/>
      <c r="AP567" s="171"/>
      <c r="AQ567" s="172"/>
      <c r="AR567" s="172"/>
      <c r="AS567" s="173"/>
      <c r="AT567" s="174"/>
      <c r="AU567" s="174"/>
      <c r="AW567" s="175"/>
      <c r="AX567" s="176"/>
      <c r="AZ567" s="177"/>
      <c r="BA567" s="178"/>
    </row>
    <row r="568" spans="3:53" ht="30" hidden="1" customHeight="1">
      <c r="C568" s="160"/>
      <c r="D568" s="161"/>
      <c r="E568" s="148"/>
      <c r="F568" s="148"/>
      <c r="G568" s="148"/>
      <c r="H568" s="148"/>
      <c r="I568" s="148"/>
      <c r="J568" s="148"/>
      <c r="K568" s="149"/>
      <c r="L568" s="150"/>
      <c r="M568" s="150"/>
      <c r="N568" s="150"/>
      <c r="O568" s="150"/>
      <c r="P568" s="150"/>
      <c r="Q568" s="150"/>
      <c r="R568" s="150"/>
      <c r="S568" s="150"/>
      <c r="T568" s="150"/>
      <c r="U568" s="150"/>
      <c r="V568" s="150"/>
      <c r="W568" s="150"/>
      <c r="X568" s="150"/>
      <c r="Y568" s="247"/>
      <c r="Z568" s="247"/>
      <c r="AA568" s="247"/>
      <c r="AB568" s="247"/>
      <c r="AC568" s="196"/>
      <c r="AD568" s="197"/>
      <c r="AE568" s="198"/>
      <c r="AF568" s="151" t="str">
        <f t="shared" si="42"/>
        <v/>
      </c>
      <c r="AH568" s="143" t="str">
        <f t="shared" si="43"/>
        <v xml:space="preserve"> </v>
      </c>
      <c r="AI568" s="143" t="str">
        <f t="shared" si="44"/>
        <v xml:space="preserve">  </v>
      </c>
      <c r="AJ568" s="141" t="str">
        <f t="shared" si="45"/>
        <v/>
      </c>
      <c r="AK568" s="142"/>
      <c r="AL568" s="142"/>
      <c r="AM568" s="142"/>
      <c r="AN568" s="142"/>
      <c r="AO568" s="154"/>
      <c r="AP568" s="171"/>
      <c r="AQ568" s="172"/>
      <c r="AR568" s="179"/>
      <c r="AS568" s="174"/>
      <c r="AT568" s="174"/>
      <c r="AU568" s="156"/>
      <c r="AW568" s="175"/>
      <c r="AX568" s="180"/>
      <c r="AZ568" s="177"/>
      <c r="BA568" s="178"/>
    </row>
    <row r="569" spans="3:53" ht="30" hidden="1" customHeight="1">
      <c r="C569" s="160"/>
      <c r="D569" s="161"/>
      <c r="E569" s="148"/>
      <c r="F569" s="148"/>
      <c r="G569" s="148"/>
      <c r="H569" s="148"/>
      <c r="I569" s="148"/>
      <c r="J569" s="148"/>
      <c r="K569" s="149"/>
      <c r="L569" s="150"/>
      <c r="M569" s="150"/>
      <c r="N569" s="150"/>
      <c r="O569" s="150"/>
      <c r="P569" s="150"/>
      <c r="Q569" s="150"/>
      <c r="R569" s="150"/>
      <c r="S569" s="150"/>
      <c r="T569" s="150"/>
      <c r="U569" s="150"/>
      <c r="V569" s="150"/>
      <c r="W569" s="150"/>
      <c r="X569" s="150"/>
      <c r="Y569" s="247"/>
      <c r="Z569" s="247"/>
      <c r="AA569" s="247"/>
      <c r="AB569" s="247"/>
      <c r="AC569" s="196"/>
      <c r="AD569" s="197"/>
      <c r="AE569" s="198"/>
      <c r="AF569" s="151" t="str">
        <f t="shared" si="42"/>
        <v/>
      </c>
      <c r="AH569" s="143" t="str">
        <f t="shared" si="43"/>
        <v xml:space="preserve"> </v>
      </c>
      <c r="AI569" s="143" t="str">
        <f t="shared" si="44"/>
        <v xml:space="preserve">  </v>
      </c>
      <c r="AJ569" s="141" t="str">
        <f t="shared" si="45"/>
        <v/>
      </c>
      <c r="AK569" s="142"/>
      <c r="AL569" s="142"/>
      <c r="AM569" s="142"/>
      <c r="AN569" s="142"/>
      <c r="AO569" s="154"/>
      <c r="AP569" s="171"/>
      <c r="AQ569" s="172"/>
      <c r="AR569" s="179"/>
      <c r="AS569" s="174"/>
      <c r="AT569" s="174"/>
      <c r="AU569" s="156"/>
      <c r="AW569" s="182"/>
      <c r="AZ569" s="177"/>
      <c r="BA569" s="178"/>
    </row>
    <row r="570" spans="3:53" ht="30" hidden="1" customHeight="1">
      <c r="C570" s="160"/>
      <c r="D570" s="161"/>
      <c r="E570" s="148"/>
      <c r="F570" s="148"/>
      <c r="G570" s="148"/>
      <c r="H570" s="148"/>
      <c r="I570" s="148"/>
      <c r="J570" s="148"/>
      <c r="K570" s="149"/>
      <c r="L570" s="150"/>
      <c r="M570" s="150"/>
      <c r="N570" s="150"/>
      <c r="O570" s="150"/>
      <c r="P570" s="150"/>
      <c r="Q570" s="150"/>
      <c r="R570" s="150"/>
      <c r="S570" s="150"/>
      <c r="T570" s="150"/>
      <c r="U570" s="150"/>
      <c r="V570" s="150"/>
      <c r="W570" s="150"/>
      <c r="X570" s="150"/>
      <c r="Y570" s="247"/>
      <c r="Z570" s="247"/>
      <c r="AA570" s="247"/>
      <c r="AB570" s="247"/>
      <c r="AC570" s="196"/>
      <c r="AD570" s="197"/>
      <c r="AE570" s="198"/>
      <c r="AF570" s="151" t="str">
        <f t="shared" si="42"/>
        <v/>
      </c>
      <c r="AH570" s="143" t="str">
        <f t="shared" si="43"/>
        <v xml:space="preserve"> </v>
      </c>
      <c r="AI570" s="143" t="str">
        <f t="shared" si="44"/>
        <v xml:space="preserve">  </v>
      </c>
      <c r="AJ570" s="141" t="str">
        <f t="shared" si="45"/>
        <v/>
      </c>
      <c r="AK570" s="142"/>
      <c r="AL570" s="142"/>
      <c r="AM570" s="142"/>
      <c r="AN570" s="142"/>
      <c r="AO570" s="154"/>
      <c r="AP570" s="171"/>
      <c r="AQ570" s="172"/>
      <c r="AR570" s="179"/>
      <c r="AS570" s="174"/>
      <c r="AT570" s="174"/>
      <c r="AU570" s="156"/>
      <c r="AW570" s="182"/>
      <c r="AZ570" s="177"/>
      <c r="BA570" s="178"/>
    </row>
    <row r="571" spans="3:53" ht="30" hidden="1" customHeight="1">
      <c r="C571" s="160"/>
      <c r="D571" s="161"/>
      <c r="E571" s="148"/>
      <c r="F571" s="148"/>
      <c r="G571" s="148"/>
      <c r="H571" s="148"/>
      <c r="I571" s="148"/>
      <c r="J571" s="148"/>
      <c r="K571" s="149"/>
      <c r="L571" s="150"/>
      <c r="M571" s="150"/>
      <c r="N571" s="150"/>
      <c r="O571" s="150"/>
      <c r="P571" s="150"/>
      <c r="Q571" s="150"/>
      <c r="R571" s="150"/>
      <c r="S571" s="150"/>
      <c r="T571" s="150"/>
      <c r="U571" s="150"/>
      <c r="V571" s="150"/>
      <c r="W571" s="150"/>
      <c r="X571" s="150"/>
      <c r="Y571" s="247"/>
      <c r="Z571" s="247"/>
      <c r="AA571" s="247"/>
      <c r="AB571" s="247"/>
      <c r="AC571" s="196"/>
      <c r="AD571" s="197"/>
      <c r="AE571" s="198"/>
      <c r="AF571" s="151" t="str">
        <f t="shared" si="42"/>
        <v/>
      </c>
      <c r="AH571" s="143" t="str">
        <f t="shared" si="43"/>
        <v xml:space="preserve"> </v>
      </c>
      <c r="AI571" s="143" t="str">
        <f t="shared" si="44"/>
        <v xml:space="preserve">  </v>
      </c>
      <c r="AJ571" s="141" t="str">
        <f t="shared" si="45"/>
        <v/>
      </c>
      <c r="AK571" s="142"/>
      <c r="AL571" s="142"/>
      <c r="AM571" s="142"/>
      <c r="AN571" s="142"/>
      <c r="AO571" s="154"/>
      <c r="AP571" s="171"/>
      <c r="AQ571" s="172"/>
      <c r="AR571" s="174"/>
      <c r="AS571" s="174"/>
      <c r="AT571" s="174"/>
      <c r="AU571" s="156"/>
      <c r="AW571" s="182"/>
      <c r="AZ571" s="177"/>
      <c r="BA571" s="178"/>
    </row>
    <row r="572" spans="3:53" ht="30" hidden="1" customHeight="1">
      <c r="C572" s="160"/>
      <c r="D572" s="161"/>
      <c r="E572" s="148"/>
      <c r="F572" s="148"/>
      <c r="G572" s="148"/>
      <c r="H572" s="148"/>
      <c r="I572" s="148"/>
      <c r="J572" s="148"/>
      <c r="K572" s="149"/>
      <c r="L572" s="150"/>
      <c r="M572" s="150"/>
      <c r="N572" s="150"/>
      <c r="O572" s="150"/>
      <c r="P572" s="150"/>
      <c r="Q572" s="150"/>
      <c r="R572" s="150"/>
      <c r="S572" s="150"/>
      <c r="T572" s="150"/>
      <c r="U572" s="150"/>
      <c r="V572" s="150"/>
      <c r="W572" s="150"/>
      <c r="X572" s="150"/>
      <c r="Y572" s="247"/>
      <c r="Z572" s="247"/>
      <c r="AA572" s="247"/>
      <c r="AB572" s="247"/>
      <c r="AC572" s="196"/>
      <c r="AD572" s="197"/>
      <c r="AE572" s="198"/>
      <c r="AF572" s="151" t="str">
        <f t="shared" si="42"/>
        <v/>
      </c>
      <c r="AH572" s="143" t="str">
        <f t="shared" si="43"/>
        <v xml:space="preserve"> </v>
      </c>
      <c r="AI572" s="143" t="str">
        <f t="shared" si="44"/>
        <v xml:space="preserve">  </v>
      </c>
      <c r="AJ572" s="141" t="str">
        <f t="shared" si="45"/>
        <v/>
      </c>
      <c r="AK572" s="142"/>
      <c r="AL572" s="142"/>
      <c r="AM572" s="142"/>
      <c r="AN572" s="142"/>
      <c r="AO572" s="154"/>
      <c r="AP572" s="171"/>
      <c r="AQ572" s="172"/>
      <c r="AR572" s="179"/>
      <c r="AS572" s="174"/>
      <c r="AT572" s="174"/>
      <c r="AU572" s="156"/>
      <c r="AW572" s="182"/>
      <c r="AZ572" s="177"/>
      <c r="BA572" s="178"/>
    </row>
    <row r="573" spans="3:53" ht="30" hidden="1" customHeight="1">
      <c r="C573" s="160"/>
      <c r="D573" s="161"/>
      <c r="E573" s="148"/>
      <c r="F573" s="148"/>
      <c r="G573" s="148"/>
      <c r="H573" s="148"/>
      <c r="I573" s="148"/>
      <c r="J573" s="148"/>
      <c r="K573" s="149"/>
      <c r="L573" s="150"/>
      <c r="M573" s="150"/>
      <c r="N573" s="150"/>
      <c r="O573" s="150"/>
      <c r="P573" s="150"/>
      <c r="Q573" s="150"/>
      <c r="R573" s="150"/>
      <c r="S573" s="150"/>
      <c r="T573" s="150"/>
      <c r="U573" s="150"/>
      <c r="V573" s="150"/>
      <c r="W573" s="150"/>
      <c r="X573" s="150"/>
      <c r="Y573" s="247"/>
      <c r="Z573" s="247"/>
      <c r="AA573" s="247"/>
      <c r="AB573" s="247"/>
      <c r="AC573" s="196"/>
      <c r="AD573" s="197"/>
      <c r="AE573" s="198"/>
      <c r="AF573" s="151" t="str">
        <f t="shared" si="42"/>
        <v/>
      </c>
      <c r="AH573" s="143" t="str">
        <f t="shared" si="43"/>
        <v xml:space="preserve"> </v>
      </c>
      <c r="AI573" s="143" t="str">
        <f t="shared" si="44"/>
        <v xml:space="preserve">  </v>
      </c>
      <c r="AJ573" s="141" t="str">
        <f t="shared" si="45"/>
        <v/>
      </c>
      <c r="AK573" s="142"/>
      <c r="AL573" s="142"/>
      <c r="AM573" s="142"/>
      <c r="AN573" s="142"/>
      <c r="AO573" s="154"/>
      <c r="AP573" s="171"/>
      <c r="AQ573" s="172"/>
      <c r="AR573" s="179"/>
      <c r="AS573" s="174"/>
      <c r="AT573" s="174"/>
      <c r="AU573" s="156"/>
      <c r="AW573" s="182"/>
      <c r="AZ573" s="177"/>
      <c r="BA573" s="178"/>
    </row>
    <row r="574" spans="3:53" ht="30" hidden="1" customHeight="1" thickBot="1">
      <c r="C574" s="160"/>
      <c r="D574" s="161"/>
      <c r="E574" s="148"/>
      <c r="F574" s="148"/>
      <c r="G574" s="148"/>
      <c r="H574" s="148"/>
      <c r="I574" s="148"/>
      <c r="J574" s="148"/>
      <c r="K574" s="149"/>
      <c r="L574" s="150"/>
      <c r="M574" s="150"/>
      <c r="N574" s="150"/>
      <c r="O574" s="150"/>
      <c r="P574" s="150"/>
      <c r="Q574" s="150"/>
      <c r="R574" s="150"/>
      <c r="S574" s="150"/>
      <c r="T574" s="150"/>
      <c r="U574" s="150"/>
      <c r="V574" s="150"/>
      <c r="W574" s="150"/>
      <c r="X574" s="150"/>
      <c r="Y574" s="247"/>
      <c r="Z574" s="247"/>
      <c r="AA574" s="247"/>
      <c r="AB574" s="247"/>
      <c r="AC574" s="196"/>
      <c r="AD574" s="197"/>
      <c r="AE574" s="198"/>
      <c r="AF574" s="151" t="str">
        <f t="shared" si="42"/>
        <v/>
      </c>
      <c r="AH574" s="143" t="str">
        <f t="shared" si="43"/>
        <v xml:space="preserve"> </v>
      </c>
      <c r="AI574" s="143" t="str">
        <f t="shared" si="44"/>
        <v xml:space="preserve">  </v>
      </c>
      <c r="AJ574" s="141" t="str">
        <f t="shared" si="45"/>
        <v/>
      </c>
      <c r="AK574" s="183"/>
      <c r="AL574" s="183"/>
      <c r="AM574" s="183"/>
      <c r="AN574" s="183"/>
      <c r="AO574" s="184"/>
      <c r="AP574" s="171"/>
      <c r="AQ574" s="172"/>
      <c r="AR574" s="179"/>
      <c r="AS574" s="174"/>
      <c r="AT574" s="174"/>
      <c r="AU574" s="185"/>
      <c r="AW574" s="186"/>
      <c r="AX574" s="187"/>
      <c r="AY574" s="187"/>
      <c r="AZ574" s="188"/>
      <c r="BA574" s="189"/>
    </row>
    <row r="575" spans="3:53" ht="30" hidden="1" customHeight="1" thickBot="1">
      <c r="C575" s="146"/>
      <c r="D575" s="147"/>
      <c r="E575" s="148"/>
      <c r="F575" s="148"/>
      <c r="G575" s="148"/>
      <c r="H575" s="148"/>
      <c r="I575" s="148"/>
      <c r="J575" s="148"/>
      <c r="K575" s="149"/>
      <c r="L575" s="150"/>
      <c r="M575" s="150"/>
      <c r="N575" s="150"/>
      <c r="O575" s="150"/>
      <c r="P575" s="150"/>
      <c r="Q575" s="150"/>
      <c r="R575" s="150"/>
      <c r="S575" s="150"/>
      <c r="T575" s="150"/>
      <c r="U575" s="150"/>
      <c r="V575" s="150"/>
      <c r="W575" s="150"/>
      <c r="X575" s="150"/>
      <c r="Y575" s="247"/>
      <c r="Z575" s="247"/>
      <c r="AA575" s="247"/>
      <c r="AB575" s="247"/>
      <c r="AC575" s="196"/>
      <c r="AD575" s="197"/>
      <c r="AE575" s="198"/>
      <c r="AF575" s="151" t="str">
        <f t="shared" si="42"/>
        <v/>
      </c>
      <c r="AH575" s="143" t="str">
        <f t="shared" si="43"/>
        <v xml:space="preserve"> </v>
      </c>
      <c r="AI575" s="143" t="str">
        <f t="shared" si="44"/>
        <v xml:space="preserve">  </v>
      </c>
      <c r="AJ575" s="141" t="str">
        <f t="shared" si="45"/>
        <v/>
      </c>
      <c r="AK575" s="153"/>
      <c r="AL575" s="153"/>
      <c r="AM575" s="153"/>
      <c r="AN575" s="153"/>
      <c r="AO575" s="154"/>
      <c r="AP575" s="143"/>
      <c r="AQ575" s="143"/>
      <c r="AR575" s="143"/>
      <c r="AS575" s="155"/>
      <c r="AT575" s="155"/>
      <c r="AU575" s="156"/>
      <c r="AW575" s="157"/>
      <c r="AX575" s="158"/>
      <c r="AY575" s="158"/>
      <c r="AZ575" s="158"/>
      <c r="BA575" s="159"/>
    </row>
    <row r="576" spans="3:53" ht="30" hidden="1" customHeight="1">
      <c r="C576" s="160"/>
      <c r="D576" s="161"/>
      <c r="E576" s="148"/>
      <c r="F576" s="148"/>
      <c r="G576" s="148"/>
      <c r="H576" s="148"/>
      <c r="I576" s="148"/>
      <c r="J576" s="148"/>
      <c r="K576" s="149"/>
      <c r="L576" s="150"/>
      <c r="M576" s="150"/>
      <c r="N576" s="150"/>
      <c r="O576" s="150"/>
      <c r="P576" s="150"/>
      <c r="Q576" s="150"/>
      <c r="R576" s="150"/>
      <c r="S576" s="150"/>
      <c r="T576" s="150"/>
      <c r="U576" s="150"/>
      <c r="V576" s="150"/>
      <c r="W576" s="150"/>
      <c r="X576" s="150"/>
      <c r="Y576" s="247"/>
      <c r="Z576" s="247"/>
      <c r="AA576" s="247"/>
      <c r="AB576" s="247"/>
      <c r="AC576" s="196"/>
      <c r="AD576" s="197"/>
      <c r="AE576" s="198"/>
      <c r="AF576" s="151" t="str">
        <f t="shared" si="42"/>
        <v/>
      </c>
      <c r="AH576" s="143" t="str">
        <f t="shared" si="43"/>
        <v xml:space="preserve"> </v>
      </c>
      <c r="AI576" s="143" t="str">
        <f t="shared" si="44"/>
        <v xml:space="preserve">  </v>
      </c>
      <c r="AJ576" s="141" t="str">
        <f t="shared" si="45"/>
        <v/>
      </c>
      <c r="AK576" s="142"/>
      <c r="AL576" s="142"/>
      <c r="AM576" s="142"/>
      <c r="AN576" s="142"/>
      <c r="AO576" s="154"/>
      <c r="AP576" s="165"/>
      <c r="AQ576" s="165"/>
      <c r="AR576" s="166"/>
      <c r="AS576" s="140"/>
      <c r="AT576" s="167"/>
      <c r="AU576" s="168"/>
      <c r="AW576" s="169"/>
      <c r="AX576" s="170"/>
      <c r="AY576" s="158"/>
      <c r="AZ576" s="158"/>
      <c r="BA576" s="159"/>
    </row>
    <row r="577" spans="3:53" ht="30" hidden="1" customHeight="1">
      <c r="C577" s="160"/>
      <c r="D577" s="161"/>
      <c r="E577" s="148"/>
      <c r="F577" s="148"/>
      <c r="G577" s="148"/>
      <c r="H577" s="148"/>
      <c r="I577" s="148"/>
      <c r="J577" s="148"/>
      <c r="K577" s="149"/>
      <c r="L577" s="150"/>
      <c r="M577" s="150"/>
      <c r="N577" s="150"/>
      <c r="O577" s="150"/>
      <c r="P577" s="150"/>
      <c r="Q577" s="150"/>
      <c r="R577" s="150"/>
      <c r="S577" s="150"/>
      <c r="T577" s="150"/>
      <c r="U577" s="150"/>
      <c r="V577" s="150"/>
      <c r="W577" s="150"/>
      <c r="X577" s="150"/>
      <c r="Y577" s="247"/>
      <c r="Z577" s="247"/>
      <c r="AA577" s="247"/>
      <c r="AB577" s="247"/>
      <c r="AC577" s="196"/>
      <c r="AD577" s="197"/>
      <c r="AE577" s="198"/>
      <c r="AF577" s="151" t="str">
        <f t="shared" si="42"/>
        <v/>
      </c>
      <c r="AH577" s="143" t="str">
        <f t="shared" si="43"/>
        <v xml:space="preserve"> </v>
      </c>
      <c r="AI577" s="143" t="str">
        <f t="shared" si="44"/>
        <v xml:space="preserve">  </v>
      </c>
      <c r="AJ577" s="141" t="str">
        <f t="shared" si="45"/>
        <v/>
      </c>
      <c r="AK577" s="142"/>
      <c r="AL577" s="142"/>
      <c r="AM577" s="142"/>
      <c r="AN577" s="142"/>
      <c r="AO577" s="154"/>
      <c r="AP577" s="171"/>
      <c r="AQ577" s="172"/>
      <c r="AR577" s="172"/>
      <c r="AS577" s="173"/>
      <c r="AT577" s="174"/>
      <c r="AU577" s="174"/>
      <c r="AW577" s="175"/>
      <c r="AX577" s="176"/>
      <c r="AZ577" s="177"/>
      <c r="BA577" s="178"/>
    </row>
    <row r="578" spans="3:53" ht="30" hidden="1" customHeight="1">
      <c r="C578" s="160"/>
      <c r="D578" s="161"/>
      <c r="E578" s="148"/>
      <c r="F578" s="148"/>
      <c r="G578" s="148"/>
      <c r="H578" s="148"/>
      <c r="I578" s="148"/>
      <c r="J578" s="148"/>
      <c r="K578" s="149"/>
      <c r="L578" s="150"/>
      <c r="M578" s="150"/>
      <c r="N578" s="150"/>
      <c r="O578" s="150"/>
      <c r="P578" s="150"/>
      <c r="Q578" s="150"/>
      <c r="R578" s="150"/>
      <c r="S578" s="150"/>
      <c r="T578" s="150"/>
      <c r="U578" s="150"/>
      <c r="V578" s="150"/>
      <c r="W578" s="150"/>
      <c r="X578" s="150"/>
      <c r="Y578" s="247"/>
      <c r="Z578" s="247"/>
      <c r="AA578" s="247"/>
      <c r="AB578" s="247"/>
      <c r="AC578" s="196"/>
      <c r="AD578" s="197"/>
      <c r="AE578" s="198"/>
      <c r="AF578" s="151" t="str">
        <f t="shared" si="42"/>
        <v/>
      </c>
      <c r="AH578" s="143" t="str">
        <f t="shared" si="43"/>
        <v xml:space="preserve"> </v>
      </c>
      <c r="AI578" s="143" t="str">
        <f t="shared" si="44"/>
        <v xml:space="preserve">  </v>
      </c>
      <c r="AJ578" s="141" t="str">
        <f t="shared" si="45"/>
        <v/>
      </c>
      <c r="AK578" s="142"/>
      <c r="AL578" s="142"/>
      <c r="AM578" s="142"/>
      <c r="AN578" s="142"/>
      <c r="AO578" s="154"/>
      <c r="AP578" s="171"/>
      <c r="AQ578" s="172"/>
      <c r="AR578" s="179"/>
      <c r="AS578" s="174"/>
      <c r="AT578" s="174"/>
      <c r="AU578" s="156"/>
      <c r="AW578" s="175"/>
      <c r="AX578" s="180"/>
      <c r="AZ578" s="177"/>
      <c r="BA578" s="178"/>
    </row>
    <row r="579" spans="3:53" ht="30" hidden="1" customHeight="1">
      <c r="C579" s="160"/>
      <c r="D579" s="161"/>
      <c r="E579" s="148"/>
      <c r="F579" s="148"/>
      <c r="G579" s="148"/>
      <c r="H579" s="148"/>
      <c r="I579" s="148"/>
      <c r="J579" s="148"/>
      <c r="K579" s="149"/>
      <c r="L579" s="150"/>
      <c r="M579" s="150"/>
      <c r="N579" s="150"/>
      <c r="O579" s="150"/>
      <c r="P579" s="150"/>
      <c r="Q579" s="150"/>
      <c r="R579" s="150"/>
      <c r="S579" s="150"/>
      <c r="T579" s="150"/>
      <c r="U579" s="150"/>
      <c r="V579" s="150"/>
      <c r="W579" s="150"/>
      <c r="X579" s="150"/>
      <c r="Y579" s="247"/>
      <c r="Z579" s="247"/>
      <c r="AA579" s="247"/>
      <c r="AB579" s="247"/>
      <c r="AC579" s="196"/>
      <c r="AD579" s="197"/>
      <c r="AE579" s="198"/>
      <c r="AF579" s="151" t="str">
        <f t="shared" si="42"/>
        <v/>
      </c>
      <c r="AH579" s="143" t="str">
        <f t="shared" si="43"/>
        <v xml:space="preserve"> </v>
      </c>
      <c r="AI579" s="143" t="str">
        <f t="shared" si="44"/>
        <v xml:space="preserve">  </v>
      </c>
      <c r="AJ579" s="141" t="str">
        <f t="shared" si="45"/>
        <v/>
      </c>
      <c r="AK579" s="142"/>
      <c r="AL579" s="142"/>
      <c r="AM579" s="142"/>
      <c r="AN579" s="142"/>
      <c r="AO579" s="154"/>
      <c r="AP579" s="171"/>
      <c r="AQ579" s="172"/>
      <c r="AR579" s="179"/>
      <c r="AS579" s="174"/>
      <c r="AT579" s="174"/>
      <c r="AU579" s="156"/>
      <c r="AW579" s="182"/>
      <c r="AZ579" s="177"/>
      <c r="BA579" s="178"/>
    </row>
    <row r="580" spans="3:53" ht="30" hidden="1" customHeight="1">
      <c r="C580" s="160"/>
      <c r="D580" s="161"/>
      <c r="E580" s="148"/>
      <c r="F580" s="148"/>
      <c r="G580" s="148"/>
      <c r="H580" s="148"/>
      <c r="I580" s="148"/>
      <c r="J580" s="148"/>
      <c r="K580" s="149"/>
      <c r="L580" s="150"/>
      <c r="M580" s="150"/>
      <c r="N580" s="150"/>
      <c r="O580" s="150"/>
      <c r="P580" s="150"/>
      <c r="Q580" s="150"/>
      <c r="R580" s="150"/>
      <c r="S580" s="150"/>
      <c r="T580" s="150"/>
      <c r="U580" s="150"/>
      <c r="V580" s="150"/>
      <c r="W580" s="150"/>
      <c r="X580" s="150"/>
      <c r="Y580" s="247"/>
      <c r="Z580" s="247"/>
      <c r="AA580" s="247"/>
      <c r="AB580" s="247"/>
      <c r="AC580" s="196"/>
      <c r="AD580" s="197"/>
      <c r="AE580" s="198"/>
      <c r="AF580" s="151" t="str">
        <f t="shared" si="42"/>
        <v/>
      </c>
      <c r="AH580" s="143" t="str">
        <f t="shared" si="43"/>
        <v xml:space="preserve"> </v>
      </c>
      <c r="AI580" s="143" t="str">
        <f t="shared" si="44"/>
        <v xml:space="preserve">  </v>
      </c>
      <c r="AJ580" s="141" t="str">
        <f t="shared" si="45"/>
        <v/>
      </c>
      <c r="AK580" s="142"/>
      <c r="AL580" s="142"/>
      <c r="AM580" s="142"/>
      <c r="AN580" s="142"/>
      <c r="AO580" s="154"/>
      <c r="AP580" s="171"/>
      <c r="AQ580" s="172"/>
      <c r="AR580" s="179"/>
      <c r="AS580" s="174"/>
      <c r="AT580" s="174"/>
      <c r="AU580" s="156"/>
      <c r="AW580" s="182"/>
      <c r="AZ580" s="177"/>
      <c r="BA580" s="178"/>
    </row>
    <row r="581" spans="3:53" ht="30" hidden="1" customHeight="1">
      <c r="C581" s="160"/>
      <c r="D581" s="161"/>
      <c r="E581" s="148"/>
      <c r="F581" s="148"/>
      <c r="G581" s="148"/>
      <c r="H581" s="148"/>
      <c r="I581" s="148"/>
      <c r="J581" s="148"/>
      <c r="K581" s="149"/>
      <c r="L581" s="150"/>
      <c r="M581" s="150"/>
      <c r="N581" s="150"/>
      <c r="O581" s="150"/>
      <c r="P581" s="150"/>
      <c r="Q581" s="150"/>
      <c r="R581" s="150"/>
      <c r="S581" s="150"/>
      <c r="T581" s="150"/>
      <c r="U581" s="150"/>
      <c r="V581" s="150"/>
      <c r="W581" s="150"/>
      <c r="X581" s="150"/>
      <c r="Y581" s="247"/>
      <c r="Z581" s="247"/>
      <c r="AA581" s="247"/>
      <c r="AB581" s="247"/>
      <c r="AC581" s="196"/>
      <c r="AD581" s="197"/>
      <c r="AE581" s="198"/>
      <c r="AF581" s="151" t="str">
        <f t="shared" si="42"/>
        <v/>
      </c>
      <c r="AH581" s="143" t="str">
        <f t="shared" si="43"/>
        <v xml:space="preserve"> </v>
      </c>
      <c r="AI581" s="143" t="str">
        <f t="shared" si="44"/>
        <v xml:space="preserve">  </v>
      </c>
      <c r="AJ581" s="141" t="str">
        <f t="shared" si="45"/>
        <v/>
      </c>
      <c r="AK581" s="142"/>
      <c r="AL581" s="142"/>
      <c r="AM581" s="142"/>
      <c r="AN581" s="142"/>
      <c r="AO581" s="154"/>
      <c r="AP581" s="171"/>
      <c r="AQ581" s="172"/>
      <c r="AR581" s="174"/>
      <c r="AS581" s="174"/>
      <c r="AT581" s="174"/>
      <c r="AU581" s="156"/>
      <c r="AW581" s="182"/>
      <c r="AZ581" s="177"/>
      <c r="BA581" s="178"/>
    </row>
    <row r="582" spans="3:53" ht="30" hidden="1" customHeight="1">
      <c r="C582" s="160"/>
      <c r="D582" s="161"/>
      <c r="E582" s="148"/>
      <c r="F582" s="148"/>
      <c r="G582" s="148"/>
      <c r="H582" s="148"/>
      <c r="I582" s="148"/>
      <c r="J582" s="148"/>
      <c r="K582" s="149"/>
      <c r="L582" s="150"/>
      <c r="M582" s="150"/>
      <c r="N582" s="150"/>
      <c r="O582" s="150"/>
      <c r="P582" s="150"/>
      <c r="Q582" s="150"/>
      <c r="R582" s="150"/>
      <c r="S582" s="150"/>
      <c r="T582" s="150"/>
      <c r="U582" s="150"/>
      <c r="V582" s="150"/>
      <c r="W582" s="150"/>
      <c r="X582" s="150"/>
      <c r="Y582" s="247"/>
      <c r="Z582" s="247"/>
      <c r="AA582" s="247"/>
      <c r="AB582" s="247"/>
      <c r="AC582" s="196"/>
      <c r="AD582" s="197"/>
      <c r="AE582" s="198"/>
      <c r="AF582" s="151" t="str">
        <f t="shared" si="42"/>
        <v/>
      </c>
      <c r="AH582" s="143" t="str">
        <f t="shared" si="43"/>
        <v xml:space="preserve"> </v>
      </c>
      <c r="AI582" s="143" t="str">
        <f t="shared" si="44"/>
        <v xml:space="preserve">  </v>
      </c>
      <c r="AJ582" s="141" t="str">
        <f t="shared" si="45"/>
        <v/>
      </c>
      <c r="AK582" s="142"/>
      <c r="AL582" s="142"/>
      <c r="AM582" s="142"/>
      <c r="AN582" s="142"/>
      <c r="AO582" s="154"/>
      <c r="AP582" s="171"/>
      <c r="AQ582" s="172"/>
      <c r="AR582" s="179"/>
      <c r="AS582" s="174"/>
      <c r="AT582" s="174"/>
      <c r="AU582" s="156"/>
      <c r="AW582" s="182"/>
      <c r="AZ582" s="177"/>
      <c r="BA582" s="178"/>
    </row>
    <row r="583" spans="3:53" ht="30" hidden="1" customHeight="1">
      <c r="C583" s="160"/>
      <c r="D583" s="161"/>
      <c r="E583" s="148"/>
      <c r="F583" s="148"/>
      <c r="G583" s="148"/>
      <c r="H583" s="148"/>
      <c r="I583" s="148"/>
      <c r="J583" s="148"/>
      <c r="K583" s="149"/>
      <c r="L583" s="150"/>
      <c r="M583" s="150"/>
      <c r="N583" s="150"/>
      <c r="O583" s="150"/>
      <c r="P583" s="150"/>
      <c r="Q583" s="150"/>
      <c r="R583" s="150"/>
      <c r="S583" s="150"/>
      <c r="T583" s="150"/>
      <c r="U583" s="150"/>
      <c r="V583" s="150"/>
      <c r="W583" s="150"/>
      <c r="X583" s="150"/>
      <c r="Y583" s="247"/>
      <c r="Z583" s="247"/>
      <c r="AA583" s="247"/>
      <c r="AB583" s="247"/>
      <c r="AC583" s="196"/>
      <c r="AD583" s="197"/>
      <c r="AE583" s="198"/>
      <c r="AF583" s="151" t="str">
        <f t="shared" si="42"/>
        <v/>
      </c>
      <c r="AH583" s="143" t="str">
        <f t="shared" si="43"/>
        <v xml:space="preserve"> </v>
      </c>
      <c r="AI583" s="143" t="str">
        <f t="shared" si="44"/>
        <v xml:space="preserve">  </v>
      </c>
      <c r="AJ583" s="141" t="str">
        <f t="shared" si="45"/>
        <v/>
      </c>
      <c r="AK583" s="142"/>
      <c r="AL583" s="142"/>
      <c r="AM583" s="142"/>
      <c r="AN583" s="142"/>
      <c r="AO583" s="154"/>
      <c r="AP583" s="171"/>
      <c r="AQ583" s="172"/>
      <c r="AR583" s="179"/>
      <c r="AS583" s="174"/>
      <c r="AT583" s="174"/>
      <c r="AU583" s="156"/>
      <c r="AW583" s="182"/>
      <c r="AZ583" s="177"/>
      <c r="BA583" s="178"/>
    </row>
    <row r="584" spans="3:53" ht="30" hidden="1" customHeight="1" thickBot="1">
      <c r="C584" s="160"/>
      <c r="D584" s="161"/>
      <c r="E584" s="148"/>
      <c r="F584" s="148"/>
      <c r="G584" s="148"/>
      <c r="H584" s="148"/>
      <c r="I584" s="148"/>
      <c r="J584" s="148"/>
      <c r="K584" s="149"/>
      <c r="L584" s="150"/>
      <c r="M584" s="150"/>
      <c r="N584" s="150"/>
      <c r="O584" s="150"/>
      <c r="P584" s="150"/>
      <c r="Q584" s="150"/>
      <c r="R584" s="150"/>
      <c r="S584" s="150"/>
      <c r="T584" s="150"/>
      <c r="U584" s="150"/>
      <c r="V584" s="150"/>
      <c r="W584" s="150"/>
      <c r="X584" s="150"/>
      <c r="Y584" s="247"/>
      <c r="Z584" s="247"/>
      <c r="AA584" s="247"/>
      <c r="AB584" s="247"/>
      <c r="AC584" s="196"/>
      <c r="AD584" s="197"/>
      <c r="AE584" s="198"/>
      <c r="AF584" s="151" t="str">
        <f t="shared" si="42"/>
        <v/>
      </c>
      <c r="AH584" s="143" t="str">
        <f t="shared" si="43"/>
        <v xml:space="preserve"> </v>
      </c>
      <c r="AI584" s="143" t="str">
        <f t="shared" si="44"/>
        <v xml:space="preserve">  </v>
      </c>
      <c r="AJ584" s="141" t="str">
        <f t="shared" si="45"/>
        <v/>
      </c>
      <c r="AK584" s="183"/>
      <c r="AL584" s="183"/>
      <c r="AM584" s="183"/>
      <c r="AN584" s="183"/>
      <c r="AO584" s="184"/>
      <c r="AP584" s="171"/>
      <c r="AQ584" s="172"/>
      <c r="AR584" s="179"/>
      <c r="AS584" s="174"/>
      <c r="AT584" s="174"/>
      <c r="AU584" s="185"/>
      <c r="AW584" s="186"/>
      <c r="AX584" s="187"/>
      <c r="AY584" s="187"/>
      <c r="AZ584" s="188"/>
      <c r="BA584" s="189"/>
    </row>
    <row r="585" spans="3:53" ht="30" hidden="1" customHeight="1" thickBot="1">
      <c r="C585" s="146"/>
      <c r="D585" s="147"/>
      <c r="E585" s="148"/>
      <c r="F585" s="148"/>
      <c r="G585" s="148"/>
      <c r="H585" s="148"/>
      <c r="I585" s="148"/>
      <c r="J585" s="148"/>
      <c r="K585" s="149"/>
      <c r="L585" s="150"/>
      <c r="M585" s="150"/>
      <c r="N585" s="150"/>
      <c r="O585" s="150"/>
      <c r="P585" s="150"/>
      <c r="Q585" s="150"/>
      <c r="R585" s="150"/>
      <c r="S585" s="150"/>
      <c r="T585" s="150"/>
      <c r="U585" s="150"/>
      <c r="V585" s="150"/>
      <c r="W585" s="150"/>
      <c r="X585" s="150"/>
      <c r="Y585" s="247"/>
      <c r="Z585" s="247"/>
      <c r="AA585" s="247"/>
      <c r="AB585" s="247"/>
      <c r="AC585" s="196"/>
      <c r="AD585" s="197"/>
      <c r="AE585" s="198"/>
      <c r="AF585" s="151" t="str">
        <f t="shared" si="42"/>
        <v/>
      </c>
      <c r="AH585" s="143" t="str">
        <f t="shared" si="43"/>
        <v xml:space="preserve"> </v>
      </c>
      <c r="AI585" s="143" t="str">
        <f t="shared" si="44"/>
        <v xml:space="preserve">  </v>
      </c>
      <c r="AJ585" s="141" t="str">
        <f t="shared" si="45"/>
        <v/>
      </c>
      <c r="AK585" s="153"/>
      <c r="AL585" s="153"/>
      <c r="AM585" s="153"/>
      <c r="AN585" s="153"/>
      <c r="AO585" s="154"/>
      <c r="AP585" s="143"/>
      <c r="AQ585" s="143"/>
      <c r="AR585" s="143"/>
      <c r="AS585" s="155"/>
      <c r="AT585" s="155"/>
      <c r="AU585" s="156"/>
      <c r="AW585" s="157"/>
      <c r="AX585" s="158"/>
      <c r="AY585" s="158"/>
      <c r="AZ585" s="158"/>
      <c r="BA585" s="159"/>
    </row>
    <row r="586" spans="3:53" ht="30" hidden="1" customHeight="1">
      <c r="C586" s="160"/>
      <c r="D586" s="161"/>
      <c r="E586" s="148"/>
      <c r="F586" s="148"/>
      <c r="G586" s="148"/>
      <c r="H586" s="148"/>
      <c r="I586" s="148"/>
      <c r="J586" s="148"/>
      <c r="K586" s="149"/>
      <c r="L586" s="150"/>
      <c r="M586" s="150"/>
      <c r="N586" s="150"/>
      <c r="O586" s="150"/>
      <c r="P586" s="150"/>
      <c r="Q586" s="150"/>
      <c r="R586" s="150"/>
      <c r="S586" s="150"/>
      <c r="T586" s="150"/>
      <c r="U586" s="150"/>
      <c r="V586" s="150"/>
      <c r="W586" s="150"/>
      <c r="X586" s="150"/>
      <c r="Y586" s="247"/>
      <c r="Z586" s="247"/>
      <c r="AA586" s="247"/>
      <c r="AB586" s="247"/>
      <c r="AC586" s="196"/>
      <c r="AD586" s="197"/>
      <c r="AE586" s="198"/>
      <c r="AF586" s="151" t="str">
        <f t="shared" si="42"/>
        <v/>
      </c>
      <c r="AH586" s="143" t="str">
        <f t="shared" si="43"/>
        <v xml:space="preserve"> </v>
      </c>
      <c r="AI586" s="143" t="str">
        <f t="shared" si="44"/>
        <v xml:space="preserve">  </v>
      </c>
      <c r="AJ586" s="141" t="str">
        <f t="shared" si="45"/>
        <v/>
      </c>
      <c r="AK586" s="142"/>
      <c r="AL586" s="142"/>
      <c r="AM586" s="142"/>
      <c r="AN586" s="142"/>
      <c r="AO586" s="154"/>
      <c r="AP586" s="165"/>
      <c r="AQ586" s="165"/>
      <c r="AR586" s="166"/>
      <c r="AS586" s="140"/>
      <c r="AT586" s="167"/>
      <c r="AU586" s="168"/>
      <c r="AW586" s="169"/>
      <c r="AX586" s="170"/>
      <c r="AY586" s="158"/>
      <c r="AZ586" s="158"/>
      <c r="BA586" s="159"/>
    </row>
    <row r="587" spans="3:53" ht="30" hidden="1" customHeight="1">
      <c r="C587" s="160"/>
      <c r="D587" s="161"/>
      <c r="E587" s="148"/>
      <c r="F587" s="148"/>
      <c r="G587" s="148"/>
      <c r="H587" s="148"/>
      <c r="I587" s="148"/>
      <c r="J587" s="148"/>
      <c r="K587" s="149"/>
      <c r="L587" s="150"/>
      <c r="M587" s="150"/>
      <c r="N587" s="150"/>
      <c r="O587" s="150"/>
      <c r="P587" s="150"/>
      <c r="Q587" s="150"/>
      <c r="R587" s="150"/>
      <c r="S587" s="150"/>
      <c r="T587" s="150"/>
      <c r="U587" s="150"/>
      <c r="V587" s="150"/>
      <c r="W587" s="150"/>
      <c r="X587" s="150"/>
      <c r="Y587" s="247"/>
      <c r="Z587" s="247"/>
      <c r="AA587" s="247"/>
      <c r="AB587" s="247"/>
      <c r="AC587" s="196"/>
      <c r="AD587" s="197"/>
      <c r="AE587" s="198"/>
      <c r="AF587" s="151" t="str">
        <f t="shared" si="42"/>
        <v/>
      </c>
      <c r="AH587" s="143" t="str">
        <f t="shared" si="43"/>
        <v xml:space="preserve"> </v>
      </c>
      <c r="AI587" s="143" t="str">
        <f t="shared" si="44"/>
        <v xml:space="preserve">  </v>
      </c>
      <c r="AJ587" s="141" t="str">
        <f t="shared" si="45"/>
        <v/>
      </c>
      <c r="AK587" s="142"/>
      <c r="AL587" s="142"/>
      <c r="AM587" s="142"/>
      <c r="AN587" s="142"/>
      <c r="AO587" s="154"/>
      <c r="AP587" s="171"/>
      <c r="AQ587" s="172"/>
      <c r="AR587" s="172"/>
      <c r="AS587" s="173"/>
      <c r="AT587" s="174"/>
      <c r="AU587" s="174"/>
      <c r="AW587" s="175"/>
      <c r="AX587" s="176"/>
      <c r="AZ587" s="177"/>
      <c r="BA587" s="178"/>
    </row>
    <row r="588" spans="3:53" ht="30" hidden="1" customHeight="1">
      <c r="C588" s="160"/>
      <c r="D588" s="161"/>
      <c r="E588" s="148"/>
      <c r="F588" s="148"/>
      <c r="G588" s="148"/>
      <c r="H588" s="148"/>
      <c r="I588" s="148"/>
      <c r="J588" s="148"/>
      <c r="K588" s="149"/>
      <c r="L588" s="150"/>
      <c r="M588" s="150"/>
      <c r="N588" s="150"/>
      <c r="O588" s="150"/>
      <c r="P588" s="150"/>
      <c r="Q588" s="150"/>
      <c r="R588" s="150"/>
      <c r="S588" s="150"/>
      <c r="T588" s="150"/>
      <c r="U588" s="150"/>
      <c r="V588" s="150"/>
      <c r="W588" s="150"/>
      <c r="X588" s="150"/>
      <c r="Y588" s="247"/>
      <c r="Z588" s="247"/>
      <c r="AA588" s="247"/>
      <c r="AB588" s="247"/>
      <c r="AC588" s="196"/>
      <c r="AD588" s="197"/>
      <c r="AE588" s="198"/>
      <c r="AF588" s="151" t="str">
        <f t="shared" si="42"/>
        <v/>
      </c>
      <c r="AH588" s="143" t="str">
        <f t="shared" si="43"/>
        <v xml:space="preserve"> </v>
      </c>
      <c r="AI588" s="143" t="str">
        <f t="shared" si="44"/>
        <v xml:space="preserve">  </v>
      </c>
      <c r="AJ588" s="141" t="str">
        <f t="shared" si="45"/>
        <v/>
      </c>
      <c r="AK588" s="142"/>
      <c r="AL588" s="142"/>
      <c r="AM588" s="142"/>
      <c r="AN588" s="142"/>
      <c r="AO588" s="154"/>
      <c r="AP588" s="171"/>
      <c r="AQ588" s="172"/>
      <c r="AR588" s="179"/>
      <c r="AS588" s="174"/>
      <c r="AT588" s="174"/>
      <c r="AU588" s="156"/>
      <c r="AW588" s="175"/>
      <c r="AX588" s="180"/>
      <c r="AZ588" s="177"/>
      <c r="BA588" s="178"/>
    </row>
    <row r="589" spans="3:53" ht="30" hidden="1" customHeight="1">
      <c r="C589" s="160"/>
      <c r="D589" s="161"/>
      <c r="E589" s="148"/>
      <c r="F589" s="148"/>
      <c r="G589" s="148"/>
      <c r="H589" s="148"/>
      <c r="I589" s="148"/>
      <c r="J589" s="148"/>
      <c r="K589" s="149"/>
      <c r="L589" s="150"/>
      <c r="M589" s="150"/>
      <c r="N589" s="150"/>
      <c r="O589" s="150"/>
      <c r="P589" s="150"/>
      <c r="Q589" s="150"/>
      <c r="R589" s="150"/>
      <c r="S589" s="150"/>
      <c r="T589" s="150"/>
      <c r="U589" s="150"/>
      <c r="V589" s="150"/>
      <c r="W589" s="150"/>
      <c r="X589" s="150"/>
      <c r="Y589" s="247"/>
      <c r="Z589" s="247"/>
      <c r="AA589" s="247"/>
      <c r="AB589" s="247"/>
      <c r="AC589" s="196"/>
      <c r="AD589" s="197"/>
      <c r="AE589" s="198"/>
      <c r="AF589" s="151" t="str">
        <f t="shared" si="42"/>
        <v/>
      </c>
      <c r="AH589" s="143" t="str">
        <f t="shared" si="43"/>
        <v xml:space="preserve"> </v>
      </c>
      <c r="AI589" s="143" t="str">
        <f t="shared" si="44"/>
        <v xml:space="preserve">  </v>
      </c>
      <c r="AJ589" s="141" t="str">
        <f t="shared" si="45"/>
        <v/>
      </c>
      <c r="AK589" s="142"/>
      <c r="AL589" s="142"/>
      <c r="AM589" s="142"/>
      <c r="AN589" s="142"/>
      <c r="AO589" s="154"/>
      <c r="AP589" s="171"/>
      <c r="AQ589" s="172"/>
      <c r="AR589" s="179"/>
      <c r="AS589" s="174"/>
      <c r="AT589" s="174"/>
      <c r="AU589" s="156"/>
      <c r="AW589" s="182"/>
      <c r="AZ589" s="177"/>
      <c r="BA589" s="178"/>
    </row>
    <row r="590" spans="3:53" ht="30" hidden="1" customHeight="1">
      <c r="C590" s="160"/>
      <c r="D590" s="161"/>
      <c r="E590" s="148"/>
      <c r="F590" s="148"/>
      <c r="G590" s="148"/>
      <c r="H590" s="148"/>
      <c r="I590" s="148"/>
      <c r="J590" s="148"/>
      <c r="K590" s="149"/>
      <c r="L590" s="150"/>
      <c r="M590" s="150"/>
      <c r="N590" s="150"/>
      <c r="O590" s="150"/>
      <c r="P590" s="150"/>
      <c r="Q590" s="150"/>
      <c r="R590" s="150"/>
      <c r="S590" s="150"/>
      <c r="T590" s="150"/>
      <c r="U590" s="150"/>
      <c r="V590" s="150"/>
      <c r="W590" s="150"/>
      <c r="X590" s="150"/>
      <c r="Y590" s="247"/>
      <c r="Z590" s="247"/>
      <c r="AA590" s="247"/>
      <c r="AB590" s="247"/>
      <c r="AC590" s="196"/>
      <c r="AD590" s="197"/>
      <c r="AE590" s="198"/>
      <c r="AF590" s="151" t="str">
        <f t="shared" si="42"/>
        <v/>
      </c>
      <c r="AH590" s="143" t="str">
        <f t="shared" si="43"/>
        <v xml:space="preserve"> </v>
      </c>
      <c r="AI590" s="143" t="str">
        <f t="shared" si="44"/>
        <v xml:space="preserve">  </v>
      </c>
      <c r="AJ590" s="141" t="str">
        <f t="shared" si="45"/>
        <v/>
      </c>
      <c r="AK590" s="142"/>
      <c r="AL590" s="142"/>
      <c r="AM590" s="142"/>
      <c r="AN590" s="142"/>
      <c r="AO590" s="154"/>
      <c r="AP590" s="171"/>
      <c r="AQ590" s="172"/>
      <c r="AR590" s="179"/>
      <c r="AS590" s="174"/>
      <c r="AT590" s="174"/>
      <c r="AU590" s="156"/>
      <c r="AW590" s="182"/>
      <c r="AZ590" s="177"/>
      <c r="BA590" s="178"/>
    </row>
    <row r="591" spans="3:53" ht="30" hidden="1" customHeight="1">
      <c r="C591" s="160"/>
      <c r="D591" s="161"/>
      <c r="E591" s="148"/>
      <c r="F591" s="148"/>
      <c r="G591" s="148"/>
      <c r="H591" s="148"/>
      <c r="I591" s="148"/>
      <c r="J591" s="148"/>
      <c r="K591" s="149"/>
      <c r="L591" s="150"/>
      <c r="M591" s="150"/>
      <c r="N591" s="150"/>
      <c r="O591" s="150"/>
      <c r="P591" s="150"/>
      <c r="Q591" s="150"/>
      <c r="R591" s="150"/>
      <c r="S591" s="150"/>
      <c r="T591" s="150"/>
      <c r="U591" s="150"/>
      <c r="V591" s="150"/>
      <c r="W591" s="150"/>
      <c r="X591" s="150"/>
      <c r="Y591" s="247"/>
      <c r="Z591" s="247"/>
      <c r="AA591" s="247"/>
      <c r="AB591" s="247"/>
      <c r="AC591" s="196"/>
      <c r="AD591" s="197"/>
      <c r="AE591" s="198"/>
      <c r="AF591" s="151" t="str">
        <f t="shared" si="42"/>
        <v/>
      </c>
      <c r="AH591" s="143" t="str">
        <f t="shared" si="43"/>
        <v xml:space="preserve"> </v>
      </c>
      <c r="AI591" s="143" t="str">
        <f t="shared" si="44"/>
        <v xml:space="preserve">  </v>
      </c>
      <c r="AJ591" s="141" t="str">
        <f t="shared" si="45"/>
        <v/>
      </c>
      <c r="AK591" s="142"/>
      <c r="AL591" s="142"/>
      <c r="AM591" s="142"/>
      <c r="AN591" s="142"/>
      <c r="AO591" s="154"/>
      <c r="AP591" s="171"/>
      <c r="AQ591" s="172"/>
      <c r="AR591" s="174"/>
      <c r="AS591" s="174"/>
      <c r="AT591" s="174"/>
      <c r="AU591" s="156"/>
      <c r="AW591" s="182"/>
      <c r="AZ591" s="177"/>
      <c r="BA591" s="178"/>
    </row>
    <row r="592" spans="3:53" ht="30" hidden="1" customHeight="1">
      <c r="C592" s="160"/>
      <c r="D592" s="161"/>
      <c r="E592" s="148"/>
      <c r="F592" s="148"/>
      <c r="G592" s="148"/>
      <c r="H592" s="148"/>
      <c r="I592" s="148"/>
      <c r="J592" s="148"/>
      <c r="K592" s="149"/>
      <c r="L592" s="150"/>
      <c r="M592" s="150"/>
      <c r="N592" s="150"/>
      <c r="O592" s="150"/>
      <c r="P592" s="150"/>
      <c r="Q592" s="150"/>
      <c r="R592" s="150"/>
      <c r="S592" s="150"/>
      <c r="T592" s="150"/>
      <c r="U592" s="150"/>
      <c r="V592" s="150"/>
      <c r="W592" s="150"/>
      <c r="X592" s="150"/>
      <c r="Y592" s="247"/>
      <c r="Z592" s="247"/>
      <c r="AA592" s="247"/>
      <c r="AB592" s="247"/>
      <c r="AC592" s="196"/>
      <c r="AD592" s="197"/>
      <c r="AE592" s="198"/>
      <c r="AF592" s="151" t="str">
        <f t="shared" si="42"/>
        <v/>
      </c>
      <c r="AH592" s="143" t="str">
        <f t="shared" si="43"/>
        <v xml:space="preserve"> </v>
      </c>
      <c r="AI592" s="143" t="str">
        <f t="shared" si="44"/>
        <v xml:space="preserve">  </v>
      </c>
      <c r="AJ592" s="141" t="str">
        <f t="shared" si="45"/>
        <v/>
      </c>
      <c r="AK592" s="142"/>
      <c r="AL592" s="142"/>
      <c r="AM592" s="142"/>
      <c r="AN592" s="142"/>
      <c r="AO592" s="154"/>
      <c r="AP592" s="171"/>
      <c r="AQ592" s="172"/>
      <c r="AR592" s="179"/>
      <c r="AS592" s="174"/>
      <c r="AT592" s="174"/>
      <c r="AU592" s="156"/>
      <c r="AW592" s="182"/>
      <c r="AZ592" s="177"/>
      <c r="BA592" s="178"/>
    </row>
    <row r="593" spans="3:53" ht="30" hidden="1" customHeight="1">
      <c r="C593" s="160"/>
      <c r="D593" s="161"/>
      <c r="E593" s="148"/>
      <c r="F593" s="148"/>
      <c r="G593" s="148"/>
      <c r="H593" s="148"/>
      <c r="I593" s="148"/>
      <c r="J593" s="148"/>
      <c r="K593" s="149"/>
      <c r="L593" s="150"/>
      <c r="M593" s="150"/>
      <c r="N593" s="150"/>
      <c r="O593" s="150"/>
      <c r="P593" s="150"/>
      <c r="Q593" s="150"/>
      <c r="R593" s="150"/>
      <c r="S593" s="150"/>
      <c r="T593" s="150"/>
      <c r="U593" s="150"/>
      <c r="V593" s="150"/>
      <c r="W593" s="150"/>
      <c r="X593" s="150"/>
      <c r="Y593" s="247"/>
      <c r="Z593" s="247"/>
      <c r="AA593" s="247"/>
      <c r="AB593" s="247"/>
      <c r="AC593" s="196"/>
      <c r="AD593" s="197"/>
      <c r="AE593" s="198"/>
      <c r="AF593" s="151" t="str">
        <f t="shared" si="42"/>
        <v/>
      </c>
      <c r="AH593" s="143" t="str">
        <f t="shared" si="43"/>
        <v xml:space="preserve"> </v>
      </c>
      <c r="AI593" s="143" t="str">
        <f t="shared" si="44"/>
        <v xml:space="preserve">  </v>
      </c>
      <c r="AJ593" s="141" t="str">
        <f t="shared" si="45"/>
        <v/>
      </c>
      <c r="AK593" s="142"/>
      <c r="AL593" s="142"/>
      <c r="AM593" s="142"/>
      <c r="AN593" s="142"/>
      <c r="AO593" s="154"/>
      <c r="AP593" s="171"/>
      <c r="AQ593" s="172"/>
      <c r="AR593" s="179"/>
      <c r="AS593" s="174"/>
      <c r="AT593" s="174"/>
      <c r="AU593" s="156"/>
      <c r="AW593" s="182"/>
      <c r="AZ593" s="177"/>
      <c r="BA593" s="178"/>
    </row>
    <row r="594" spans="3:53" ht="30" hidden="1" customHeight="1" thickBot="1">
      <c r="C594" s="160"/>
      <c r="D594" s="161"/>
      <c r="E594" s="148"/>
      <c r="F594" s="148"/>
      <c r="G594" s="148"/>
      <c r="H594" s="148"/>
      <c r="I594" s="148"/>
      <c r="J594" s="148"/>
      <c r="K594" s="149"/>
      <c r="L594" s="150"/>
      <c r="M594" s="150"/>
      <c r="N594" s="150"/>
      <c r="O594" s="150"/>
      <c r="P594" s="150"/>
      <c r="Q594" s="150"/>
      <c r="R594" s="150"/>
      <c r="S594" s="150"/>
      <c r="T594" s="150"/>
      <c r="U594" s="150"/>
      <c r="V594" s="150"/>
      <c r="W594" s="150"/>
      <c r="X594" s="150"/>
      <c r="Y594" s="247"/>
      <c r="Z594" s="247"/>
      <c r="AA594" s="247"/>
      <c r="AB594" s="247"/>
      <c r="AC594" s="196"/>
      <c r="AD594" s="197"/>
      <c r="AE594" s="198"/>
      <c r="AF594" s="151" t="str">
        <f t="shared" ref="AF594:AF657" si="46">IF(C594="","",IF(COUNT(Y594:AA594)=0,"",IFERROR(MAX(Y594:AB594),"")))</f>
        <v/>
      </c>
      <c r="AH594" s="143" t="str">
        <f t="shared" si="43"/>
        <v xml:space="preserve"> </v>
      </c>
      <c r="AI594" s="143" t="str">
        <f t="shared" si="44"/>
        <v xml:space="preserve">  </v>
      </c>
      <c r="AJ594" s="141" t="str">
        <f t="shared" si="45"/>
        <v/>
      </c>
      <c r="AK594" s="183"/>
      <c r="AL594" s="183"/>
      <c r="AM594" s="183"/>
      <c r="AN594" s="183"/>
      <c r="AO594" s="184"/>
      <c r="AP594" s="171"/>
      <c r="AQ594" s="172"/>
      <c r="AR594" s="179"/>
      <c r="AS594" s="174"/>
      <c r="AT594" s="174"/>
      <c r="AU594" s="185"/>
      <c r="AW594" s="186"/>
      <c r="AX594" s="187"/>
      <c r="AY594" s="187"/>
      <c r="AZ594" s="188"/>
      <c r="BA594" s="189"/>
    </row>
    <row r="595" spans="3:53" ht="30" hidden="1" customHeight="1" thickBot="1">
      <c r="C595" s="146"/>
      <c r="D595" s="147"/>
      <c r="E595" s="148"/>
      <c r="F595" s="148"/>
      <c r="G595" s="148"/>
      <c r="H595" s="148"/>
      <c r="I595" s="148"/>
      <c r="J595" s="148"/>
      <c r="K595" s="149"/>
      <c r="L595" s="150"/>
      <c r="M595" s="150"/>
      <c r="N595" s="150"/>
      <c r="O595" s="150"/>
      <c r="P595" s="150"/>
      <c r="Q595" s="150"/>
      <c r="R595" s="150"/>
      <c r="S595" s="150"/>
      <c r="T595" s="150"/>
      <c r="U595" s="150"/>
      <c r="V595" s="150"/>
      <c r="W595" s="150"/>
      <c r="X595" s="150"/>
      <c r="Y595" s="247"/>
      <c r="Z595" s="247"/>
      <c r="AA595" s="247"/>
      <c r="AB595" s="247"/>
      <c r="AC595" s="196"/>
      <c r="AD595" s="197"/>
      <c r="AE595" s="198"/>
      <c r="AF595" s="151" t="str">
        <f t="shared" si="46"/>
        <v/>
      </c>
      <c r="AH595" s="143" t="str">
        <f t="shared" si="43"/>
        <v xml:space="preserve"> </v>
      </c>
      <c r="AI595" s="143" t="str">
        <f t="shared" si="44"/>
        <v xml:space="preserve">  </v>
      </c>
      <c r="AJ595" s="141" t="str">
        <f t="shared" si="45"/>
        <v/>
      </c>
      <c r="AK595" s="153"/>
      <c r="AL595" s="153"/>
      <c r="AM595" s="153"/>
      <c r="AN595" s="153"/>
      <c r="AO595" s="154"/>
      <c r="AP595" s="143"/>
      <c r="AQ595" s="143"/>
      <c r="AR595" s="143"/>
      <c r="AS595" s="155"/>
      <c r="AT595" s="155"/>
      <c r="AU595" s="156"/>
      <c r="AW595" s="157"/>
      <c r="AX595" s="158"/>
      <c r="AY595" s="158"/>
      <c r="AZ595" s="158"/>
      <c r="BA595" s="159"/>
    </row>
    <row r="596" spans="3:53" ht="30" hidden="1" customHeight="1">
      <c r="C596" s="160"/>
      <c r="D596" s="161"/>
      <c r="E596" s="148"/>
      <c r="F596" s="148"/>
      <c r="G596" s="148"/>
      <c r="H596" s="148"/>
      <c r="I596" s="148"/>
      <c r="J596" s="148"/>
      <c r="K596" s="149"/>
      <c r="L596" s="150"/>
      <c r="M596" s="150"/>
      <c r="N596" s="150"/>
      <c r="O596" s="150"/>
      <c r="P596" s="150"/>
      <c r="Q596" s="150"/>
      <c r="R596" s="150"/>
      <c r="S596" s="150"/>
      <c r="T596" s="150"/>
      <c r="U596" s="150"/>
      <c r="V596" s="150"/>
      <c r="W596" s="150"/>
      <c r="X596" s="150"/>
      <c r="Y596" s="247"/>
      <c r="Z596" s="247"/>
      <c r="AA596" s="247"/>
      <c r="AB596" s="247"/>
      <c r="AC596" s="196"/>
      <c r="AD596" s="197"/>
      <c r="AE596" s="198"/>
      <c r="AF596" s="151" t="str">
        <f t="shared" si="46"/>
        <v/>
      </c>
      <c r="AH596" s="143" t="str">
        <f t="shared" si="43"/>
        <v xml:space="preserve"> </v>
      </c>
      <c r="AI596" s="143" t="str">
        <f t="shared" si="44"/>
        <v xml:space="preserve">  </v>
      </c>
      <c r="AJ596" s="141" t="str">
        <f t="shared" si="45"/>
        <v/>
      </c>
      <c r="AK596" s="142"/>
      <c r="AL596" s="142"/>
      <c r="AM596" s="142"/>
      <c r="AN596" s="142"/>
      <c r="AO596" s="154"/>
      <c r="AP596" s="165"/>
      <c r="AQ596" s="165"/>
      <c r="AR596" s="166"/>
      <c r="AS596" s="140"/>
      <c r="AT596" s="167"/>
      <c r="AU596" s="168"/>
      <c r="AW596" s="169"/>
      <c r="AX596" s="170"/>
      <c r="AY596" s="158"/>
      <c r="AZ596" s="158"/>
      <c r="BA596" s="159"/>
    </row>
    <row r="597" spans="3:53" ht="30" hidden="1" customHeight="1">
      <c r="C597" s="160"/>
      <c r="D597" s="161"/>
      <c r="E597" s="148"/>
      <c r="F597" s="148"/>
      <c r="G597" s="148"/>
      <c r="H597" s="148"/>
      <c r="I597" s="148"/>
      <c r="J597" s="148"/>
      <c r="K597" s="149"/>
      <c r="L597" s="150"/>
      <c r="M597" s="150"/>
      <c r="N597" s="150"/>
      <c r="O597" s="150"/>
      <c r="P597" s="150"/>
      <c r="Q597" s="150"/>
      <c r="R597" s="150"/>
      <c r="S597" s="150"/>
      <c r="T597" s="150"/>
      <c r="U597" s="150"/>
      <c r="V597" s="150"/>
      <c r="W597" s="150"/>
      <c r="X597" s="150"/>
      <c r="Y597" s="247"/>
      <c r="Z597" s="247"/>
      <c r="AA597" s="247"/>
      <c r="AB597" s="247"/>
      <c r="AC597" s="196"/>
      <c r="AD597" s="197"/>
      <c r="AE597" s="198"/>
      <c r="AF597" s="151" t="str">
        <f t="shared" si="46"/>
        <v/>
      </c>
      <c r="AH597" s="143" t="str">
        <f t="shared" si="43"/>
        <v xml:space="preserve"> </v>
      </c>
      <c r="AI597" s="143" t="str">
        <f t="shared" si="44"/>
        <v xml:space="preserve">  </v>
      </c>
      <c r="AJ597" s="141" t="str">
        <f t="shared" si="45"/>
        <v/>
      </c>
      <c r="AK597" s="142"/>
      <c r="AL597" s="142"/>
      <c r="AM597" s="142"/>
      <c r="AN597" s="142"/>
      <c r="AO597" s="154"/>
      <c r="AP597" s="171"/>
      <c r="AQ597" s="172"/>
      <c r="AR597" s="172"/>
      <c r="AS597" s="173"/>
      <c r="AT597" s="174"/>
      <c r="AU597" s="174"/>
      <c r="AW597" s="175"/>
      <c r="AX597" s="176"/>
      <c r="AZ597" s="177"/>
      <c r="BA597" s="178"/>
    </row>
    <row r="598" spans="3:53" ht="30" hidden="1" customHeight="1">
      <c r="C598" s="160"/>
      <c r="D598" s="161"/>
      <c r="E598" s="162"/>
      <c r="F598" s="162"/>
      <c r="G598" s="162"/>
      <c r="H598" s="162"/>
      <c r="I598" s="162"/>
      <c r="J598" s="162"/>
      <c r="K598" s="163"/>
      <c r="L598" s="164"/>
      <c r="M598" s="164"/>
      <c r="N598" s="164"/>
      <c r="O598" s="150"/>
      <c r="P598" s="164"/>
      <c r="Q598" s="164"/>
      <c r="R598" s="164"/>
      <c r="S598" s="164"/>
      <c r="T598" s="164"/>
      <c r="U598" s="164"/>
      <c r="V598" s="164"/>
      <c r="W598" s="164"/>
      <c r="X598" s="164"/>
      <c r="Y598" s="247"/>
      <c r="Z598" s="247"/>
      <c r="AA598" s="247"/>
      <c r="AB598" s="247"/>
      <c r="AC598" s="196"/>
      <c r="AD598" s="197"/>
      <c r="AE598" s="198"/>
      <c r="AF598" s="151" t="str">
        <f t="shared" si="46"/>
        <v/>
      </c>
      <c r="AH598" s="143" t="str">
        <f t="shared" si="43"/>
        <v xml:space="preserve"> </v>
      </c>
      <c r="AI598" s="143" t="str">
        <f t="shared" si="44"/>
        <v xml:space="preserve">  </v>
      </c>
      <c r="AJ598" s="141" t="str">
        <f t="shared" si="45"/>
        <v/>
      </c>
      <c r="AK598" s="142"/>
      <c r="AL598" s="142"/>
      <c r="AM598" s="142"/>
      <c r="AN598" s="142"/>
      <c r="AO598" s="154"/>
      <c r="AP598" s="171"/>
      <c r="AQ598" s="172"/>
      <c r="AR598" s="179"/>
      <c r="AS598" s="174"/>
      <c r="AT598" s="174"/>
      <c r="AU598" s="156"/>
      <c r="AW598" s="175"/>
      <c r="AX598" s="180"/>
      <c r="AZ598" s="177"/>
      <c r="BA598" s="178"/>
    </row>
    <row r="599" spans="3:53" ht="30" hidden="1" customHeight="1">
      <c r="C599" s="160"/>
      <c r="D599" s="161"/>
      <c r="E599" s="148"/>
      <c r="F599" s="148"/>
      <c r="G599" s="148"/>
      <c r="H599" s="148"/>
      <c r="I599" s="148"/>
      <c r="J599" s="148"/>
      <c r="K599" s="149"/>
      <c r="L599" s="150"/>
      <c r="M599" s="150"/>
      <c r="N599" s="150"/>
      <c r="O599" s="150"/>
      <c r="P599" s="150"/>
      <c r="Q599" s="150"/>
      <c r="R599" s="150"/>
      <c r="S599" s="150"/>
      <c r="T599" s="150"/>
      <c r="U599" s="150"/>
      <c r="V599" s="150"/>
      <c r="W599" s="150"/>
      <c r="X599" s="150"/>
      <c r="Y599" s="247"/>
      <c r="Z599" s="247"/>
      <c r="AA599" s="247"/>
      <c r="AB599" s="247"/>
      <c r="AC599" s="196"/>
      <c r="AD599" s="197"/>
      <c r="AE599" s="198"/>
      <c r="AF599" s="151" t="str">
        <f t="shared" si="46"/>
        <v/>
      </c>
      <c r="AH599" s="143" t="str">
        <f t="shared" si="43"/>
        <v xml:space="preserve"> </v>
      </c>
      <c r="AI599" s="143" t="str">
        <f t="shared" si="44"/>
        <v xml:space="preserve">  </v>
      </c>
      <c r="AJ599" s="141" t="str">
        <f t="shared" si="45"/>
        <v/>
      </c>
      <c r="AK599" s="142"/>
      <c r="AL599" s="142"/>
      <c r="AM599" s="142"/>
      <c r="AN599" s="142"/>
      <c r="AO599" s="154"/>
      <c r="AP599" s="171"/>
      <c r="AQ599" s="172"/>
      <c r="AR599" s="179"/>
      <c r="AS599" s="174"/>
      <c r="AT599" s="174"/>
      <c r="AU599" s="156"/>
      <c r="AW599" s="182"/>
      <c r="AZ599" s="177"/>
      <c r="BA599" s="178"/>
    </row>
    <row r="600" spans="3:53" ht="30" hidden="1" customHeight="1">
      <c r="C600" s="160"/>
      <c r="D600" s="161"/>
      <c r="E600" s="148"/>
      <c r="F600" s="148"/>
      <c r="G600" s="148"/>
      <c r="H600" s="148"/>
      <c r="I600" s="148"/>
      <c r="J600" s="148"/>
      <c r="K600" s="149"/>
      <c r="L600" s="150"/>
      <c r="M600" s="150"/>
      <c r="N600" s="150"/>
      <c r="O600" s="150"/>
      <c r="P600" s="150"/>
      <c r="Q600" s="150"/>
      <c r="R600" s="150"/>
      <c r="S600" s="150"/>
      <c r="T600" s="150"/>
      <c r="U600" s="150"/>
      <c r="V600" s="150"/>
      <c r="W600" s="150"/>
      <c r="X600" s="150"/>
      <c r="Y600" s="247"/>
      <c r="Z600" s="247"/>
      <c r="AA600" s="247"/>
      <c r="AB600" s="247"/>
      <c r="AC600" s="196"/>
      <c r="AD600" s="197"/>
      <c r="AE600" s="198"/>
      <c r="AF600" s="151" t="str">
        <f t="shared" si="46"/>
        <v/>
      </c>
      <c r="AH600" s="143" t="str">
        <f t="shared" si="43"/>
        <v xml:space="preserve"> </v>
      </c>
      <c r="AI600" s="143" t="str">
        <f t="shared" si="44"/>
        <v xml:space="preserve">  </v>
      </c>
      <c r="AJ600" s="141" t="str">
        <f t="shared" si="45"/>
        <v/>
      </c>
      <c r="AK600" s="142"/>
      <c r="AL600" s="142"/>
      <c r="AM600" s="142"/>
      <c r="AN600" s="142"/>
      <c r="AO600" s="154"/>
      <c r="AP600" s="171"/>
      <c r="AQ600" s="172"/>
      <c r="AR600" s="179"/>
      <c r="AS600" s="174"/>
      <c r="AT600" s="174"/>
      <c r="AU600" s="156"/>
      <c r="AW600" s="182"/>
      <c r="AZ600" s="177"/>
      <c r="BA600" s="178"/>
    </row>
    <row r="601" spans="3:53" ht="30" hidden="1" customHeight="1">
      <c r="C601" s="160"/>
      <c r="D601" s="161"/>
      <c r="E601" s="148"/>
      <c r="F601" s="148"/>
      <c r="G601" s="148"/>
      <c r="H601" s="148"/>
      <c r="I601" s="148"/>
      <c r="J601" s="148"/>
      <c r="K601" s="149"/>
      <c r="L601" s="150"/>
      <c r="M601" s="150"/>
      <c r="N601" s="150"/>
      <c r="O601" s="150"/>
      <c r="P601" s="150"/>
      <c r="Q601" s="150"/>
      <c r="R601" s="150"/>
      <c r="S601" s="150"/>
      <c r="T601" s="150"/>
      <c r="U601" s="150"/>
      <c r="V601" s="150"/>
      <c r="W601" s="150"/>
      <c r="X601" s="150"/>
      <c r="Y601" s="247"/>
      <c r="Z601" s="247"/>
      <c r="AA601" s="247"/>
      <c r="AB601" s="247"/>
      <c r="AC601" s="196"/>
      <c r="AD601" s="197"/>
      <c r="AE601" s="198"/>
      <c r="AF601" s="151" t="str">
        <f t="shared" si="46"/>
        <v/>
      </c>
      <c r="AH601" s="143" t="str">
        <f t="shared" si="43"/>
        <v xml:space="preserve"> </v>
      </c>
      <c r="AI601" s="143" t="str">
        <f t="shared" si="44"/>
        <v xml:space="preserve">  </v>
      </c>
      <c r="AJ601" s="141" t="str">
        <f t="shared" si="45"/>
        <v/>
      </c>
      <c r="AK601" s="142"/>
      <c r="AL601" s="142"/>
      <c r="AM601" s="142"/>
      <c r="AN601" s="142"/>
      <c r="AO601" s="154"/>
      <c r="AP601" s="171"/>
      <c r="AQ601" s="172"/>
      <c r="AR601" s="174"/>
      <c r="AS601" s="174"/>
      <c r="AT601" s="174"/>
      <c r="AU601" s="156"/>
      <c r="AW601" s="182"/>
      <c r="AZ601" s="177"/>
      <c r="BA601" s="178"/>
    </row>
    <row r="602" spans="3:53" ht="30" hidden="1" customHeight="1">
      <c r="C602" s="160"/>
      <c r="D602" s="161"/>
      <c r="E602" s="148"/>
      <c r="F602" s="148"/>
      <c r="G602" s="148"/>
      <c r="H602" s="148"/>
      <c r="I602" s="148"/>
      <c r="J602" s="148"/>
      <c r="K602" s="149"/>
      <c r="L602" s="150"/>
      <c r="M602" s="150"/>
      <c r="N602" s="150"/>
      <c r="O602" s="150"/>
      <c r="P602" s="150"/>
      <c r="Q602" s="150"/>
      <c r="R602" s="150"/>
      <c r="S602" s="150"/>
      <c r="T602" s="150"/>
      <c r="U602" s="150"/>
      <c r="V602" s="150"/>
      <c r="W602" s="150"/>
      <c r="X602" s="150"/>
      <c r="Y602" s="247"/>
      <c r="Z602" s="247"/>
      <c r="AA602" s="247"/>
      <c r="AB602" s="247"/>
      <c r="AC602" s="196"/>
      <c r="AD602" s="197"/>
      <c r="AE602" s="198"/>
      <c r="AF602" s="151" t="str">
        <f t="shared" si="46"/>
        <v/>
      </c>
      <c r="AH602" s="143" t="str">
        <f t="shared" si="43"/>
        <v xml:space="preserve"> </v>
      </c>
      <c r="AI602" s="143" t="str">
        <f t="shared" si="44"/>
        <v xml:space="preserve">  </v>
      </c>
      <c r="AJ602" s="141" t="str">
        <f t="shared" si="45"/>
        <v/>
      </c>
      <c r="AK602" s="142"/>
      <c r="AL602" s="142"/>
      <c r="AM602" s="142"/>
      <c r="AN602" s="142"/>
      <c r="AO602" s="154"/>
      <c r="AP602" s="171"/>
      <c r="AQ602" s="172"/>
      <c r="AR602" s="179"/>
      <c r="AS602" s="174"/>
      <c r="AT602" s="174"/>
      <c r="AU602" s="156"/>
      <c r="AW602" s="182"/>
      <c r="AZ602" s="177"/>
      <c r="BA602" s="178"/>
    </row>
    <row r="603" spans="3:53" ht="30" hidden="1" customHeight="1">
      <c r="C603" s="160"/>
      <c r="D603" s="161"/>
      <c r="E603" s="148"/>
      <c r="F603" s="148"/>
      <c r="G603" s="148"/>
      <c r="H603" s="148"/>
      <c r="I603" s="148"/>
      <c r="J603" s="148"/>
      <c r="K603" s="149"/>
      <c r="L603" s="150"/>
      <c r="M603" s="150"/>
      <c r="N603" s="150"/>
      <c r="O603" s="150"/>
      <c r="P603" s="150"/>
      <c r="Q603" s="150"/>
      <c r="R603" s="150"/>
      <c r="S603" s="150"/>
      <c r="T603" s="150"/>
      <c r="U603" s="150"/>
      <c r="V603" s="150"/>
      <c r="W603" s="150"/>
      <c r="X603" s="150"/>
      <c r="Y603" s="247"/>
      <c r="Z603" s="247"/>
      <c r="AA603" s="247"/>
      <c r="AB603" s="247"/>
      <c r="AC603" s="196"/>
      <c r="AD603" s="197"/>
      <c r="AE603" s="198"/>
      <c r="AF603" s="151" t="str">
        <f t="shared" si="46"/>
        <v/>
      </c>
      <c r="AH603" s="143" t="str">
        <f t="shared" si="43"/>
        <v xml:space="preserve"> </v>
      </c>
      <c r="AI603" s="143" t="str">
        <f t="shared" si="44"/>
        <v xml:space="preserve">  </v>
      </c>
      <c r="AJ603" s="141" t="str">
        <f t="shared" si="45"/>
        <v/>
      </c>
      <c r="AK603" s="142"/>
      <c r="AL603" s="142"/>
      <c r="AM603" s="142"/>
      <c r="AN603" s="142"/>
      <c r="AO603" s="154"/>
      <c r="AP603" s="171"/>
      <c r="AQ603" s="172"/>
      <c r="AR603" s="179"/>
      <c r="AS603" s="174"/>
      <c r="AT603" s="174"/>
      <c r="AU603" s="156"/>
      <c r="AW603" s="182"/>
      <c r="AZ603" s="177"/>
      <c r="BA603" s="178"/>
    </row>
    <row r="604" spans="3:53" ht="30" hidden="1" customHeight="1" thickBot="1">
      <c r="C604" s="160"/>
      <c r="D604" s="161"/>
      <c r="E604" s="148"/>
      <c r="F604" s="148"/>
      <c r="G604" s="148"/>
      <c r="H604" s="148"/>
      <c r="I604" s="148"/>
      <c r="J604" s="148"/>
      <c r="K604" s="149"/>
      <c r="L604" s="150"/>
      <c r="M604" s="150"/>
      <c r="N604" s="150"/>
      <c r="O604" s="150"/>
      <c r="P604" s="150"/>
      <c r="Q604" s="150"/>
      <c r="R604" s="150"/>
      <c r="S604" s="150"/>
      <c r="T604" s="150"/>
      <c r="U604" s="150"/>
      <c r="V604" s="150"/>
      <c r="W604" s="150"/>
      <c r="X604" s="150"/>
      <c r="Y604" s="247"/>
      <c r="Z604" s="247"/>
      <c r="AA604" s="247"/>
      <c r="AB604" s="247"/>
      <c r="AC604" s="196"/>
      <c r="AD604" s="197"/>
      <c r="AE604" s="198"/>
      <c r="AF604" s="151" t="str">
        <f t="shared" si="46"/>
        <v/>
      </c>
      <c r="AH604" s="143" t="str">
        <f t="shared" si="43"/>
        <v xml:space="preserve"> </v>
      </c>
      <c r="AI604" s="143" t="str">
        <f t="shared" si="44"/>
        <v xml:space="preserve">  </v>
      </c>
      <c r="AJ604" s="141" t="str">
        <f t="shared" si="45"/>
        <v/>
      </c>
      <c r="AK604" s="183"/>
      <c r="AL604" s="183"/>
      <c r="AM604" s="183"/>
      <c r="AN604" s="183"/>
      <c r="AO604" s="184"/>
      <c r="AP604" s="171"/>
      <c r="AQ604" s="172"/>
      <c r="AR604" s="179"/>
      <c r="AS604" s="174"/>
      <c r="AT604" s="174"/>
      <c r="AU604" s="185"/>
      <c r="AW604" s="186"/>
      <c r="AX604" s="187"/>
      <c r="AY604" s="187"/>
      <c r="AZ604" s="188"/>
      <c r="BA604" s="189"/>
    </row>
    <row r="605" spans="3:53" ht="30" hidden="1" customHeight="1" thickBot="1">
      <c r="C605" s="146"/>
      <c r="D605" s="147"/>
      <c r="E605" s="148"/>
      <c r="F605" s="148"/>
      <c r="G605" s="148"/>
      <c r="H605" s="148"/>
      <c r="I605" s="148"/>
      <c r="J605" s="148"/>
      <c r="K605" s="149"/>
      <c r="L605" s="150"/>
      <c r="M605" s="150"/>
      <c r="N605" s="150"/>
      <c r="O605" s="150"/>
      <c r="P605" s="150"/>
      <c r="Q605" s="150"/>
      <c r="R605" s="150"/>
      <c r="S605" s="150"/>
      <c r="T605" s="150"/>
      <c r="U605" s="150"/>
      <c r="V605" s="150"/>
      <c r="W605" s="150"/>
      <c r="X605" s="150"/>
      <c r="Y605" s="247"/>
      <c r="Z605" s="247"/>
      <c r="AA605" s="247"/>
      <c r="AB605" s="247"/>
      <c r="AC605" s="196"/>
      <c r="AD605" s="197"/>
      <c r="AE605" s="198"/>
      <c r="AF605" s="151" t="str">
        <f t="shared" si="46"/>
        <v/>
      </c>
      <c r="AH605" s="143" t="str">
        <f t="shared" si="43"/>
        <v xml:space="preserve"> </v>
      </c>
      <c r="AI605" s="143" t="str">
        <f t="shared" si="44"/>
        <v xml:space="preserve">  </v>
      </c>
      <c r="AJ605" s="141" t="str">
        <f t="shared" si="45"/>
        <v/>
      </c>
      <c r="AK605" s="153"/>
      <c r="AL605" s="153"/>
      <c r="AM605" s="153"/>
      <c r="AN605" s="153"/>
      <c r="AO605" s="154"/>
      <c r="AP605" s="143"/>
      <c r="AQ605" s="143"/>
      <c r="AR605" s="143"/>
      <c r="AS605" s="155"/>
      <c r="AT605" s="155"/>
      <c r="AU605" s="156"/>
      <c r="AW605" s="157"/>
      <c r="AX605" s="158"/>
      <c r="AY605" s="158"/>
      <c r="AZ605" s="158"/>
      <c r="BA605" s="159"/>
    </row>
    <row r="606" spans="3:53" ht="30" hidden="1" customHeight="1">
      <c r="C606" s="160"/>
      <c r="D606" s="161"/>
      <c r="E606" s="148"/>
      <c r="F606" s="148"/>
      <c r="G606" s="148"/>
      <c r="H606" s="148"/>
      <c r="I606" s="148"/>
      <c r="J606" s="148"/>
      <c r="K606" s="149"/>
      <c r="L606" s="150"/>
      <c r="M606" s="150"/>
      <c r="N606" s="150"/>
      <c r="O606" s="150"/>
      <c r="P606" s="150"/>
      <c r="Q606" s="150"/>
      <c r="R606" s="150"/>
      <c r="S606" s="150"/>
      <c r="T606" s="150"/>
      <c r="U606" s="150"/>
      <c r="V606" s="150"/>
      <c r="W606" s="150"/>
      <c r="X606" s="150"/>
      <c r="Y606" s="247"/>
      <c r="Z606" s="247"/>
      <c r="AA606" s="247"/>
      <c r="AB606" s="247"/>
      <c r="AC606" s="196"/>
      <c r="AD606" s="197"/>
      <c r="AE606" s="198"/>
      <c r="AF606" s="151" t="str">
        <f t="shared" si="46"/>
        <v/>
      </c>
      <c r="AH606" s="143" t="str">
        <f t="shared" si="43"/>
        <v xml:space="preserve"> </v>
      </c>
      <c r="AI606" s="143" t="str">
        <f t="shared" si="44"/>
        <v xml:space="preserve">  </v>
      </c>
      <c r="AJ606" s="141" t="str">
        <f t="shared" si="45"/>
        <v/>
      </c>
      <c r="AK606" s="142"/>
      <c r="AL606" s="142"/>
      <c r="AM606" s="142"/>
      <c r="AN606" s="142"/>
      <c r="AO606" s="154"/>
      <c r="AP606" s="165"/>
      <c r="AQ606" s="165"/>
      <c r="AR606" s="166"/>
      <c r="AS606" s="140"/>
      <c r="AT606" s="167"/>
      <c r="AU606" s="168"/>
      <c r="AW606" s="169"/>
      <c r="AX606" s="170"/>
      <c r="AY606" s="158"/>
      <c r="AZ606" s="158"/>
      <c r="BA606" s="159"/>
    </row>
    <row r="607" spans="3:53" ht="30" hidden="1" customHeight="1">
      <c r="C607" s="160"/>
      <c r="D607" s="161"/>
      <c r="E607" s="148"/>
      <c r="F607" s="148"/>
      <c r="G607" s="148"/>
      <c r="H607" s="148"/>
      <c r="I607" s="148"/>
      <c r="J607" s="148"/>
      <c r="K607" s="149"/>
      <c r="L607" s="150"/>
      <c r="M607" s="150"/>
      <c r="N607" s="150"/>
      <c r="O607" s="150"/>
      <c r="P607" s="150"/>
      <c r="Q607" s="150"/>
      <c r="R607" s="150"/>
      <c r="S607" s="150"/>
      <c r="T607" s="150"/>
      <c r="U607" s="150"/>
      <c r="V607" s="150"/>
      <c r="W607" s="150"/>
      <c r="X607" s="150"/>
      <c r="Y607" s="247"/>
      <c r="Z607" s="247"/>
      <c r="AA607" s="247"/>
      <c r="AB607" s="247"/>
      <c r="AC607" s="196"/>
      <c r="AD607" s="197"/>
      <c r="AE607" s="198"/>
      <c r="AF607" s="151" t="str">
        <f t="shared" si="46"/>
        <v/>
      </c>
      <c r="AH607" s="143" t="str">
        <f t="shared" si="43"/>
        <v xml:space="preserve"> </v>
      </c>
      <c r="AI607" s="143" t="str">
        <f t="shared" si="44"/>
        <v xml:space="preserve">  </v>
      </c>
      <c r="AJ607" s="141" t="str">
        <f t="shared" si="45"/>
        <v/>
      </c>
      <c r="AK607" s="142"/>
      <c r="AL607" s="142"/>
      <c r="AM607" s="142"/>
      <c r="AN607" s="142"/>
      <c r="AO607" s="154"/>
      <c r="AP607" s="171"/>
      <c r="AQ607" s="172"/>
      <c r="AR607" s="172"/>
      <c r="AS607" s="173"/>
      <c r="AT607" s="174"/>
      <c r="AU607" s="174"/>
      <c r="AW607" s="175"/>
      <c r="AX607" s="176"/>
      <c r="AZ607" s="177"/>
      <c r="BA607" s="178"/>
    </row>
    <row r="608" spans="3:53" ht="30" hidden="1" customHeight="1">
      <c r="C608" s="160"/>
      <c r="D608" s="161"/>
      <c r="E608" s="148"/>
      <c r="F608" s="148"/>
      <c r="G608" s="148"/>
      <c r="H608" s="148"/>
      <c r="I608" s="148"/>
      <c r="J608" s="148"/>
      <c r="K608" s="149"/>
      <c r="L608" s="150"/>
      <c r="M608" s="150"/>
      <c r="N608" s="150"/>
      <c r="O608" s="150"/>
      <c r="P608" s="150"/>
      <c r="Q608" s="150"/>
      <c r="R608" s="150"/>
      <c r="S608" s="150"/>
      <c r="T608" s="150"/>
      <c r="U608" s="150"/>
      <c r="V608" s="150"/>
      <c r="W608" s="150"/>
      <c r="X608" s="150"/>
      <c r="Y608" s="247"/>
      <c r="Z608" s="247"/>
      <c r="AA608" s="247"/>
      <c r="AB608" s="247"/>
      <c r="AC608" s="196"/>
      <c r="AD608" s="197"/>
      <c r="AE608" s="198"/>
      <c r="AF608" s="151" t="str">
        <f t="shared" si="46"/>
        <v/>
      </c>
      <c r="AH608" s="143" t="str">
        <f t="shared" si="43"/>
        <v xml:space="preserve"> </v>
      </c>
      <c r="AI608" s="143" t="str">
        <f t="shared" si="44"/>
        <v xml:space="preserve">  </v>
      </c>
      <c r="AJ608" s="141" t="str">
        <f t="shared" si="45"/>
        <v/>
      </c>
      <c r="AK608" s="142"/>
      <c r="AL608" s="142"/>
      <c r="AM608" s="142"/>
      <c r="AN608" s="142"/>
      <c r="AO608" s="154"/>
      <c r="AP608" s="171"/>
      <c r="AQ608" s="172"/>
      <c r="AR608" s="179"/>
      <c r="AS608" s="174"/>
      <c r="AT608" s="174"/>
      <c r="AU608" s="156"/>
      <c r="AW608" s="175"/>
      <c r="AX608" s="180"/>
      <c r="AZ608" s="177"/>
      <c r="BA608" s="178"/>
    </row>
    <row r="609" spans="3:53" ht="30" hidden="1" customHeight="1">
      <c r="C609" s="160"/>
      <c r="D609" s="161"/>
      <c r="E609" s="148"/>
      <c r="F609" s="148"/>
      <c r="G609" s="148"/>
      <c r="H609" s="148"/>
      <c r="I609" s="148"/>
      <c r="J609" s="148"/>
      <c r="K609" s="149"/>
      <c r="L609" s="150"/>
      <c r="M609" s="150"/>
      <c r="N609" s="150"/>
      <c r="O609" s="150"/>
      <c r="P609" s="150"/>
      <c r="Q609" s="150"/>
      <c r="R609" s="150"/>
      <c r="S609" s="150"/>
      <c r="T609" s="150"/>
      <c r="U609" s="150"/>
      <c r="V609" s="150"/>
      <c r="W609" s="150"/>
      <c r="X609" s="150"/>
      <c r="Y609" s="247"/>
      <c r="Z609" s="247"/>
      <c r="AA609" s="247"/>
      <c r="AB609" s="247"/>
      <c r="AC609" s="196"/>
      <c r="AD609" s="197"/>
      <c r="AE609" s="198"/>
      <c r="AF609" s="151" t="str">
        <f t="shared" si="46"/>
        <v/>
      </c>
      <c r="AH609" s="143" t="str">
        <f t="shared" si="43"/>
        <v xml:space="preserve"> </v>
      </c>
      <c r="AI609" s="143" t="str">
        <f t="shared" si="44"/>
        <v xml:space="preserve">  </v>
      </c>
      <c r="AJ609" s="141" t="str">
        <f t="shared" si="45"/>
        <v/>
      </c>
      <c r="AK609" s="142"/>
      <c r="AL609" s="142"/>
      <c r="AM609" s="142"/>
      <c r="AN609" s="142"/>
      <c r="AO609" s="154"/>
      <c r="AP609" s="171"/>
      <c r="AQ609" s="172"/>
      <c r="AR609" s="179"/>
      <c r="AS609" s="174"/>
      <c r="AT609" s="174"/>
      <c r="AU609" s="156"/>
      <c r="AW609" s="182"/>
      <c r="AZ609" s="177"/>
      <c r="BA609" s="178"/>
    </row>
    <row r="610" spans="3:53" ht="30" hidden="1" customHeight="1">
      <c r="C610" s="160"/>
      <c r="D610" s="161"/>
      <c r="E610" s="148"/>
      <c r="F610" s="148"/>
      <c r="G610" s="148"/>
      <c r="H610" s="148"/>
      <c r="I610" s="148"/>
      <c r="J610" s="148"/>
      <c r="K610" s="149"/>
      <c r="L610" s="150"/>
      <c r="M610" s="150"/>
      <c r="N610" s="150"/>
      <c r="O610" s="150"/>
      <c r="P610" s="150"/>
      <c r="Q610" s="150"/>
      <c r="R610" s="150"/>
      <c r="S610" s="150"/>
      <c r="T610" s="150"/>
      <c r="U610" s="150"/>
      <c r="V610" s="150"/>
      <c r="W610" s="150"/>
      <c r="X610" s="150"/>
      <c r="Y610" s="247"/>
      <c r="Z610" s="247"/>
      <c r="AA610" s="247"/>
      <c r="AB610" s="247"/>
      <c r="AC610" s="196"/>
      <c r="AD610" s="197"/>
      <c r="AE610" s="198"/>
      <c r="AF610" s="151" t="str">
        <f t="shared" si="46"/>
        <v/>
      </c>
      <c r="AH610" s="143" t="str">
        <f t="shared" si="43"/>
        <v xml:space="preserve"> </v>
      </c>
      <c r="AI610" s="143" t="str">
        <f t="shared" si="44"/>
        <v xml:space="preserve">  </v>
      </c>
      <c r="AJ610" s="141" t="str">
        <f t="shared" si="45"/>
        <v/>
      </c>
      <c r="AK610" s="142"/>
      <c r="AL610" s="142"/>
      <c r="AM610" s="142"/>
      <c r="AN610" s="142"/>
      <c r="AO610" s="154"/>
      <c r="AP610" s="171"/>
      <c r="AQ610" s="172"/>
      <c r="AR610" s="179"/>
      <c r="AS610" s="174"/>
      <c r="AT610" s="174"/>
      <c r="AU610" s="156"/>
      <c r="AW610" s="182"/>
      <c r="AZ610" s="177"/>
      <c r="BA610" s="178"/>
    </row>
    <row r="611" spans="3:53" ht="30" hidden="1" customHeight="1">
      <c r="C611" s="160"/>
      <c r="D611" s="161"/>
      <c r="E611" s="148"/>
      <c r="F611" s="148"/>
      <c r="G611" s="148"/>
      <c r="H611" s="148"/>
      <c r="I611" s="148"/>
      <c r="J611" s="148"/>
      <c r="K611" s="149"/>
      <c r="L611" s="150"/>
      <c r="M611" s="150"/>
      <c r="N611" s="150"/>
      <c r="O611" s="150"/>
      <c r="P611" s="150"/>
      <c r="Q611" s="150"/>
      <c r="R611" s="150"/>
      <c r="S611" s="150"/>
      <c r="T611" s="150"/>
      <c r="U611" s="150"/>
      <c r="V611" s="150"/>
      <c r="W611" s="150"/>
      <c r="X611" s="150"/>
      <c r="Y611" s="247"/>
      <c r="Z611" s="247"/>
      <c r="AA611" s="247"/>
      <c r="AB611" s="247"/>
      <c r="AC611" s="196"/>
      <c r="AD611" s="197"/>
      <c r="AE611" s="198"/>
      <c r="AF611" s="151" t="str">
        <f t="shared" si="46"/>
        <v/>
      </c>
      <c r="AH611" s="143" t="str">
        <f t="shared" si="43"/>
        <v xml:space="preserve"> </v>
      </c>
      <c r="AI611" s="143" t="str">
        <f t="shared" si="44"/>
        <v xml:space="preserve">  </v>
      </c>
      <c r="AJ611" s="141" t="str">
        <f t="shared" si="45"/>
        <v/>
      </c>
      <c r="AK611" s="142"/>
      <c r="AL611" s="142"/>
      <c r="AM611" s="142"/>
      <c r="AN611" s="142"/>
      <c r="AO611" s="154"/>
      <c r="AP611" s="171"/>
      <c r="AQ611" s="172"/>
      <c r="AR611" s="174"/>
      <c r="AS611" s="174"/>
      <c r="AT611" s="174"/>
      <c r="AU611" s="156"/>
      <c r="AW611" s="182"/>
      <c r="AZ611" s="177"/>
      <c r="BA611" s="178"/>
    </row>
    <row r="612" spans="3:53" ht="30" hidden="1" customHeight="1">
      <c r="C612" s="160"/>
      <c r="D612" s="161"/>
      <c r="E612" s="148"/>
      <c r="F612" s="148"/>
      <c r="G612" s="148"/>
      <c r="H612" s="148"/>
      <c r="I612" s="148"/>
      <c r="J612" s="148"/>
      <c r="K612" s="149"/>
      <c r="L612" s="150"/>
      <c r="M612" s="150"/>
      <c r="N612" s="150"/>
      <c r="O612" s="150"/>
      <c r="P612" s="150"/>
      <c r="Q612" s="150"/>
      <c r="R612" s="150"/>
      <c r="S612" s="150"/>
      <c r="T612" s="150"/>
      <c r="U612" s="150"/>
      <c r="V612" s="150"/>
      <c r="W612" s="150"/>
      <c r="X612" s="150"/>
      <c r="Y612" s="247"/>
      <c r="Z612" s="247"/>
      <c r="AA612" s="247"/>
      <c r="AB612" s="247"/>
      <c r="AC612" s="196"/>
      <c r="AD612" s="197"/>
      <c r="AE612" s="198"/>
      <c r="AF612" s="151" t="str">
        <f t="shared" si="46"/>
        <v/>
      </c>
      <c r="AH612" s="143" t="str">
        <f t="shared" si="43"/>
        <v xml:space="preserve"> </v>
      </c>
      <c r="AI612" s="143" t="str">
        <f t="shared" si="44"/>
        <v xml:space="preserve">  </v>
      </c>
      <c r="AJ612" s="141" t="str">
        <f t="shared" si="45"/>
        <v/>
      </c>
      <c r="AK612" s="142"/>
      <c r="AL612" s="142"/>
      <c r="AM612" s="142"/>
      <c r="AN612" s="142"/>
      <c r="AO612" s="154"/>
      <c r="AP612" s="171"/>
      <c r="AQ612" s="172"/>
      <c r="AR612" s="179"/>
      <c r="AS612" s="174"/>
      <c r="AT612" s="174"/>
      <c r="AU612" s="156"/>
      <c r="AW612" s="182"/>
      <c r="AZ612" s="177"/>
      <c r="BA612" s="178"/>
    </row>
    <row r="613" spans="3:53" ht="30" hidden="1" customHeight="1">
      <c r="C613" s="160"/>
      <c r="D613" s="161"/>
      <c r="E613" s="148"/>
      <c r="F613" s="148"/>
      <c r="G613" s="148"/>
      <c r="H613" s="148"/>
      <c r="I613" s="148"/>
      <c r="J613" s="148"/>
      <c r="K613" s="149"/>
      <c r="L613" s="150"/>
      <c r="M613" s="150"/>
      <c r="N613" s="150"/>
      <c r="O613" s="150"/>
      <c r="P613" s="150"/>
      <c r="Q613" s="150"/>
      <c r="R613" s="150"/>
      <c r="S613" s="150"/>
      <c r="T613" s="150"/>
      <c r="U613" s="150"/>
      <c r="V613" s="150"/>
      <c r="W613" s="150"/>
      <c r="X613" s="150"/>
      <c r="Y613" s="247"/>
      <c r="Z613" s="247"/>
      <c r="AA613" s="247"/>
      <c r="AB613" s="247"/>
      <c r="AC613" s="196"/>
      <c r="AD613" s="197"/>
      <c r="AE613" s="198"/>
      <c r="AF613" s="151" t="str">
        <f t="shared" si="46"/>
        <v/>
      </c>
      <c r="AH613" s="143" t="str">
        <f t="shared" si="43"/>
        <v xml:space="preserve"> </v>
      </c>
      <c r="AI613" s="143" t="str">
        <f t="shared" si="44"/>
        <v xml:space="preserve">  </v>
      </c>
      <c r="AJ613" s="141" t="str">
        <f t="shared" si="45"/>
        <v/>
      </c>
      <c r="AK613" s="142"/>
      <c r="AL613" s="142"/>
      <c r="AM613" s="142"/>
      <c r="AN613" s="142"/>
      <c r="AO613" s="154"/>
      <c r="AP613" s="171"/>
      <c r="AQ613" s="172"/>
      <c r="AR613" s="179"/>
      <c r="AS613" s="174"/>
      <c r="AT613" s="174"/>
      <c r="AU613" s="156"/>
      <c r="AW613" s="182"/>
      <c r="AZ613" s="177"/>
      <c r="BA613" s="178"/>
    </row>
    <row r="614" spans="3:53" ht="30" hidden="1" customHeight="1" thickBot="1">
      <c r="C614" s="160"/>
      <c r="D614" s="161"/>
      <c r="E614" s="148"/>
      <c r="F614" s="148"/>
      <c r="G614" s="148"/>
      <c r="H614" s="148"/>
      <c r="I614" s="148"/>
      <c r="J614" s="148"/>
      <c r="K614" s="149"/>
      <c r="L614" s="150"/>
      <c r="M614" s="150"/>
      <c r="N614" s="150"/>
      <c r="O614" s="150"/>
      <c r="P614" s="150"/>
      <c r="Q614" s="150"/>
      <c r="R614" s="150"/>
      <c r="S614" s="150"/>
      <c r="T614" s="150"/>
      <c r="U614" s="150"/>
      <c r="V614" s="150"/>
      <c r="W614" s="150"/>
      <c r="X614" s="150"/>
      <c r="Y614" s="247"/>
      <c r="Z614" s="247"/>
      <c r="AA614" s="247"/>
      <c r="AB614" s="247"/>
      <c r="AC614" s="196"/>
      <c r="AD614" s="197"/>
      <c r="AE614" s="198"/>
      <c r="AF614" s="151" t="str">
        <f t="shared" si="46"/>
        <v/>
      </c>
      <c r="AH614" s="143" t="str">
        <f t="shared" si="43"/>
        <v xml:space="preserve"> </v>
      </c>
      <c r="AI614" s="143" t="str">
        <f t="shared" si="44"/>
        <v xml:space="preserve">  </v>
      </c>
      <c r="AJ614" s="141" t="str">
        <f t="shared" si="45"/>
        <v/>
      </c>
      <c r="AK614" s="183"/>
      <c r="AL614" s="183"/>
      <c r="AM614" s="183"/>
      <c r="AN614" s="183"/>
      <c r="AO614" s="184"/>
      <c r="AP614" s="171"/>
      <c r="AQ614" s="172"/>
      <c r="AR614" s="179"/>
      <c r="AS614" s="174"/>
      <c r="AT614" s="174"/>
      <c r="AU614" s="185"/>
      <c r="AW614" s="186"/>
      <c r="AX614" s="187"/>
      <c r="AY614" s="187"/>
      <c r="AZ614" s="188"/>
      <c r="BA614" s="189"/>
    </row>
    <row r="615" spans="3:53" ht="30" hidden="1" customHeight="1" thickBot="1">
      <c r="C615" s="146"/>
      <c r="D615" s="147"/>
      <c r="E615" s="148"/>
      <c r="F615" s="148"/>
      <c r="G615" s="148"/>
      <c r="H615" s="148"/>
      <c r="I615" s="148"/>
      <c r="J615" s="148"/>
      <c r="K615" s="149"/>
      <c r="L615" s="150"/>
      <c r="M615" s="150"/>
      <c r="N615" s="150"/>
      <c r="O615" s="150"/>
      <c r="P615" s="150"/>
      <c r="Q615" s="150"/>
      <c r="R615" s="150"/>
      <c r="S615" s="150"/>
      <c r="T615" s="150"/>
      <c r="U615" s="150"/>
      <c r="V615" s="150"/>
      <c r="W615" s="150"/>
      <c r="X615" s="150"/>
      <c r="Y615" s="247"/>
      <c r="Z615" s="247"/>
      <c r="AA615" s="247"/>
      <c r="AB615" s="247"/>
      <c r="AC615" s="196"/>
      <c r="AD615" s="197"/>
      <c r="AE615" s="198"/>
      <c r="AF615" s="151" t="str">
        <f t="shared" si="46"/>
        <v/>
      </c>
      <c r="AH615" s="143" t="str">
        <f t="shared" si="43"/>
        <v xml:space="preserve"> </v>
      </c>
      <c r="AI615" s="143" t="str">
        <f t="shared" si="44"/>
        <v xml:space="preserve">  </v>
      </c>
      <c r="AJ615" s="141" t="str">
        <f t="shared" si="45"/>
        <v/>
      </c>
      <c r="AK615" s="153"/>
      <c r="AL615" s="153"/>
      <c r="AM615" s="153"/>
      <c r="AN615" s="153"/>
      <c r="AO615" s="154"/>
      <c r="AP615" s="143"/>
      <c r="AQ615" s="143"/>
      <c r="AR615" s="143"/>
      <c r="AS615" s="155"/>
      <c r="AT615" s="155"/>
      <c r="AU615" s="156"/>
      <c r="AW615" s="157"/>
      <c r="AX615" s="158"/>
      <c r="AY615" s="158"/>
      <c r="AZ615" s="158"/>
      <c r="BA615" s="159"/>
    </row>
    <row r="616" spans="3:53" ht="30" hidden="1" customHeight="1">
      <c r="C616" s="160"/>
      <c r="D616" s="161"/>
      <c r="E616" s="148"/>
      <c r="F616" s="148"/>
      <c r="G616" s="148"/>
      <c r="H616" s="148"/>
      <c r="I616" s="148"/>
      <c r="J616" s="148"/>
      <c r="K616" s="149"/>
      <c r="L616" s="150"/>
      <c r="M616" s="150"/>
      <c r="N616" s="150"/>
      <c r="O616" s="150"/>
      <c r="P616" s="150"/>
      <c r="Q616" s="150"/>
      <c r="R616" s="150"/>
      <c r="S616" s="150"/>
      <c r="T616" s="150"/>
      <c r="U616" s="150"/>
      <c r="V616" s="150"/>
      <c r="W616" s="150"/>
      <c r="X616" s="150"/>
      <c r="Y616" s="247"/>
      <c r="Z616" s="247"/>
      <c r="AA616" s="247"/>
      <c r="AB616" s="247"/>
      <c r="AC616" s="196"/>
      <c r="AD616" s="197"/>
      <c r="AE616" s="198"/>
      <c r="AF616" s="151" t="str">
        <f t="shared" si="46"/>
        <v/>
      </c>
      <c r="AH616" s="143" t="str">
        <f t="shared" si="43"/>
        <v xml:space="preserve"> </v>
      </c>
      <c r="AI616" s="143" t="str">
        <f t="shared" si="44"/>
        <v xml:space="preserve">  </v>
      </c>
      <c r="AJ616" s="141" t="str">
        <f t="shared" si="45"/>
        <v/>
      </c>
      <c r="AK616" s="142"/>
      <c r="AL616" s="142"/>
      <c r="AM616" s="142"/>
      <c r="AN616" s="142"/>
      <c r="AO616" s="154"/>
      <c r="AP616" s="165"/>
      <c r="AQ616" s="165"/>
      <c r="AR616" s="166"/>
      <c r="AS616" s="140"/>
      <c r="AT616" s="167"/>
      <c r="AU616" s="168"/>
      <c r="AW616" s="169"/>
      <c r="AX616" s="170"/>
      <c r="AY616" s="158"/>
      <c r="AZ616" s="158"/>
      <c r="BA616" s="159"/>
    </row>
    <row r="617" spans="3:53" ht="30" hidden="1" customHeight="1">
      <c r="C617" s="160"/>
      <c r="D617" s="161"/>
      <c r="E617" s="148"/>
      <c r="F617" s="148"/>
      <c r="G617" s="148"/>
      <c r="H617" s="148"/>
      <c r="I617" s="148"/>
      <c r="J617" s="148"/>
      <c r="K617" s="149"/>
      <c r="L617" s="150"/>
      <c r="M617" s="150"/>
      <c r="N617" s="150"/>
      <c r="O617" s="150"/>
      <c r="P617" s="150"/>
      <c r="Q617" s="150"/>
      <c r="R617" s="150"/>
      <c r="S617" s="150"/>
      <c r="T617" s="150"/>
      <c r="U617" s="150"/>
      <c r="V617" s="150"/>
      <c r="W617" s="150"/>
      <c r="X617" s="150"/>
      <c r="Y617" s="247"/>
      <c r="Z617" s="247"/>
      <c r="AA617" s="247"/>
      <c r="AB617" s="247"/>
      <c r="AC617" s="196"/>
      <c r="AD617" s="197"/>
      <c r="AE617" s="198"/>
      <c r="AF617" s="151" t="str">
        <f t="shared" si="46"/>
        <v/>
      </c>
      <c r="AH617" s="143" t="str">
        <f t="shared" si="43"/>
        <v xml:space="preserve"> </v>
      </c>
      <c r="AI617" s="143" t="str">
        <f t="shared" si="44"/>
        <v xml:space="preserve">  </v>
      </c>
      <c r="AJ617" s="141" t="str">
        <f t="shared" si="45"/>
        <v/>
      </c>
      <c r="AK617" s="142"/>
      <c r="AL617" s="142"/>
      <c r="AM617" s="142"/>
      <c r="AN617" s="142"/>
      <c r="AO617" s="154"/>
      <c r="AP617" s="171"/>
      <c r="AQ617" s="172"/>
      <c r="AR617" s="172"/>
      <c r="AS617" s="173"/>
      <c r="AT617" s="174"/>
      <c r="AU617" s="174"/>
      <c r="AW617" s="175"/>
      <c r="AX617" s="176"/>
      <c r="AZ617" s="177"/>
      <c r="BA617" s="178"/>
    </row>
    <row r="618" spans="3:53" ht="30" hidden="1" customHeight="1">
      <c r="C618" s="160"/>
      <c r="D618" s="161"/>
      <c r="E618" s="148"/>
      <c r="F618" s="148"/>
      <c r="G618" s="148"/>
      <c r="H618" s="148"/>
      <c r="I618" s="148"/>
      <c r="J618" s="148"/>
      <c r="K618" s="149"/>
      <c r="L618" s="150"/>
      <c r="M618" s="150"/>
      <c r="N618" s="150"/>
      <c r="O618" s="150"/>
      <c r="P618" s="150"/>
      <c r="Q618" s="150"/>
      <c r="R618" s="150"/>
      <c r="S618" s="150"/>
      <c r="T618" s="150"/>
      <c r="U618" s="150"/>
      <c r="V618" s="150"/>
      <c r="W618" s="150"/>
      <c r="X618" s="150"/>
      <c r="Y618" s="247"/>
      <c r="Z618" s="247"/>
      <c r="AA618" s="247"/>
      <c r="AB618" s="247"/>
      <c r="AC618" s="196"/>
      <c r="AD618" s="197"/>
      <c r="AE618" s="198"/>
      <c r="AF618" s="151" t="str">
        <f t="shared" si="46"/>
        <v/>
      </c>
      <c r="AH618" s="143" t="str">
        <f t="shared" si="43"/>
        <v xml:space="preserve"> </v>
      </c>
      <c r="AI618" s="143" t="str">
        <f t="shared" si="44"/>
        <v xml:space="preserve">  </v>
      </c>
      <c r="AJ618" s="141" t="str">
        <f t="shared" si="45"/>
        <v/>
      </c>
      <c r="AK618" s="142"/>
      <c r="AL618" s="142"/>
      <c r="AM618" s="142"/>
      <c r="AN618" s="142"/>
      <c r="AO618" s="154"/>
      <c r="AP618" s="171"/>
      <c r="AQ618" s="172"/>
      <c r="AR618" s="179"/>
      <c r="AS618" s="174"/>
      <c r="AT618" s="174"/>
      <c r="AU618" s="156"/>
      <c r="AW618" s="175"/>
      <c r="AX618" s="180"/>
      <c r="AZ618" s="177"/>
      <c r="BA618" s="178"/>
    </row>
    <row r="619" spans="3:53" ht="30" hidden="1" customHeight="1">
      <c r="C619" s="160"/>
      <c r="D619" s="161"/>
      <c r="E619" s="148"/>
      <c r="F619" s="148"/>
      <c r="G619" s="148"/>
      <c r="H619" s="148"/>
      <c r="I619" s="148"/>
      <c r="J619" s="148"/>
      <c r="K619" s="149"/>
      <c r="L619" s="150"/>
      <c r="M619" s="150"/>
      <c r="N619" s="150"/>
      <c r="O619" s="150"/>
      <c r="P619" s="150"/>
      <c r="Q619" s="150"/>
      <c r="R619" s="150"/>
      <c r="S619" s="150"/>
      <c r="T619" s="150"/>
      <c r="U619" s="150"/>
      <c r="V619" s="150"/>
      <c r="W619" s="150"/>
      <c r="X619" s="150"/>
      <c r="Y619" s="247"/>
      <c r="Z619" s="247"/>
      <c r="AA619" s="247"/>
      <c r="AB619" s="247"/>
      <c r="AC619" s="196"/>
      <c r="AD619" s="197"/>
      <c r="AE619" s="198"/>
      <c r="AF619" s="151" t="str">
        <f t="shared" si="46"/>
        <v/>
      </c>
      <c r="AH619" s="143" t="str">
        <f t="shared" si="43"/>
        <v xml:space="preserve"> </v>
      </c>
      <c r="AI619" s="143" t="str">
        <f t="shared" si="44"/>
        <v xml:space="preserve">  </v>
      </c>
      <c r="AJ619" s="141" t="str">
        <f t="shared" si="45"/>
        <v/>
      </c>
      <c r="AK619" s="142"/>
      <c r="AL619" s="142"/>
      <c r="AM619" s="142"/>
      <c r="AN619" s="142"/>
      <c r="AO619" s="154"/>
      <c r="AP619" s="171"/>
      <c r="AQ619" s="172"/>
      <c r="AR619" s="179"/>
      <c r="AS619" s="174"/>
      <c r="AT619" s="174"/>
      <c r="AU619" s="156"/>
      <c r="AW619" s="182"/>
      <c r="AZ619" s="177"/>
      <c r="BA619" s="178"/>
    </row>
    <row r="620" spans="3:53" ht="30" hidden="1" customHeight="1">
      <c r="C620" s="160"/>
      <c r="D620" s="161"/>
      <c r="E620" s="148"/>
      <c r="F620" s="148"/>
      <c r="G620" s="148"/>
      <c r="H620" s="148"/>
      <c r="I620" s="148"/>
      <c r="J620" s="148"/>
      <c r="K620" s="149"/>
      <c r="L620" s="150"/>
      <c r="M620" s="150"/>
      <c r="N620" s="150"/>
      <c r="O620" s="150"/>
      <c r="P620" s="150"/>
      <c r="Q620" s="150"/>
      <c r="R620" s="150"/>
      <c r="S620" s="150"/>
      <c r="T620" s="150"/>
      <c r="U620" s="150"/>
      <c r="V620" s="150"/>
      <c r="W620" s="150"/>
      <c r="X620" s="150"/>
      <c r="Y620" s="247"/>
      <c r="Z620" s="247"/>
      <c r="AA620" s="247"/>
      <c r="AB620" s="247"/>
      <c r="AC620" s="196"/>
      <c r="AD620" s="197"/>
      <c r="AE620" s="198"/>
      <c r="AF620" s="151" t="str">
        <f t="shared" si="46"/>
        <v/>
      </c>
      <c r="AH620" s="143" t="str">
        <f t="shared" si="43"/>
        <v xml:space="preserve"> </v>
      </c>
      <c r="AI620" s="143" t="str">
        <f t="shared" si="44"/>
        <v xml:space="preserve">  </v>
      </c>
      <c r="AJ620" s="141" t="str">
        <f t="shared" si="45"/>
        <v/>
      </c>
      <c r="AK620" s="142"/>
      <c r="AL620" s="142"/>
      <c r="AM620" s="142"/>
      <c r="AN620" s="142"/>
      <c r="AO620" s="154"/>
      <c r="AP620" s="171"/>
      <c r="AQ620" s="172"/>
      <c r="AR620" s="179"/>
      <c r="AS620" s="174"/>
      <c r="AT620" s="174"/>
      <c r="AU620" s="156"/>
      <c r="AW620" s="182"/>
      <c r="AZ620" s="177"/>
      <c r="BA620" s="178"/>
    </row>
    <row r="621" spans="3:53" ht="30" hidden="1" customHeight="1">
      <c r="C621" s="160"/>
      <c r="D621" s="161"/>
      <c r="E621" s="148"/>
      <c r="F621" s="148"/>
      <c r="G621" s="148"/>
      <c r="H621" s="148"/>
      <c r="I621" s="148"/>
      <c r="J621" s="148"/>
      <c r="K621" s="149"/>
      <c r="L621" s="150"/>
      <c r="M621" s="150"/>
      <c r="N621" s="150"/>
      <c r="O621" s="150"/>
      <c r="P621" s="150"/>
      <c r="Q621" s="150"/>
      <c r="R621" s="150"/>
      <c r="S621" s="150"/>
      <c r="T621" s="150"/>
      <c r="U621" s="150"/>
      <c r="V621" s="150"/>
      <c r="W621" s="150"/>
      <c r="X621" s="150"/>
      <c r="Y621" s="247"/>
      <c r="Z621" s="247"/>
      <c r="AA621" s="247"/>
      <c r="AB621" s="247"/>
      <c r="AC621" s="196"/>
      <c r="AD621" s="197"/>
      <c r="AE621" s="198"/>
      <c r="AF621" s="151" t="str">
        <f t="shared" si="46"/>
        <v/>
      </c>
      <c r="AH621" s="143" t="str">
        <f t="shared" si="43"/>
        <v xml:space="preserve"> </v>
      </c>
      <c r="AI621" s="143" t="str">
        <f t="shared" si="44"/>
        <v xml:space="preserve">  </v>
      </c>
      <c r="AJ621" s="141" t="str">
        <f t="shared" si="45"/>
        <v/>
      </c>
      <c r="AK621" s="142"/>
      <c r="AL621" s="142"/>
      <c r="AM621" s="142"/>
      <c r="AN621" s="142"/>
      <c r="AO621" s="154"/>
      <c r="AP621" s="171"/>
      <c r="AQ621" s="172"/>
      <c r="AR621" s="174"/>
      <c r="AS621" s="174"/>
      <c r="AT621" s="174"/>
      <c r="AU621" s="156"/>
      <c r="AW621" s="182"/>
      <c r="AZ621" s="177"/>
      <c r="BA621" s="178"/>
    </row>
    <row r="622" spans="3:53" ht="30" hidden="1" customHeight="1">
      <c r="C622" s="160"/>
      <c r="D622" s="161"/>
      <c r="E622" s="148"/>
      <c r="F622" s="148"/>
      <c r="G622" s="148"/>
      <c r="H622" s="148"/>
      <c r="I622" s="148"/>
      <c r="J622" s="148"/>
      <c r="K622" s="149"/>
      <c r="L622" s="150"/>
      <c r="M622" s="150"/>
      <c r="N622" s="150"/>
      <c r="O622" s="150"/>
      <c r="P622" s="150"/>
      <c r="Q622" s="150"/>
      <c r="R622" s="150"/>
      <c r="S622" s="150"/>
      <c r="T622" s="150"/>
      <c r="U622" s="150"/>
      <c r="V622" s="150"/>
      <c r="W622" s="150"/>
      <c r="X622" s="150"/>
      <c r="Y622" s="247"/>
      <c r="Z622" s="247"/>
      <c r="AA622" s="247"/>
      <c r="AB622" s="247"/>
      <c r="AC622" s="196"/>
      <c r="AD622" s="197"/>
      <c r="AE622" s="198"/>
      <c r="AF622" s="151" t="str">
        <f t="shared" si="46"/>
        <v/>
      </c>
      <c r="AH622" s="143" t="str">
        <f t="shared" si="43"/>
        <v xml:space="preserve"> </v>
      </c>
      <c r="AI622" s="143" t="str">
        <f t="shared" si="44"/>
        <v xml:space="preserve">  </v>
      </c>
      <c r="AJ622" s="141" t="str">
        <f t="shared" si="45"/>
        <v/>
      </c>
      <c r="AK622" s="142"/>
      <c r="AL622" s="142"/>
      <c r="AM622" s="142"/>
      <c r="AN622" s="142"/>
      <c r="AO622" s="154"/>
      <c r="AP622" s="171"/>
      <c r="AQ622" s="172"/>
      <c r="AR622" s="179"/>
      <c r="AS622" s="174"/>
      <c r="AT622" s="174"/>
      <c r="AU622" s="156"/>
      <c r="AW622" s="182"/>
      <c r="AZ622" s="177"/>
      <c r="BA622" s="178"/>
    </row>
    <row r="623" spans="3:53" ht="30" hidden="1" customHeight="1">
      <c r="C623" s="160"/>
      <c r="D623" s="161"/>
      <c r="E623" s="148"/>
      <c r="F623" s="148"/>
      <c r="G623" s="148"/>
      <c r="H623" s="148"/>
      <c r="I623" s="148"/>
      <c r="J623" s="148"/>
      <c r="K623" s="149"/>
      <c r="L623" s="150"/>
      <c r="M623" s="150"/>
      <c r="N623" s="150"/>
      <c r="O623" s="150"/>
      <c r="P623" s="150"/>
      <c r="Q623" s="150"/>
      <c r="R623" s="150"/>
      <c r="S623" s="150"/>
      <c r="T623" s="150"/>
      <c r="U623" s="150"/>
      <c r="V623" s="150"/>
      <c r="W623" s="150"/>
      <c r="X623" s="150"/>
      <c r="Y623" s="247"/>
      <c r="Z623" s="247"/>
      <c r="AA623" s="247"/>
      <c r="AB623" s="247"/>
      <c r="AC623" s="196"/>
      <c r="AD623" s="197"/>
      <c r="AE623" s="198"/>
      <c r="AF623" s="151" t="str">
        <f t="shared" si="46"/>
        <v/>
      </c>
      <c r="AH623" s="143" t="str">
        <f t="shared" si="43"/>
        <v xml:space="preserve"> </v>
      </c>
      <c r="AI623" s="143" t="str">
        <f t="shared" si="44"/>
        <v xml:space="preserve">  </v>
      </c>
      <c r="AJ623" s="141" t="str">
        <f t="shared" si="45"/>
        <v/>
      </c>
      <c r="AK623" s="142"/>
      <c r="AL623" s="142"/>
      <c r="AM623" s="142"/>
      <c r="AN623" s="142"/>
      <c r="AO623" s="154"/>
      <c r="AP623" s="171"/>
      <c r="AQ623" s="172"/>
      <c r="AR623" s="179"/>
      <c r="AS623" s="174"/>
      <c r="AT623" s="174"/>
      <c r="AU623" s="156"/>
      <c r="AW623" s="182"/>
      <c r="AZ623" s="177"/>
      <c r="BA623" s="178"/>
    </row>
    <row r="624" spans="3:53" ht="30" hidden="1" customHeight="1" thickBot="1">
      <c r="C624" s="160"/>
      <c r="D624" s="161"/>
      <c r="E624" s="148"/>
      <c r="F624" s="148"/>
      <c r="G624" s="148"/>
      <c r="H624" s="148"/>
      <c r="I624" s="148"/>
      <c r="J624" s="148"/>
      <c r="K624" s="149"/>
      <c r="L624" s="150"/>
      <c r="M624" s="150"/>
      <c r="N624" s="150"/>
      <c r="O624" s="150"/>
      <c r="P624" s="150"/>
      <c r="Q624" s="150"/>
      <c r="R624" s="150"/>
      <c r="S624" s="150"/>
      <c r="T624" s="150"/>
      <c r="U624" s="150"/>
      <c r="V624" s="150"/>
      <c r="W624" s="150"/>
      <c r="X624" s="150"/>
      <c r="Y624" s="247"/>
      <c r="Z624" s="247"/>
      <c r="AA624" s="247"/>
      <c r="AB624" s="247"/>
      <c r="AC624" s="196"/>
      <c r="AD624" s="197"/>
      <c r="AE624" s="198"/>
      <c r="AF624" s="151" t="str">
        <f t="shared" si="46"/>
        <v/>
      </c>
      <c r="AH624" s="143" t="str">
        <f t="shared" si="43"/>
        <v xml:space="preserve"> </v>
      </c>
      <c r="AI624" s="143" t="str">
        <f t="shared" si="44"/>
        <v xml:space="preserve">  </v>
      </c>
      <c r="AJ624" s="141" t="str">
        <f t="shared" si="45"/>
        <v/>
      </c>
      <c r="AK624" s="183"/>
      <c r="AL624" s="183"/>
      <c r="AM624" s="183"/>
      <c r="AN624" s="183"/>
      <c r="AO624" s="184"/>
      <c r="AP624" s="171"/>
      <c r="AQ624" s="172"/>
      <c r="AR624" s="179"/>
      <c r="AS624" s="174"/>
      <c r="AT624" s="174"/>
      <c r="AU624" s="185"/>
      <c r="AW624" s="186"/>
      <c r="AX624" s="187"/>
      <c r="AY624" s="187"/>
      <c r="AZ624" s="188"/>
      <c r="BA624" s="189"/>
    </row>
    <row r="625" spans="3:53" ht="30" hidden="1" customHeight="1" thickBot="1">
      <c r="C625" s="146"/>
      <c r="D625" s="147"/>
      <c r="E625" s="148"/>
      <c r="F625" s="148"/>
      <c r="G625" s="148"/>
      <c r="H625" s="148"/>
      <c r="I625" s="148"/>
      <c r="J625" s="148"/>
      <c r="K625" s="149"/>
      <c r="L625" s="150"/>
      <c r="M625" s="150"/>
      <c r="N625" s="150"/>
      <c r="O625" s="150"/>
      <c r="P625" s="150"/>
      <c r="Q625" s="150"/>
      <c r="R625" s="150"/>
      <c r="S625" s="150"/>
      <c r="T625" s="150"/>
      <c r="U625" s="150"/>
      <c r="V625" s="150"/>
      <c r="W625" s="150"/>
      <c r="X625" s="150"/>
      <c r="Y625" s="247"/>
      <c r="Z625" s="247"/>
      <c r="AA625" s="247"/>
      <c r="AB625" s="247"/>
      <c r="AC625" s="196"/>
      <c r="AD625" s="197"/>
      <c r="AE625" s="198"/>
      <c r="AF625" s="151" t="str">
        <f t="shared" si="46"/>
        <v/>
      </c>
      <c r="AH625" s="143" t="str">
        <f t="shared" si="43"/>
        <v xml:space="preserve"> </v>
      </c>
      <c r="AI625" s="143" t="str">
        <f t="shared" si="44"/>
        <v xml:space="preserve">  </v>
      </c>
      <c r="AJ625" s="141" t="str">
        <f t="shared" si="45"/>
        <v/>
      </c>
      <c r="AK625" s="153"/>
      <c r="AL625" s="153"/>
      <c r="AM625" s="153"/>
      <c r="AN625" s="153"/>
      <c r="AO625" s="154"/>
      <c r="AP625" s="143"/>
      <c r="AQ625" s="143"/>
      <c r="AR625" s="143"/>
      <c r="AS625" s="155"/>
      <c r="AT625" s="155"/>
      <c r="AU625" s="156"/>
      <c r="AW625" s="157"/>
      <c r="AX625" s="158"/>
      <c r="AY625" s="158"/>
      <c r="AZ625" s="158"/>
      <c r="BA625" s="159"/>
    </row>
    <row r="626" spans="3:53" ht="30" hidden="1" customHeight="1">
      <c r="C626" s="160"/>
      <c r="D626" s="161"/>
      <c r="E626" s="148"/>
      <c r="F626" s="148"/>
      <c r="G626" s="148"/>
      <c r="H626" s="148"/>
      <c r="I626" s="148"/>
      <c r="J626" s="148"/>
      <c r="K626" s="148"/>
      <c r="L626" s="150"/>
      <c r="M626" s="150"/>
      <c r="N626" s="150"/>
      <c r="O626" s="150"/>
      <c r="P626" s="150"/>
      <c r="Q626" s="150"/>
      <c r="R626" s="150"/>
      <c r="S626" s="150"/>
      <c r="T626" s="150"/>
      <c r="U626" s="150"/>
      <c r="V626" s="150"/>
      <c r="W626" s="150"/>
      <c r="X626" s="150"/>
      <c r="Y626" s="247"/>
      <c r="Z626" s="247"/>
      <c r="AA626" s="247"/>
      <c r="AB626" s="247"/>
      <c r="AC626" s="196"/>
      <c r="AD626" s="197"/>
      <c r="AE626" s="198"/>
      <c r="AF626" s="151" t="str">
        <f t="shared" si="46"/>
        <v/>
      </c>
      <c r="AH626" s="143" t="str">
        <f t="shared" si="43"/>
        <v xml:space="preserve"> </v>
      </c>
      <c r="AI626" s="143" t="str">
        <f t="shared" si="44"/>
        <v xml:space="preserve">  </v>
      </c>
      <c r="AJ626" s="141" t="str">
        <f t="shared" si="45"/>
        <v/>
      </c>
      <c r="AK626" s="142"/>
      <c r="AL626" s="142"/>
      <c r="AM626" s="142"/>
      <c r="AN626" s="142"/>
      <c r="AO626" s="154"/>
      <c r="AP626" s="165"/>
      <c r="AQ626" s="165"/>
      <c r="AR626" s="166"/>
      <c r="AS626" s="140"/>
      <c r="AT626" s="167"/>
      <c r="AU626" s="168"/>
      <c r="AW626" s="169"/>
      <c r="AX626" s="170"/>
      <c r="AY626" s="158"/>
      <c r="AZ626" s="158"/>
      <c r="BA626" s="159"/>
    </row>
    <row r="627" spans="3:53" ht="30" hidden="1" customHeight="1">
      <c r="C627" s="160"/>
      <c r="D627" s="161"/>
      <c r="E627" s="148"/>
      <c r="F627" s="148"/>
      <c r="G627" s="148"/>
      <c r="H627" s="148"/>
      <c r="I627" s="148"/>
      <c r="J627" s="148"/>
      <c r="K627" s="148"/>
      <c r="L627" s="150"/>
      <c r="M627" s="150"/>
      <c r="N627" s="150"/>
      <c r="O627" s="150"/>
      <c r="P627" s="150"/>
      <c r="Q627" s="150"/>
      <c r="R627" s="150"/>
      <c r="S627" s="150"/>
      <c r="T627" s="150"/>
      <c r="U627" s="150"/>
      <c r="V627" s="150"/>
      <c r="W627" s="150"/>
      <c r="X627" s="150"/>
      <c r="Y627" s="247"/>
      <c r="Z627" s="247"/>
      <c r="AA627" s="247"/>
      <c r="AB627" s="247"/>
      <c r="AC627" s="196"/>
      <c r="AD627" s="197"/>
      <c r="AE627" s="198"/>
      <c r="AF627" s="151" t="str">
        <f t="shared" si="46"/>
        <v/>
      </c>
      <c r="AH627" s="143" t="str">
        <f t="shared" ref="AH627:AH690" si="47">IF(OR(M627="x",N627="x"),"FC3",IF(OR(L627="x",K627="x"),"FC2",IF(OR(J627="x",I627="x",H627="x",G627="x",E627="x",F627="x"),"FC1"," ")))</f>
        <v xml:space="preserve"> </v>
      </c>
      <c r="AI627" s="143" t="str">
        <f t="shared" ref="AI627:AI690" si="48">IF(OR(S627="x",T627="x"),"OPA","  ")</f>
        <v xml:space="preserve">  </v>
      </c>
      <c r="AJ627" s="141" t="str">
        <f t="shared" ref="AJ627:AJ690" si="49">IF(A627="","",A627)</f>
        <v/>
      </c>
      <c r="AK627" s="142"/>
      <c r="AL627" s="142"/>
      <c r="AM627" s="142"/>
      <c r="AN627" s="142"/>
      <c r="AO627" s="154"/>
      <c r="AP627" s="171"/>
      <c r="AQ627" s="172"/>
      <c r="AR627" s="172"/>
      <c r="AS627" s="173"/>
      <c r="AT627" s="174"/>
      <c r="AU627" s="174"/>
      <c r="AW627" s="175"/>
      <c r="AX627" s="176"/>
      <c r="AZ627" s="177"/>
      <c r="BA627" s="178"/>
    </row>
    <row r="628" spans="3:53" ht="30" hidden="1" customHeight="1">
      <c r="C628" s="160"/>
      <c r="D628" s="161"/>
      <c r="E628" s="148"/>
      <c r="F628" s="148"/>
      <c r="G628" s="148"/>
      <c r="H628" s="148"/>
      <c r="I628" s="148"/>
      <c r="J628" s="148"/>
      <c r="K628" s="148"/>
      <c r="L628" s="150"/>
      <c r="M628" s="150"/>
      <c r="N628" s="150"/>
      <c r="O628" s="150"/>
      <c r="P628" s="150"/>
      <c r="Q628" s="150"/>
      <c r="R628" s="150"/>
      <c r="S628" s="150"/>
      <c r="T628" s="150"/>
      <c r="U628" s="150"/>
      <c r="V628" s="150"/>
      <c r="W628" s="150"/>
      <c r="X628" s="150"/>
      <c r="Y628" s="247"/>
      <c r="Z628" s="247"/>
      <c r="AA628" s="247"/>
      <c r="AB628" s="247"/>
      <c r="AC628" s="196"/>
      <c r="AD628" s="197"/>
      <c r="AE628" s="198"/>
      <c r="AF628" s="151" t="str">
        <f t="shared" si="46"/>
        <v/>
      </c>
      <c r="AH628" s="143" t="str">
        <f t="shared" si="47"/>
        <v xml:space="preserve"> </v>
      </c>
      <c r="AI628" s="143" t="str">
        <f t="shared" si="48"/>
        <v xml:space="preserve">  </v>
      </c>
      <c r="AJ628" s="141" t="str">
        <f t="shared" si="49"/>
        <v/>
      </c>
      <c r="AK628" s="142"/>
      <c r="AL628" s="142"/>
      <c r="AM628" s="142"/>
      <c r="AN628" s="142"/>
      <c r="AO628" s="154"/>
      <c r="AP628" s="171"/>
      <c r="AQ628" s="172"/>
      <c r="AR628" s="179"/>
      <c r="AS628" s="174"/>
      <c r="AT628" s="174"/>
      <c r="AU628" s="156"/>
      <c r="AW628" s="175"/>
      <c r="AX628" s="180"/>
      <c r="AZ628" s="177"/>
      <c r="BA628" s="178"/>
    </row>
    <row r="629" spans="3:53" ht="30" hidden="1" customHeight="1">
      <c r="C629" s="160"/>
      <c r="D629" s="161"/>
      <c r="E629" s="148"/>
      <c r="F629" s="148"/>
      <c r="G629" s="148"/>
      <c r="H629" s="148"/>
      <c r="I629" s="148"/>
      <c r="J629" s="148"/>
      <c r="K629" s="148"/>
      <c r="L629" s="150"/>
      <c r="M629" s="150"/>
      <c r="N629" s="150"/>
      <c r="O629" s="150"/>
      <c r="P629" s="150"/>
      <c r="Q629" s="150"/>
      <c r="R629" s="150"/>
      <c r="S629" s="150"/>
      <c r="T629" s="150"/>
      <c r="U629" s="150"/>
      <c r="V629" s="150"/>
      <c r="W629" s="150"/>
      <c r="X629" s="150"/>
      <c r="Y629" s="247"/>
      <c r="Z629" s="247"/>
      <c r="AA629" s="247"/>
      <c r="AB629" s="247"/>
      <c r="AC629" s="196"/>
      <c r="AD629" s="197"/>
      <c r="AE629" s="198"/>
      <c r="AF629" s="151" t="str">
        <f t="shared" si="46"/>
        <v/>
      </c>
      <c r="AH629" s="143" t="str">
        <f t="shared" si="47"/>
        <v xml:space="preserve"> </v>
      </c>
      <c r="AI629" s="143" t="str">
        <f t="shared" si="48"/>
        <v xml:space="preserve">  </v>
      </c>
      <c r="AJ629" s="141" t="str">
        <f t="shared" si="49"/>
        <v/>
      </c>
      <c r="AK629" s="142"/>
      <c r="AL629" s="142"/>
      <c r="AM629" s="142"/>
      <c r="AN629" s="142"/>
      <c r="AO629" s="154"/>
      <c r="AP629" s="171"/>
      <c r="AQ629" s="172"/>
      <c r="AR629" s="179"/>
      <c r="AS629" s="174"/>
      <c r="AT629" s="174"/>
      <c r="AU629" s="156"/>
      <c r="AW629" s="182"/>
      <c r="AZ629" s="177"/>
      <c r="BA629" s="178"/>
    </row>
    <row r="630" spans="3:53" ht="30" hidden="1" customHeight="1">
      <c r="C630" s="160"/>
      <c r="D630" s="161"/>
      <c r="E630" s="148"/>
      <c r="F630" s="148"/>
      <c r="G630" s="148"/>
      <c r="H630" s="148"/>
      <c r="I630" s="148"/>
      <c r="J630" s="148"/>
      <c r="K630" s="148"/>
      <c r="L630" s="150"/>
      <c r="M630" s="150"/>
      <c r="N630" s="150"/>
      <c r="O630" s="150"/>
      <c r="P630" s="150"/>
      <c r="Q630" s="150"/>
      <c r="R630" s="150"/>
      <c r="S630" s="150"/>
      <c r="T630" s="150"/>
      <c r="U630" s="150"/>
      <c r="V630" s="150"/>
      <c r="W630" s="150"/>
      <c r="X630" s="150"/>
      <c r="Y630" s="247"/>
      <c r="Z630" s="247"/>
      <c r="AA630" s="247"/>
      <c r="AB630" s="247"/>
      <c r="AC630" s="196"/>
      <c r="AD630" s="197"/>
      <c r="AE630" s="198"/>
      <c r="AF630" s="151" t="str">
        <f t="shared" si="46"/>
        <v/>
      </c>
      <c r="AH630" s="143" t="str">
        <f t="shared" si="47"/>
        <v xml:space="preserve"> </v>
      </c>
      <c r="AI630" s="143" t="str">
        <f t="shared" si="48"/>
        <v xml:space="preserve">  </v>
      </c>
      <c r="AJ630" s="141" t="str">
        <f t="shared" si="49"/>
        <v/>
      </c>
      <c r="AK630" s="142"/>
      <c r="AL630" s="142"/>
      <c r="AM630" s="142"/>
      <c r="AN630" s="142"/>
      <c r="AO630" s="154"/>
      <c r="AP630" s="171"/>
      <c r="AQ630" s="172"/>
      <c r="AR630" s="179"/>
      <c r="AS630" s="174"/>
      <c r="AT630" s="174"/>
      <c r="AU630" s="156"/>
      <c r="AW630" s="182"/>
      <c r="AZ630" s="177"/>
      <c r="BA630" s="178"/>
    </row>
    <row r="631" spans="3:53" ht="30" hidden="1" customHeight="1">
      <c r="C631" s="160"/>
      <c r="D631" s="161"/>
      <c r="E631" s="148"/>
      <c r="F631" s="148"/>
      <c r="G631" s="148"/>
      <c r="H631" s="148"/>
      <c r="I631" s="148"/>
      <c r="J631" s="148"/>
      <c r="K631" s="148"/>
      <c r="L631" s="150"/>
      <c r="M631" s="150"/>
      <c r="N631" s="150"/>
      <c r="O631" s="150"/>
      <c r="P631" s="150"/>
      <c r="Q631" s="150"/>
      <c r="R631" s="150"/>
      <c r="S631" s="150"/>
      <c r="T631" s="150"/>
      <c r="U631" s="150"/>
      <c r="V631" s="150"/>
      <c r="W631" s="150"/>
      <c r="X631" s="150"/>
      <c r="Y631" s="247"/>
      <c r="Z631" s="247"/>
      <c r="AA631" s="247"/>
      <c r="AB631" s="247"/>
      <c r="AC631" s="196"/>
      <c r="AD631" s="197"/>
      <c r="AE631" s="198"/>
      <c r="AF631" s="151" t="str">
        <f t="shared" si="46"/>
        <v/>
      </c>
      <c r="AH631" s="143" t="str">
        <f t="shared" si="47"/>
        <v xml:space="preserve"> </v>
      </c>
      <c r="AI631" s="143" t="str">
        <f t="shared" si="48"/>
        <v xml:space="preserve">  </v>
      </c>
      <c r="AJ631" s="141" t="str">
        <f t="shared" si="49"/>
        <v/>
      </c>
      <c r="AK631" s="142"/>
      <c r="AL631" s="142"/>
      <c r="AM631" s="142"/>
      <c r="AN631" s="142"/>
      <c r="AO631" s="154"/>
      <c r="AP631" s="171"/>
      <c r="AQ631" s="172"/>
      <c r="AR631" s="174"/>
      <c r="AS631" s="174"/>
      <c r="AT631" s="174"/>
      <c r="AU631" s="156"/>
      <c r="AW631" s="182"/>
      <c r="AZ631" s="177"/>
      <c r="BA631" s="178"/>
    </row>
    <row r="632" spans="3:53" ht="30" hidden="1" customHeight="1">
      <c r="C632" s="160"/>
      <c r="D632" s="161"/>
      <c r="E632" s="148"/>
      <c r="F632" s="148"/>
      <c r="G632" s="148"/>
      <c r="H632" s="148"/>
      <c r="I632" s="148"/>
      <c r="J632" s="148"/>
      <c r="K632" s="148"/>
      <c r="L632" s="150"/>
      <c r="M632" s="150"/>
      <c r="N632" s="150"/>
      <c r="O632" s="150"/>
      <c r="P632" s="150"/>
      <c r="Q632" s="150"/>
      <c r="R632" s="150"/>
      <c r="S632" s="150"/>
      <c r="T632" s="150"/>
      <c r="U632" s="150"/>
      <c r="V632" s="150"/>
      <c r="W632" s="150"/>
      <c r="X632" s="150"/>
      <c r="Y632" s="247"/>
      <c r="Z632" s="247"/>
      <c r="AA632" s="247"/>
      <c r="AB632" s="247"/>
      <c r="AC632" s="196"/>
      <c r="AD632" s="197"/>
      <c r="AE632" s="198"/>
      <c r="AF632" s="151" t="str">
        <f t="shared" si="46"/>
        <v/>
      </c>
      <c r="AH632" s="143" t="str">
        <f t="shared" si="47"/>
        <v xml:space="preserve"> </v>
      </c>
      <c r="AI632" s="143" t="str">
        <f t="shared" si="48"/>
        <v xml:space="preserve">  </v>
      </c>
      <c r="AJ632" s="141" t="str">
        <f t="shared" si="49"/>
        <v/>
      </c>
      <c r="AK632" s="142"/>
      <c r="AL632" s="142"/>
      <c r="AM632" s="142"/>
      <c r="AN632" s="142"/>
      <c r="AO632" s="154"/>
      <c r="AP632" s="171"/>
      <c r="AQ632" s="172"/>
      <c r="AR632" s="179"/>
      <c r="AS632" s="174"/>
      <c r="AT632" s="174"/>
      <c r="AU632" s="156"/>
      <c r="AW632" s="182"/>
      <c r="AZ632" s="177"/>
      <c r="BA632" s="178"/>
    </row>
    <row r="633" spans="3:53" ht="30" hidden="1" customHeight="1">
      <c r="C633" s="160"/>
      <c r="D633" s="161"/>
      <c r="E633" s="148"/>
      <c r="F633" s="148"/>
      <c r="G633" s="148"/>
      <c r="H633" s="148"/>
      <c r="I633" s="148"/>
      <c r="J633" s="148"/>
      <c r="K633" s="148"/>
      <c r="L633" s="150"/>
      <c r="M633" s="150"/>
      <c r="N633" s="150"/>
      <c r="O633" s="150"/>
      <c r="P633" s="150"/>
      <c r="Q633" s="150"/>
      <c r="R633" s="150"/>
      <c r="S633" s="150"/>
      <c r="T633" s="150"/>
      <c r="U633" s="150"/>
      <c r="V633" s="150"/>
      <c r="W633" s="150"/>
      <c r="X633" s="150"/>
      <c r="Y633" s="247"/>
      <c r="Z633" s="247"/>
      <c r="AA633" s="247"/>
      <c r="AB633" s="247"/>
      <c r="AC633" s="196"/>
      <c r="AD633" s="197"/>
      <c r="AE633" s="198"/>
      <c r="AF633" s="151" t="str">
        <f t="shared" si="46"/>
        <v/>
      </c>
      <c r="AH633" s="143" t="str">
        <f t="shared" si="47"/>
        <v xml:space="preserve"> </v>
      </c>
      <c r="AI633" s="143" t="str">
        <f t="shared" si="48"/>
        <v xml:space="preserve">  </v>
      </c>
      <c r="AJ633" s="141" t="str">
        <f t="shared" si="49"/>
        <v/>
      </c>
      <c r="AK633" s="142"/>
      <c r="AL633" s="142"/>
      <c r="AM633" s="142"/>
      <c r="AN633" s="142"/>
      <c r="AO633" s="154"/>
      <c r="AP633" s="171"/>
      <c r="AQ633" s="172"/>
      <c r="AR633" s="179"/>
      <c r="AS633" s="174"/>
      <c r="AT633" s="174"/>
      <c r="AU633" s="156"/>
      <c r="AW633" s="182"/>
      <c r="AZ633" s="177"/>
      <c r="BA633" s="178"/>
    </row>
    <row r="634" spans="3:53" ht="30" hidden="1" customHeight="1" thickBot="1">
      <c r="C634" s="160"/>
      <c r="D634" s="161"/>
      <c r="E634" s="148"/>
      <c r="F634" s="148"/>
      <c r="G634" s="148"/>
      <c r="H634" s="148"/>
      <c r="I634" s="148"/>
      <c r="J634" s="148"/>
      <c r="K634" s="148"/>
      <c r="L634" s="150"/>
      <c r="M634" s="150"/>
      <c r="N634" s="150"/>
      <c r="O634" s="150"/>
      <c r="P634" s="150"/>
      <c r="Q634" s="150"/>
      <c r="R634" s="150"/>
      <c r="S634" s="150"/>
      <c r="T634" s="150"/>
      <c r="U634" s="150"/>
      <c r="V634" s="150"/>
      <c r="W634" s="150"/>
      <c r="X634" s="150"/>
      <c r="Y634" s="247"/>
      <c r="Z634" s="247"/>
      <c r="AA634" s="247"/>
      <c r="AB634" s="247"/>
      <c r="AC634" s="196"/>
      <c r="AD634" s="197"/>
      <c r="AE634" s="198"/>
      <c r="AF634" s="151" t="str">
        <f t="shared" si="46"/>
        <v/>
      </c>
      <c r="AH634" s="143" t="str">
        <f t="shared" si="47"/>
        <v xml:space="preserve"> </v>
      </c>
      <c r="AI634" s="143" t="str">
        <f t="shared" si="48"/>
        <v xml:space="preserve">  </v>
      </c>
      <c r="AJ634" s="141" t="str">
        <f t="shared" si="49"/>
        <v/>
      </c>
      <c r="AK634" s="183"/>
      <c r="AL634" s="183"/>
      <c r="AM634" s="183"/>
      <c r="AN634" s="183"/>
      <c r="AO634" s="184"/>
      <c r="AP634" s="171"/>
      <c r="AQ634" s="172"/>
      <c r="AR634" s="179"/>
      <c r="AS634" s="174"/>
      <c r="AT634" s="174"/>
      <c r="AU634" s="185"/>
      <c r="AW634" s="186"/>
      <c r="AX634" s="187"/>
      <c r="AY634" s="187"/>
      <c r="AZ634" s="188"/>
      <c r="BA634" s="189"/>
    </row>
    <row r="635" spans="3:53" ht="30" hidden="1" customHeight="1" thickBot="1">
      <c r="C635" s="146"/>
      <c r="D635" s="147"/>
      <c r="E635" s="148"/>
      <c r="F635" s="148"/>
      <c r="G635" s="148"/>
      <c r="H635" s="148"/>
      <c r="I635" s="148"/>
      <c r="J635" s="148"/>
      <c r="K635" s="149"/>
      <c r="L635" s="150"/>
      <c r="M635" s="150"/>
      <c r="N635" s="150"/>
      <c r="O635" s="150"/>
      <c r="P635" s="150"/>
      <c r="Q635" s="150"/>
      <c r="R635" s="150"/>
      <c r="S635" s="150"/>
      <c r="T635" s="150"/>
      <c r="U635" s="150"/>
      <c r="V635" s="150"/>
      <c r="W635" s="150"/>
      <c r="X635" s="150"/>
      <c r="Y635" s="247"/>
      <c r="Z635" s="247"/>
      <c r="AA635" s="247"/>
      <c r="AB635" s="247"/>
      <c r="AC635" s="196"/>
      <c r="AD635" s="197"/>
      <c r="AE635" s="198"/>
      <c r="AF635" s="151" t="str">
        <f t="shared" si="46"/>
        <v/>
      </c>
      <c r="AH635" s="143" t="str">
        <f t="shared" si="47"/>
        <v xml:space="preserve"> </v>
      </c>
      <c r="AI635" s="143" t="str">
        <f t="shared" si="48"/>
        <v xml:space="preserve">  </v>
      </c>
      <c r="AJ635" s="141" t="str">
        <f t="shared" si="49"/>
        <v/>
      </c>
      <c r="AK635" s="153"/>
      <c r="AL635" s="153"/>
      <c r="AM635" s="153"/>
      <c r="AN635" s="153"/>
      <c r="AO635" s="154"/>
      <c r="AP635" s="143"/>
      <c r="AQ635" s="143"/>
      <c r="AR635" s="143"/>
      <c r="AS635" s="155"/>
      <c r="AT635" s="155"/>
      <c r="AU635" s="156"/>
      <c r="AW635" s="157"/>
      <c r="AX635" s="158"/>
      <c r="AY635" s="158"/>
      <c r="AZ635" s="158"/>
      <c r="BA635" s="159"/>
    </row>
    <row r="636" spans="3:53" ht="30" hidden="1" customHeight="1">
      <c r="C636" s="160"/>
      <c r="D636" s="161"/>
      <c r="E636" s="148"/>
      <c r="F636" s="148"/>
      <c r="G636" s="148"/>
      <c r="H636" s="148"/>
      <c r="I636" s="148"/>
      <c r="J636" s="148"/>
      <c r="K636" s="149"/>
      <c r="L636" s="150"/>
      <c r="M636" s="150"/>
      <c r="N636" s="150"/>
      <c r="O636" s="150"/>
      <c r="P636" s="150"/>
      <c r="Q636" s="150"/>
      <c r="R636" s="150"/>
      <c r="S636" s="150"/>
      <c r="T636" s="150"/>
      <c r="U636" s="150"/>
      <c r="V636" s="150"/>
      <c r="W636" s="150"/>
      <c r="X636" s="150"/>
      <c r="Y636" s="247"/>
      <c r="Z636" s="247"/>
      <c r="AA636" s="247"/>
      <c r="AB636" s="247"/>
      <c r="AC636" s="196"/>
      <c r="AD636" s="197"/>
      <c r="AE636" s="198"/>
      <c r="AF636" s="151" t="str">
        <f t="shared" si="46"/>
        <v/>
      </c>
      <c r="AH636" s="143" t="str">
        <f t="shared" si="47"/>
        <v xml:space="preserve"> </v>
      </c>
      <c r="AI636" s="143" t="str">
        <f t="shared" si="48"/>
        <v xml:space="preserve">  </v>
      </c>
      <c r="AJ636" s="141" t="str">
        <f t="shared" si="49"/>
        <v/>
      </c>
      <c r="AK636" s="142"/>
      <c r="AL636" s="142"/>
      <c r="AM636" s="142"/>
      <c r="AN636" s="142"/>
      <c r="AO636" s="154"/>
      <c r="AP636" s="165"/>
      <c r="AQ636" s="165"/>
      <c r="AR636" s="166"/>
      <c r="AS636" s="140"/>
      <c r="AT636" s="167"/>
      <c r="AU636" s="168"/>
      <c r="AW636" s="169"/>
      <c r="AX636" s="170"/>
      <c r="AY636" s="158"/>
      <c r="AZ636" s="158"/>
      <c r="BA636" s="159"/>
    </row>
    <row r="637" spans="3:53" ht="30" hidden="1" customHeight="1">
      <c r="C637" s="160"/>
      <c r="D637" s="161"/>
      <c r="E637" s="148"/>
      <c r="F637" s="148"/>
      <c r="G637" s="148"/>
      <c r="H637" s="148"/>
      <c r="I637" s="148"/>
      <c r="J637" s="148"/>
      <c r="K637" s="149"/>
      <c r="L637" s="150"/>
      <c r="M637" s="150"/>
      <c r="N637" s="150"/>
      <c r="O637" s="150"/>
      <c r="P637" s="150"/>
      <c r="Q637" s="150"/>
      <c r="R637" s="150"/>
      <c r="S637" s="150"/>
      <c r="T637" s="150"/>
      <c r="U637" s="150"/>
      <c r="V637" s="150"/>
      <c r="W637" s="150"/>
      <c r="X637" s="150"/>
      <c r="Y637" s="247"/>
      <c r="Z637" s="247"/>
      <c r="AA637" s="247"/>
      <c r="AB637" s="247"/>
      <c r="AC637" s="196"/>
      <c r="AD637" s="197"/>
      <c r="AE637" s="198"/>
      <c r="AF637" s="151" t="str">
        <f t="shared" si="46"/>
        <v/>
      </c>
      <c r="AH637" s="143" t="str">
        <f t="shared" si="47"/>
        <v xml:space="preserve"> </v>
      </c>
      <c r="AI637" s="143" t="str">
        <f t="shared" si="48"/>
        <v xml:space="preserve">  </v>
      </c>
      <c r="AJ637" s="141" t="str">
        <f t="shared" si="49"/>
        <v/>
      </c>
      <c r="AK637" s="142"/>
      <c r="AL637" s="142"/>
      <c r="AM637" s="142"/>
      <c r="AN637" s="142"/>
      <c r="AO637" s="154"/>
      <c r="AP637" s="171"/>
      <c r="AQ637" s="172"/>
      <c r="AR637" s="172"/>
      <c r="AS637" s="173"/>
      <c r="AT637" s="174"/>
      <c r="AU637" s="174"/>
      <c r="AW637" s="175"/>
      <c r="AX637" s="176"/>
      <c r="AZ637" s="177"/>
      <c r="BA637" s="178"/>
    </row>
    <row r="638" spans="3:53" ht="30" hidden="1" customHeight="1">
      <c r="C638" s="160"/>
      <c r="D638" s="161"/>
      <c r="E638" s="148"/>
      <c r="F638" s="148"/>
      <c r="G638" s="148"/>
      <c r="H638" s="148"/>
      <c r="I638" s="148"/>
      <c r="J638" s="148"/>
      <c r="K638" s="149"/>
      <c r="L638" s="150"/>
      <c r="M638" s="150"/>
      <c r="N638" s="150"/>
      <c r="O638" s="150"/>
      <c r="P638" s="150"/>
      <c r="Q638" s="150"/>
      <c r="R638" s="150"/>
      <c r="S638" s="150"/>
      <c r="T638" s="150"/>
      <c r="U638" s="150"/>
      <c r="V638" s="150"/>
      <c r="W638" s="150"/>
      <c r="X638" s="150"/>
      <c r="Y638" s="247"/>
      <c r="Z638" s="247"/>
      <c r="AA638" s="247"/>
      <c r="AB638" s="247"/>
      <c r="AC638" s="196"/>
      <c r="AD638" s="197"/>
      <c r="AE638" s="198"/>
      <c r="AF638" s="151" t="str">
        <f t="shared" si="46"/>
        <v/>
      </c>
      <c r="AH638" s="143" t="str">
        <f t="shared" si="47"/>
        <v xml:space="preserve"> </v>
      </c>
      <c r="AI638" s="143" t="str">
        <f t="shared" si="48"/>
        <v xml:space="preserve">  </v>
      </c>
      <c r="AJ638" s="141" t="str">
        <f t="shared" si="49"/>
        <v/>
      </c>
      <c r="AK638" s="142"/>
      <c r="AL638" s="142"/>
      <c r="AM638" s="142"/>
      <c r="AN638" s="142"/>
      <c r="AO638" s="154"/>
      <c r="AP638" s="171"/>
      <c r="AQ638" s="172"/>
      <c r="AR638" s="179"/>
      <c r="AS638" s="174"/>
      <c r="AT638" s="174"/>
      <c r="AU638" s="156"/>
      <c r="AW638" s="175"/>
      <c r="AX638" s="180"/>
      <c r="AZ638" s="177"/>
      <c r="BA638" s="178"/>
    </row>
    <row r="639" spans="3:53" ht="30" hidden="1" customHeight="1">
      <c r="C639" s="160"/>
      <c r="D639" s="161"/>
      <c r="E639" s="162"/>
      <c r="F639" s="162"/>
      <c r="G639" s="162"/>
      <c r="H639" s="162"/>
      <c r="I639" s="162"/>
      <c r="J639" s="162"/>
      <c r="K639" s="163"/>
      <c r="L639" s="164"/>
      <c r="M639" s="164"/>
      <c r="N639" s="164"/>
      <c r="O639" s="150"/>
      <c r="P639" s="164"/>
      <c r="Q639" s="164"/>
      <c r="R639" s="164"/>
      <c r="S639" s="164"/>
      <c r="T639" s="164"/>
      <c r="U639" s="164"/>
      <c r="V639" s="164"/>
      <c r="W639" s="164"/>
      <c r="X639" s="164"/>
      <c r="Y639" s="247"/>
      <c r="Z639" s="247"/>
      <c r="AA639" s="247"/>
      <c r="AB639" s="247"/>
      <c r="AC639" s="196"/>
      <c r="AD639" s="197"/>
      <c r="AE639" s="198"/>
      <c r="AF639" s="151" t="str">
        <f t="shared" si="46"/>
        <v/>
      </c>
      <c r="AH639" s="143" t="str">
        <f t="shared" si="47"/>
        <v xml:space="preserve"> </v>
      </c>
      <c r="AI639" s="143" t="str">
        <f t="shared" si="48"/>
        <v xml:space="preserve">  </v>
      </c>
      <c r="AJ639" s="141" t="str">
        <f t="shared" si="49"/>
        <v/>
      </c>
      <c r="AK639" s="142"/>
      <c r="AL639" s="142"/>
      <c r="AM639" s="142"/>
      <c r="AN639" s="142"/>
      <c r="AO639" s="154"/>
      <c r="AP639" s="171"/>
      <c r="AQ639" s="172"/>
      <c r="AR639" s="179"/>
      <c r="AS639" s="174"/>
      <c r="AT639" s="174"/>
      <c r="AU639" s="156"/>
      <c r="AW639" s="182"/>
      <c r="AZ639" s="177"/>
      <c r="BA639" s="178"/>
    </row>
    <row r="640" spans="3:53" ht="30" hidden="1" customHeight="1">
      <c r="C640" s="160"/>
      <c r="D640" s="161"/>
      <c r="E640" s="148"/>
      <c r="F640" s="148"/>
      <c r="G640" s="148"/>
      <c r="H640" s="148"/>
      <c r="I640" s="148"/>
      <c r="J640" s="148"/>
      <c r="K640" s="149"/>
      <c r="L640" s="150"/>
      <c r="M640" s="150"/>
      <c r="N640" s="150"/>
      <c r="O640" s="150"/>
      <c r="P640" s="150"/>
      <c r="Q640" s="150"/>
      <c r="R640" s="150"/>
      <c r="S640" s="150"/>
      <c r="T640" s="150"/>
      <c r="U640" s="150"/>
      <c r="V640" s="150"/>
      <c r="W640" s="150"/>
      <c r="X640" s="150"/>
      <c r="Y640" s="247"/>
      <c r="Z640" s="247"/>
      <c r="AA640" s="247"/>
      <c r="AB640" s="247"/>
      <c r="AC640" s="196"/>
      <c r="AD640" s="197"/>
      <c r="AE640" s="198"/>
      <c r="AF640" s="151" t="str">
        <f t="shared" si="46"/>
        <v/>
      </c>
      <c r="AH640" s="143" t="str">
        <f t="shared" si="47"/>
        <v xml:space="preserve"> </v>
      </c>
      <c r="AI640" s="143" t="str">
        <f t="shared" si="48"/>
        <v xml:space="preserve">  </v>
      </c>
      <c r="AJ640" s="141" t="str">
        <f t="shared" si="49"/>
        <v/>
      </c>
      <c r="AK640" s="142"/>
      <c r="AL640" s="142"/>
      <c r="AM640" s="142"/>
      <c r="AN640" s="142"/>
      <c r="AO640" s="154"/>
      <c r="AP640" s="171"/>
      <c r="AQ640" s="172"/>
      <c r="AR640" s="179"/>
      <c r="AS640" s="174"/>
      <c r="AT640" s="174"/>
      <c r="AU640" s="156"/>
      <c r="AW640" s="182"/>
      <c r="AZ640" s="177"/>
      <c r="BA640" s="178"/>
    </row>
    <row r="641" spans="3:53" ht="30" hidden="1" customHeight="1">
      <c r="C641" s="160"/>
      <c r="D641" s="161"/>
      <c r="E641" s="148"/>
      <c r="F641" s="148"/>
      <c r="G641" s="148"/>
      <c r="H641" s="148"/>
      <c r="I641" s="148"/>
      <c r="J641" s="148"/>
      <c r="K641" s="149"/>
      <c r="L641" s="150"/>
      <c r="M641" s="150"/>
      <c r="N641" s="150"/>
      <c r="O641" s="150"/>
      <c r="P641" s="150"/>
      <c r="Q641" s="150"/>
      <c r="R641" s="150"/>
      <c r="S641" s="150"/>
      <c r="T641" s="150"/>
      <c r="U641" s="150"/>
      <c r="V641" s="150"/>
      <c r="W641" s="150"/>
      <c r="X641" s="150"/>
      <c r="Y641" s="247"/>
      <c r="Z641" s="247"/>
      <c r="AA641" s="247"/>
      <c r="AB641" s="247"/>
      <c r="AC641" s="196"/>
      <c r="AD641" s="197"/>
      <c r="AE641" s="198"/>
      <c r="AF641" s="151" t="str">
        <f t="shared" si="46"/>
        <v/>
      </c>
      <c r="AH641" s="143" t="str">
        <f t="shared" si="47"/>
        <v xml:space="preserve"> </v>
      </c>
      <c r="AI641" s="143" t="str">
        <f t="shared" si="48"/>
        <v xml:space="preserve">  </v>
      </c>
      <c r="AJ641" s="141" t="str">
        <f t="shared" si="49"/>
        <v/>
      </c>
      <c r="AK641" s="142"/>
      <c r="AL641" s="142"/>
      <c r="AM641" s="142"/>
      <c r="AN641" s="142"/>
      <c r="AO641" s="154"/>
      <c r="AP641" s="171"/>
      <c r="AQ641" s="172"/>
      <c r="AR641" s="174"/>
      <c r="AS641" s="174"/>
      <c r="AT641" s="174"/>
      <c r="AU641" s="156"/>
      <c r="AW641" s="182"/>
      <c r="AZ641" s="177"/>
      <c r="BA641" s="178"/>
    </row>
    <row r="642" spans="3:53" ht="30" hidden="1" customHeight="1">
      <c r="C642" s="160"/>
      <c r="D642" s="161"/>
      <c r="E642" s="148"/>
      <c r="F642" s="148"/>
      <c r="G642" s="148"/>
      <c r="H642" s="148"/>
      <c r="I642" s="148"/>
      <c r="J642" s="148"/>
      <c r="K642" s="149"/>
      <c r="L642" s="150"/>
      <c r="M642" s="150"/>
      <c r="N642" s="150"/>
      <c r="O642" s="150"/>
      <c r="P642" s="150"/>
      <c r="Q642" s="150"/>
      <c r="R642" s="150"/>
      <c r="S642" s="150"/>
      <c r="T642" s="150"/>
      <c r="U642" s="150"/>
      <c r="V642" s="150"/>
      <c r="W642" s="150"/>
      <c r="X642" s="150"/>
      <c r="Y642" s="247"/>
      <c r="Z642" s="247"/>
      <c r="AA642" s="247"/>
      <c r="AB642" s="247"/>
      <c r="AC642" s="196"/>
      <c r="AD642" s="197"/>
      <c r="AE642" s="198"/>
      <c r="AF642" s="151" t="str">
        <f t="shared" si="46"/>
        <v/>
      </c>
      <c r="AH642" s="143" t="str">
        <f t="shared" si="47"/>
        <v xml:space="preserve"> </v>
      </c>
      <c r="AI642" s="143" t="str">
        <f t="shared" si="48"/>
        <v xml:space="preserve">  </v>
      </c>
      <c r="AJ642" s="141" t="str">
        <f t="shared" si="49"/>
        <v/>
      </c>
      <c r="AK642" s="142"/>
      <c r="AL642" s="142"/>
      <c r="AM642" s="142"/>
      <c r="AN642" s="142"/>
      <c r="AO642" s="154"/>
      <c r="AP642" s="171"/>
      <c r="AQ642" s="172"/>
      <c r="AR642" s="179"/>
      <c r="AS642" s="174"/>
      <c r="AT642" s="174"/>
      <c r="AU642" s="156"/>
      <c r="AW642" s="182"/>
      <c r="AZ642" s="177"/>
      <c r="BA642" s="178"/>
    </row>
    <row r="643" spans="3:53" ht="30" hidden="1" customHeight="1">
      <c r="C643" s="160"/>
      <c r="D643" s="161"/>
      <c r="E643" s="148"/>
      <c r="F643" s="148"/>
      <c r="G643" s="148"/>
      <c r="H643" s="148"/>
      <c r="I643" s="148"/>
      <c r="J643" s="148"/>
      <c r="K643" s="149"/>
      <c r="L643" s="150"/>
      <c r="M643" s="150"/>
      <c r="N643" s="150"/>
      <c r="O643" s="150"/>
      <c r="P643" s="150"/>
      <c r="Q643" s="150"/>
      <c r="R643" s="150"/>
      <c r="S643" s="150"/>
      <c r="T643" s="150"/>
      <c r="U643" s="150"/>
      <c r="V643" s="150"/>
      <c r="W643" s="150"/>
      <c r="X643" s="150"/>
      <c r="Y643" s="247"/>
      <c r="Z643" s="247"/>
      <c r="AA643" s="247"/>
      <c r="AB643" s="247"/>
      <c r="AC643" s="196"/>
      <c r="AD643" s="197"/>
      <c r="AE643" s="198"/>
      <c r="AF643" s="151" t="str">
        <f t="shared" si="46"/>
        <v/>
      </c>
      <c r="AH643" s="143" t="str">
        <f t="shared" si="47"/>
        <v xml:space="preserve"> </v>
      </c>
      <c r="AI643" s="143" t="str">
        <f t="shared" si="48"/>
        <v xml:space="preserve">  </v>
      </c>
      <c r="AJ643" s="141" t="str">
        <f t="shared" si="49"/>
        <v/>
      </c>
      <c r="AK643" s="142"/>
      <c r="AL643" s="142"/>
      <c r="AM643" s="142"/>
      <c r="AN643" s="142"/>
      <c r="AO643" s="154"/>
      <c r="AP643" s="171"/>
      <c r="AQ643" s="172"/>
      <c r="AR643" s="179"/>
      <c r="AS643" s="174"/>
      <c r="AT643" s="174"/>
      <c r="AU643" s="156"/>
      <c r="AW643" s="182"/>
      <c r="AZ643" s="177"/>
      <c r="BA643" s="178"/>
    </row>
    <row r="644" spans="3:53" ht="30" hidden="1" customHeight="1" thickBot="1">
      <c r="C644" s="160"/>
      <c r="D644" s="161"/>
      <c r="E644" s="148"/>
      <c r="F644" s="148"/>
      <c r="G644" s="148"/>
      <c r="H644" s="148"/>
      <c r="I644" s="148"/>
      <c r="J644" s="148"/>
      <c r="K644" s="149"/>
      <c r="L644" s="150"/>
      <c r="M644" s="150"/>
      <c r="N644" s="150"/>
      <c r="O644" s="150"/>
      <c r="P644" s="150"/>
      <c r="Q644" s="150"/>
      <c r="R644" s="150"/>
      <c r="S644" s="150"/>
      <c r="T644" s="150"/>
      <c r="U644" s="150"/>
      <c r="V644" s="150"/>
      <c r="W644" s="150"/>
      <c r="X644" s="150"/>
      <c r="Y644" s="247"/>
      <c r="Z644" s="247"/>
      <c r="AA644" s="247"/>
      <c r="AB644" s="247"/>
      <c r="AC644" s="196"/>
      <c r="AD644" s="197"/>
      <c r="AE644" s="198"/>
      <c r="AF644" s="151" t="str">
        <f t="shared" si="46"/>
        <v/>
      </c>
      <c r="AH644" s="143" t="str">
        <f t="shared" si="47"/>
        <v xml:space="preserve"> </v>
      </c>
      <c r="AI644" s="143" t="str">
        <f t="shared" si="48"/>
        <v xml:space="preserve">  </v>
      </c>
      <c r="AJ644" s="141" t="str">
        <f t="shared" si="49"/>
        <v/>
      </c>
      <c r="AK644" s="183"/>
      <c r="AL644" s="183"/>
      <c r="AM644" s="183"/>
      <c r="AN644" s="183"/>
      <c r="AO644" s="184"/>
      <c r="AP644" s="171"/>
      <c r="AQ644" s="172"/>
      <c r="AR644" s="179"/>
      <c r="AS644" s="174"/>
      <c r="AT644" s="174"/>
      <c r="AU644" s="185"/>
      <c r="AW644" s="186"/>
      <c r="AX644" s="187"/>
      <c r="AY644" s="187"/>
      <c r="AZ644" s="188"/>
      <c r="BA644" s="189"/>
    </row>
    <row r="645" spans="3:53" ht="30" hidden="1" customHeight="1" thickBot="1">
      <c r="C645" s="146"/>
      <c r="D645" s="147"/>
      <c r="E645" s="148"/>
      <c r="F645" s="148"/>
      <c r="G645" s="148"/>
      <c r="H645" s="148"/>
      <c r="I645" s="148"/>
      <c r="J645" s="148"/>
      <c r="K645" s="149"/>
      <c r="L645" s="150"/>
      <c r="M645" s="150"/>
      <c r="N645" s="150"/>
      <c r="O645" s="150"/>
      <c r="P645" s="150"/>
      <c r="Q645" s="150"/>
      <c r="R645" s="150"/>
      <c r="S645" s="150"/>
      <c r="T645" s="150"/>
      <c r="U645" s="150"/>
      <c r="V645" s="150"/>
      <c r="W645" s="150"/>
      <c r="X645" s="150"/>
      <c r="Y645" s="247"/>
      <c r="Z645" s="247"/>
      <c r="AA645" s="247"/>
      <c r="AB645" s="247"/>
      <c r="AC645" s="196"/>
      <c r="AD645" s="197"/>
      <c r="AE645" s="198"/>
      <c r="AF645" s="151" t="str">
        <f t="shared" si="46"/>
        <v/>
      </c>
      <c r="AH645" s="143" t="str">
        <f t="shared" si="47"/>
        <v xml:space="preserve"> </v>
      </c>
      <c r="AI645" s="143" t="str">
        <f t="shared" si="48"/>
        <v xml:space="preserve">  </v>
      </c>
      <c r="AJ645" s="141" t="str">
        <f t="shared" si="49"/>
        <v/>
      </c>
      <c r="AK645" s="153"/>
      <c r="AL645" s="153"/>
      <c r="AM645" s="153"/>
      <c r="AN645" s="153"/>
      <c r="AO645" s="154"/>
      <c r="AP645" s="143"/>
      <c r="AQ645" s="143"/>
      <c r="AR645" s="143"/>
      <c r="AS645" s="155"/>
      <c r="AT645" s="155"/>
      <c r="AU645" s="156"/>
      <c r="AW645" s="157"/>
      <c r="AX645" s="158"/>
      <c r="AY645" s="158"/>
      <c r="AZ645" s="158"/>
      <c r="BA645" s="159"/>
    </row>
    <row r="646" spans="3:53" ht="30" hidden="1" customHeight="1">
      <c r="C646" s="160"/>
      <c r="D646" s="161"/>
      <c r="E646" s="148"/>
      <c r="F646" s="148"/>
      <c r="G646" s="148"/>
      <c r="H646" s="148"/>
      <c r="I646" s="148"/>
      <c r="J646" s="148"/>
      <c r="K646" s="149"/>
      <c r="L646" s="150"/>
      <c r="M646" s="150"/>
      <c r="N646" s="150"/>
      <c r="O646" s="150"/>
      <c r="P646" s="150"/>
      <c r="Q646" s="150"/>
      <c r="R646" s="150"/>
      <c r="S646" s="150"/>
      <c r="T646" s="150"/>
      <c r="U646" s="150"/>
      <c r="V646" s="150"/>
      <c r="W646" s="150"/>
      <c r="X646" s="150"/>
      <c r="Y646" s="247"/>
      <c r="Z646" s="247"/>
      <c r="AA646" s="247"/>
      <c r="AB646" s="247"/>
      <c r="AC646" s="196"/>
      <c r="AD646" s="197"/>
      <c r="AE646" s="198"/>
      <c r="AF646" s="151" t="str">
        <f t="shared" si="46"/>
        <v/>
      </c>
      <c r="AH646" s="143" t="str">
        <f t="shared" si="47"/>
        <v xml:space="preserve"> </v>
      </c>
      <c r="AI646" s="143" t="str">
        <f t="shared" si="48"/>
        <v xml:space="preserve">  </v>
      </c>
      <c r="AJ646" s="141" t="str">
        <f t="shared" si="49"/>
        <v/>
      </c>
      <c r="AK646" s="142"/>
      <c r="AL646" s="142"/>
      <c r="AM646" s="142"/>
      <c r="AN646" s="142"/>
      <c r="AO646" s="154"/>
      <c r="AP646" s="165"/>
      <c r="AQ646" s="165"/>
      <c r="AR646" s="166"/>
      <c r="AS646" s="140"/>
      <c r="AT646" s="167"/>
      <c r="AU646" s="168"/>
      <c r="AW646" s="169"/>
      <c r="AX646" s="170"/>
      <c r="AY646" s="158"/>
      <c r="AZ646" s="158"/>
      <c r="BA646" s="159"/>
    </row>
    <row r="647" spans="3:53" ht="30" hidden="1" customHeight="1">
      <c r="C647" s="160"/>
      <c r="D647" s="161"/>
      <c r="E647" s="148"/>
      <c r="F647" s="148"/>
      <c r="G647" s="148"/>
      <c r="H647" s="148"/>
      <c r="I647" s="148"/>
      <c r="J647" s="148"/>
      <c r="K647" s="149"/>
      <c r="L647" s="150"/>
      <c r="M647" s="150"/>
      <c r="N647" s="150"/>
      <c r="O647" s="150"/>
      <c r="P647" s="150"/>
      <c r="Q647" s="150"/>
      <c r="R647" s="150"/>
      <c r="S647" s="150"/>
      <c r="T647" s="150"/>
      <c r="U647" s="150"/>
      <c r="V647" s="150"/>
      <c r="W647" s="150"/>
      <c r="X647" s="150"/>
      <c r="Y647" s="247"/>
      <c r="Z647" s="247"/>
      <c r="AA647" s="247"/>
      <c r="AB647" s="247"/>
      <c r="AC647" s="196"/>
      <c r="AD647" s="197"/>
      <c r="AE647" s="198"/>
      <c r="AF647" s="151" t="str">
        <f t="shared" si="46"/>
        <v/>
      </c>
      <c r="AH647" s="143" t="str">
        <f t="shared" si="47"/>
        <v xml:space="preserve"> </v>
      </c>
      <c r="AI647" s="143" t="str">
        <f t="shared" si="48"/>
        <v xml:space="preserve">  </v>
      </c>
      <c r="AJ647" s="141" t="str">
        <f t="shared" si="49"/>
        <v/>
      </c>
      <c r="AK647" s="142"/>
      <c r="AL647" s="142"/>
      <c r="AM647" s="142"/>
      <c r="AN647" s="142"/>
      <c r="AO647" s="154"/>
      <c r="AP647" s="171"/>
      <c r="AQ647" s="172"/>
      <c r="AR647" s="172"/>
      <c r="AS647" s="173"/>
      <c r="AT647" s="174"/>
      <c r="AU647" s="174"/>
      <c r="AW647" s="175"/>
      <c r="AX647" s="176"/>
      <c r="AZ647" s="177"/>
      <c r="BA647" s="178"/>
    </row>
    <row r="648" spans="3:53" ht="30" hidden="1" customHeight="1">
      <c r="C648" s="160"/>
      <c r="D648" s="161"/>
      <c r="E648" s="148"/>
      <c r="F648" s="148"/>
      <c r="G648" s="148"/>
      <c r="H648" s="148"/>
      <c r="I648" s="148"/>
      <c r="J648" s="148"/>
      <c r="K648" s="149"/>
      <c r="L648" s="150"/>
      <c r="M648" s="150"/>
      <c r="N648" s="150"/>
      <c r="O648" s="150"/>
      <c r="P648" s="150"/>
      <c r="Q648" s="150"/>
      <c r="R648" s="150"/>
      <c r="S648" s="150"/>
      <c r="T648" s="150"/>
      <c r="U648" s="150"/>
      <c r="V648" s="150"/>
      <c r="W648" s="150"/>
      <c r="X648" s="150"/>
      <c r="Y648" s="247"/>
      <c r="Z648" s="247"/>
      <c r="AA648" s="247"/>
      <c r="AB648" s="247"/>
      <c r="AC648" s="196"/>
      <c r="AD648" s="197"/>
      <c r="AE648" s="198"/>
      <c r="AF648" s="151" t="str">
        <f t="shared" si="46"/>
        <v/>
      </c>
      <c r="AH648" s="143" t="str">
        <f t="shared" si="47"/>
        <v xml:space="preserve"> </v>
      </c>
      <c r="AI648" s="143" t="str">
        <f t="shared" si="48"/>
        <v xml:space="preserve">  </v>
      </c>
      <c r="AJ648" s="141" t="str">
        <f t="shared" si="49"/>
        <v/>
      </c>
      <c r="AK648" s="142"/>
      <c r="AL648" s="142"/>
      <c r="AM648" s="142"/>
      <c r="AN648" s="142"/>
      <c r="AO648" s="154"/>
      <c r="AP648" s="171"/>
      <c r="AQ648" s="172"/>
      <c r="AR648" s="179"/>
      <c r="AS648" s="174"/>
      <c r="AT648" s="174"/>
      <c r="AU648" s="156"/>
      <c r="AW648" s="175"/>
      <c r="AX648" s="180"/>
      <c r="AZ648" s="177"/>
      <c r="BA648" s="178"/>
    </row>
    <row r="649" spans="3:53" ht="30" hidden="1" customHeight="1">
      <c r="C649" s="160"/>
      <c r="D649" s="161"/>
      <c r="E649" s="148"/>
      <c r="F649" s="148"/>
      <c r="G649" s="148"/>
      <c r="H649" s="148"/>
      <c r="I649" s="148"/>
      <c r="J649" s="148"/>
      <c r="K649" s="149"/>
      <c r="L649" s="150"/>
      <c r="M649" s="150"/>
      <c r="N649" s="150"/>
      <c r="O649" s="150"/>
      <c r="P649" s="150"/>
      <c r="Q649" s="150"/>
      <c r="R649" s="150"/>
      <c r="S649" s="150"/>
      <c r="T649" s="150"/>
      <c r="U649" s="150"/>
      <c r="V649" s="150"/>
      <c r="W649" s="150"/>
      <c r="X649" s="150"/>
      <c r="Y649" s="247"/>
      <c r="Z649" s="247"/>
      <c r="AA649" s="247"/>
      <c r="AB649" s="247"/>
      <c r="AC649" s="196"/>
      <c r="AD649" s="197"/>
      <c r="AE649" s="198"/>
      <c r="AF649" s="151" t="str">
        <f t="shared" si="46"/>
        <v/>
      </c>
      <c r="AH649" s="143" t="str">
        <f t="shared" si="47"/>
        <v xml:space="preserve"> </v>
      </c>
      <c r="AI649" s="143" t="str">
        <f t="shared" si="48"/>
        <v xml:space="preserve">  </v>
      </c>
      <c r="AJ649" s="141" t="str">
        <f t="shared" si="49"/>
        <v/>
      </c>
      <c r="AK649" s="142"/>
      <c r="AL649" s="142"/>
      <c r="AM649" s="142"/>
      <c r="AN649" s="142"/>
      <c r="AO649" s="154"/>
      <c r="AP649" s="171"/>
      <c r="AQ649" s="172"/>
      <c r="AR649" s="179"/>
      <c r="AS649" s="174"/>
      <c r="AT649" s="174"/>
      <c r="AU649" s="156"/>
      <c r="AW649" s="182"/>
      <c r="AZ649" s="177"/>
      <c r="BA649" s="178"/>
    </row>
    <row r="650" spans="3:53" ht="30" hidden="1" customHeight="1">
      <c r="C650" s="160"/>
      <c r="D650" s="161"/>
      <c r="E650" s="148"/>
      <c r="F650" s="148"/>
      <c r="G650" s="148"/>
      <c r="H650" s="148"/>
      <c r="I650" s="148"/>
      <c r="J650" s="148"/>
      <c r="K650" s="149"/>
      <c r="L650" s="150"/>
      <c r="M650" s="150"/>
      <c r="N650" s="150"/>
      <c r="O650" s="150"/>
      <c r="P650" s="150"/>
      <c r="Q650" s="150"/>
      <c r="R650" s="150"/>
      <c r="S650" s="150"/>
      <c r="T650" s="150"/>
      <c r="U650" s="150"/>
      <c r="V650" s="150"/>
      <c r="W650" s="150"/>
      <c r="X650" s="150"/>
      <c r="Y650" s="247"/>
      <c r="Z650" s="247"/>
      <c r="AA650" s="247"/>
      <c r="AB650" s="247"/>
      <c r="AC650" s="196"/>
      <c r="AD650" s="197"/>
      <c r="AE650" s="198"/>
      <c r="AF650" s="151" t="str">
        <f t="shared" si="46"/>
        <v/>
      </c>
      <c r="AH650" s="143" t="str">
        <f t="shared" si="47"/>
        <v xml:space="preserve"> </v>
      </c>
      <c r="AI650" s="143" t="str">
        <f t="shared" si="48"/>
        <v xml:space="preserve">  </v>
      </c>
      <c r="AJ650" s="141" t="str">
        <f t="shared" si="49"/>
        <v/>
      </c>
      <c r="AK650" s="142"/>
      <c r="AL650" s="142"/>
      <c r="AM650" s="142"/>
      <c r="AN650" s="142"/>
      <c r="AO650" s="154"/>
      <c r="AP650" s="171"/>
      <c r="AQ650" s="172"/>
      <c r="AR650" s="179"/>
      <c r="AS650" s="174"/>
      <c r="AT650" s="174"/>
      <c r="AU650" s="156"/>
      <c r="AW650" s="182"/>
      <c r="AZ650" s="177"/>
      <c r="BA650" s="178"/>
    </row>
    <row r="651" spans="3:53" ht="30" hidden="1" customHeight="1">
      <c r="C651" s="160"/>
      <c r="D651" s="161"/>
      <c r="E651" s="148"/>
      <c r="F651" s="148"/>
      <c r="G651" s="148"/>
      <c r="H651" s="148"/>
      <c r="I651" s="148"/>
      <c r="J651" s="148"/>
      <c r="K651" s="149"/>
      <c r="L651" s="150"/>
      <c r="M651" s="150"/>
      <c r="N651" s="150"/>
      <c r="O651" s="150"/>
      <c r="P651" s="150"/>
      <c r="Q651" s="150"/>
      <c r="R651" s="150"/>
      <c r="S651" s="150"/>
      <c r="T651" s="150"/>
      <c r="U651" s="150"/>
      <c r="V651" s="150"/>
      <c r="W651" s="150"/>
      <c r="X651" s="150"/>
      <c r="Y651" s="247"/>
      <c r="Z651" s="247"/>
      <c r="AA651" s="247"/>
      <c r="AB651" s="247"/>
      <c r="AC651" s="196"/>
      <c r="AD651" s="197"/>
      <c r="AE651" s="198"/>
      <c r="AF651" s="151" t="str">
        <f t="shared" si="46"/>
        <v/>
      </c>
      <c r="AH651" s="143" t="str">
        <f t="shared" si="47"/>
        <v xml:space="preserve"> </v>
      </c>
      <c r="AI651" s="143" t="str">
        <f t="shared" si="48"/>
        <v xml:space="preserve">  </v>
      </c>
      <c r="AJ651" s="141" t="str">
        <f t="shared" si="49"/>
        <v/>
      </c>
      <c r="AK651" s="142"/>
      <c r="AL651" s="142"/>
      <c r="AM651" s="142"/>
      <c r="AN651" s="142"/>
      <c r="AO651" s="154"/>
      <c r="AP651" s="171"/>
      <c r="AQ651" s="172"/>
      <c r="AR651" s="174"/>
      <c r="AS651" s="174"/>
      <c r="AT651" s="174"/>
      <c r="AU651" s="156"/>
      <c r="AW651" s="182"/>
      <c r="AZ651" s="177"/>
      <c r="BA651" s="178"/>
    </row>
    <row r="652" spans="3:53" ht="30" hidden="1" customHeight="1">
      <c r="C652" s="160"/>
      <c r="D652" s="161"/>
      <c r="E652" s="162"/>
      <c r="F652" s="162"/>
      <c r="G652" s="162"/>
      <c r="H652" s="162"/>
      <c r="I652" s="162"/>
      <c r="J652" s="162"/>
      <c r="K652" s="163"/>
      <c r="L652" s="164"/>
      <c r="M652" s="164"/>
      <c r="N652" s="164"/>
      <c r="O652" s="150"/>
      <c r="P652" s="164"/>
      <c r="Q652" s="164"/>
      <c r="R652" s="164"/>
      <c r="S652" s="164"/>
      <c r="T652" s="164"/>
      <c r="U652" s="164"/>
      <c r="V652" s="164"/>
      <c r="W652" s="164"/>
      <c r="X652" s="164"/>
      <c r="Y652" s="247"/>
      <c r="Z652" s="247"/>
      <c r="AA652" s="247"/>
      <c r="AB652" s="247"/>
      <c r="AC652" s="196"/>
      <c r="AD652" s="197"/>
      <c r="AE652" s="198"/>
      <c r="AF652" s="151" t="str">
        <f t="shared" si="46"/>
        <v/>
      </c>
      <c r="AH652" s="143" t="str">
        <f t="shared" si="47"/>
        <v xml:space="preserve"> </v>
      </c>
      <c r="AI652" s="143" t="str">
        <f t="shared" si="48"/>
        <v xml:space="preserve">  </v>
      </c>
      <c r="AJ652" s="141" t="str">
        <f t="shared" si="49"/>
        <v/>
      </c>
      <c r="AK652" s="142"/>
      <c r="AL652" s="142"/>
      <c r="AM652" s="142"/>
      <c r="AN652" s="142"/>
      <c r="AO652" s="154"/>
      <c r="AP652" s="171"/>
      <c r="AQ652" s="172"/>
      <c r="AR652" s="179"/>
      <c r="AS652" s="174"/>
      <c r="AT652" s="174"/>
      <c r="AU652" s="156"/>
      <c r="AW652" s="182"/>
      <c r="AZ652" s="177"/>
      <c r="BA652" s="178"/>
    </row>
    <row r="653" spans="3:53" ht="30" hidden="1" customHeight="1">
      <c r="C653" s="160"/>
      <c r="D653" s="161"/>
      <c r="E653" s="148"/>
      <c r="F653" s="148"/>
      <c r="G653" s="148"/>
      <c r="H653" s="148"/>
      <c r="I653" s="148"/>
      <c r="J653" s="148"/>
      <c r="K653" s="149"/>
      <c r="L653" s="150"/>
      <c r="M653" s="150"/>
      <c r="N653" s="150"/>
      <c r="O653" s="150"/>
      <c r="P653" s="150"/>
      <c r="Q653" s="150"/>
      <c r="R653" s="150"/>
      <c r="S653" s="150"/>
      <c r="T653" s="150"/>
      <c r="U653" s="150"/>
      <c r="V653" s="150"/>
      <c r="W653" s="150"/>
      <c r="X653" s="150"/>
      <c r="Y653" s="247"/>
      <c r="Z653" s="247"/>
      <c r="AA653" s="247"/>
      <c r="AB653" s="247"/>
      <c r="AC653" s="196"/>
      <c r="AD653" s="197"/>
      <c r="AE653" s="198"/>
      <c r="AF653" s="151" t="str">
        <f t="shared" si="46"/>
        <v/>
      </c>
      <c r="AH653" s="143" t="str">
        <f t="shared" si="47"/>
        <v xml:space="preserve"> </v>
      </c>
      <c r="AI653" s="143" t="str">
        <f t="shared" si="48"/>
        <v xml:space="preserve">  </v>
      </c>
      <c r="AJ653" s="141" t="str">
        <f t="shared" si="49"/>
        <v/>
      </c>
      <c r="AK653" s="142"/>
      <c r="AL653" s="142"/>
      <c r="AM653" s="142"/>
      <c r="AN653" s="142"/>
      <c r="AO653" s="154"/>
      <c r="AP653" s="171"/>
      <c r="AQ653" s="172"/>
      <c r="AR653" s="179"/>
      <c r="AS653" s="174"/>
      <c r="AT653" s="174"/>
      <c r="AU653" s="156"/>
      <c r="AW653" s="182"/>
      <c r="AZ653" s="177"/>
      <c r="BA653" s="178"/>
    </row>
    <row r="654" spans="3:53" ht="30" hidden="1" customHeight="1" thickBot="1">
      <c r="C654" s="160"/>
      <c r="D654" s="161"/>
      <c r="E654" s="148"/>
      <c r="F654" s="148"/>
      <c r="G654" s="148"/>
      <c r="H654" s="148"/>
      <c r="I654" s="148"/>
      <c r="J654" s="148"/>
      <c r="K654" s="149"/>
      <c r="L654" s="150"/>
      <c r="M654" s="150"/>
      <c r="N654" s="150"/>
      <c r="O654" s="150"/>
      <c r="P654" s="150"/>
      <c r="Q654" s="150"/>
      <c r="R654" s="150"/>
      <c r="S654" s="150"/>
      <c r="T654" s="150"/>
      <c r="U654" s="150"/>
      <c r="V654" s="150"/>
      <c r="W654" s="150"/>
      <c r="X654" s="150"/>
      <c r="Y654" s="247"/>
      <c r="Z654" s="247"/>
      <c r="AA654" s="247"/>
      <c r="AB654" s="247"/>
      <c r="AC654" s="196"/>
      <c r="AD654" s="197"/>
      <c r="AE654" s="198"/>
      <c r="AF654" s="151" t="str">
        <f t="shared" si="46"/>
        <v/>
      </c>
      <c r="AH654" s="143" t="str">
        <f t="shared" si="47"/>
        <v xml:space="preserve"> </v>
      </c>
      <c r="AI654" s="143" t="str">
        <f t="shared" si="48"/>
        <v xml:space="preserve">  </v>
      </c>
      <c r="AJ654" s="141" t="str">
        <f t="shared" si="49"/>
        <v/>
      </c>
      <c r="AK654" s="183"/>
      <c r="AL654" s="183"/>
      <c r="AM654" s="183"/>
      <c r="AN654" s="183"/>
      <c r="AO654" s="184"/>
      <c r="AP654" s="171"/>
      <c r="AQ654" s="172"/>
      <c r="AR654" s="179"/>
      <c r="AS654" s="174"/>
      <c r="AT654" s="174"/>
      <c r="AU654" s="185"/>
      <c r="AW654" s="186"/>
      <c r="AX654" s="187"/>
      <c r="AY654" s="187"/>
      <c r="AZ654" s="188"/>
      <c r="BA654" s="189"/>
    </row>
    <row r="655" spans="3:53" ht="30" hidden="1" customHeight="1" thickBot="1">
      <c r="C655" s="146"/>
      <c r="D655" s="147"/>
      <c r="E655" s="148"/>
      <c r="F655" s="148"/>
      <c r="G655" s="148"/>
      <c r="H655" s="148"/>
      <c r="I655" s="148"/>
      <c r="J655" s="148"/>
      <c r="K655" s="149"/>
      <c r="L655" s="150"/>
      <c r="M655" s="150"/>
      <c r="N655" s="150"/>
      <c r="O655" s="150"/>
      <c r="P655" s="150"/>
      <c r="Q655" s="150"/>
      <c r="R655" s="150"/>
      <c r="S655" s="150"/>
      <c r="T655" s="150"/>
      <c r="U655" s="150"/>
      <c r="V655" s="150"/>
      <c r="W655" s="150"/>
      <c r="X655" s="150"/>
      <c r="Y655" s="247"/>
      <c r="Z655" s="247"/>
      <c r="AA655" s="247"/>
      <c r="AB655" s="247"/>
      <c r="AC655" s="196"/>
      <c r="AD655" s="197"/>
      <c r="AE655" s="198"/>
      <c r="AF655" s="151" t="str">
        <f t="shared" si="46"/>
        <v/>
      </c>
      <c r="AH655" s="143" t="str">
        <f t="shared" si="47"/>
        <v xml:space="preserve"> </v>
      </c>
      <c r="AI655" s="143" t="str">
        <f t="shared" si="48"/>
        <v xml:space="preserve">  </v>
      </c>
      <c r="AJ655" s="141" t="str">
        <f t="shared" si="49"/>
        <v/>
      </c>
      <c r="AK655" s="153"/>
      <c r="AL655" s="153"/>
      <c r="AM655" s="153"/>
      <c r="AN655" s="153"/>
      <c r="AO655" s="154"/>
      <c r="AP655" s="143"/>
      <c r="AQ655" s="143"/>
      <c r="AR655" s="143"/>
      <c r="AS655" s="155"/>
      <c r="AT655" s="155"/>
      <c r="AU655" s="156"/>
      <c r="AW655" s="157"/>
      <c r="AX655" s="158"/>
      <c r="AY655" s="158"/>
      <c r="AZ655" s="158"/>
      <c r="BA655" s="159"/>
    </row>
    <row r="656" spans="3:53" ht="30" hidden="1" customHeight="1">
      <c r="C656" s="160"/>
      <c r="D656" s="161"/>
      <c r="E656" s="148"/>
      <c r="F656" s="148"/>
      <c r="G656" s="148"/>
      <c r="H656" s="148"/>
      <c r="I656" s="148"/>
      <c r="J656" s="148"/>
      <c r="K656" s="149"/>
      <c r="L656" s="150"/>
      <c r="M656" s="150"/>
      <c r="N656" s="150"/>
      <c r="O656" s="150"/>
      <c r="P656" s="150"/>
      <c r="Q656" s="150"/>
      <c r="R656" s="150"/>
      <c r="S656" s="150"/>
      <c r="T656" s="150"/>
      <c r="U656" s="150"/>
      <c r="V656" s="150"/>
      <c r="W656" s="150"/>
      <c r="X656" s="150"/>
      <c r="Y656" s="247"/>
      <c r="Z656" s="247"/>
      <c r="AA656" s="247"/>
      <c r="AB656" s="247"/>
      <c r="AC656" s="196"/>
      <c r="AD656" s="197"/>
      <c r="AE656" s="198"/>
      <c r="AF656" s="151" t="str">
        <f t="shared" si="46"/>
        <v/>
      </c>
      <c r="AH656" s="143" t="str">
        <f t="shared" si="47"/>
        <v xml:space="preserve"> </v>
      </c>
      <c r="AI656" s="143" t="str">
        <f t="shared" si="48"/>
        <v xml:space="preserve">  </v>
      </c>
      <c r="AJ656" s="141" t="str">
        <f t="shared" si="49"/>
        <v/>
      </c>
      <c r="AK656" s="142"/>
      <c r="AL656" s="142"/>
      <c r="AM656" s="142"/>
      <c r="AN656" s="142"/>
      <c r="AO656" s="154"/>
      <c r="AP656" s="165"/>
      <c r="AQ656" s="165"/>
      <c r="AR656" s="166"/>
      <c r="AS656" s="140"/>
      <c r="AT656" s="167"/>
      <c r="AU656" s="168"/>
      <c r="AW656" s="169"/>
      <c r="AX656" s="170"/>
      <c r="AY656" s="158"/>
      <c r="AZ656" s="158"/>
      <c r="BA656" s="159"/>
    </row>
    <row r="657" spans="3:53" ht="30" hidden="1" customHeight="1">
      <c r="C657" s="160"/>
      <c r="D657" s="161"/>
      <c r="E657" s="148"/>
      <c r="F657" s="148"/>
      <c r="G657" s="148"/>
      <c r="H657" s="148"/>
      <c r="I657" s="148"/>
      <c r="J657" s="148"/>
      <c r="K657" s="149"/>
      <c r="L657" s="150"/>
      <c r="M657" s="150"/>
      <c r="N657" s="150"/>
      <c r="O657" s="150"/>
      <c r="P657" s="150"/>
      <c r="Q657" s="150"/>
      <c r="R657" s="150"/>
      <c r="S657" s="150"/>
      <c r="T657" s="150"/>
      <c r="U657" s="150"/>
      <c r="V657" s="150"/>
      <c r="W657" s="150"/>
      <c r="X657" s="150"/>
      <c r="Y657" s="247"/>
      <c r="Z657" s="247"/>
      <c r="AA657" s="247"/>
      <c r="AB657" s="247"/>
      <c r="AC657" s="196"/>
      <c r="AD657" s="197"/>
      <c r="AE657" s="198"/>
      <c r="AF657" s="151" t="str">
        <f t="shared" si="46"/>
        <v/>
      </c>
      <c r="AH657" s="143" t="str">
        <f t="shared" si="47"/>
        <v xml:space="preserve"> </v>
      </c>
      <c r="AI657" s="143" t="str">
        <f t="shared" si="48"/>
        <v xml:space="preserve">  </v>
      </c>
      <c r="AJ657" s="141" t="str">
        <f t="shared" si="49"/>
        <v/>
      </c>
      <c r="AK657" s="142"/>
      <c r="AL657" s="142"/>
      <c r="AM657" s="142"/>
      <c r="AN657" s="142"/>
      <c r="AO657" s="154"/>
      <c r="AP657" s="171"/>
      <c r="AQ657" s="172"/>
      <c r="AR657" s="172"/>
      <c r="AS657" s="173"/>
      <c r="AT657" s="174"/>
      <c r="AU657" s="174"/>
      <c r="AW657" s="175"/>
      <c r="AX657" s="176"/>
      <c r="AZ657" s="177"/>
      <c r="BA657" s="178"/>
    </row>
    <row r="658" spans="3:53" ht="30" hidden="1" customHeight="1">
      <c r="C658" s="160"/>
      <c r="D658" s="161"/>
      <c r="E658" s="148"/>
      <c r="F658" s="148"/>
      <c r="G658" s="148"/>
      <c r="H658" s="148"/>
      <c r="I658" s="148"/>
      <c r="J658" s="148"/>
      <c r="K658" s="149"/>
      <c r="L658" s="150"/>
      <c r="M658" s="150"/>
      <c r="N658" s="150"/>
      <c r="O658" s="150"/>
      <c r="P658" s="150"/>
      <c r="Q658" s="150"/>
      <c r="R658" s="150"/>
      <c r="S658" s="150"/>
      <c r="T658" s="150"/>
      <c r="U658" s="150"/>
      <c r="V658" s="150"/>
      <c r="W658" s="150"/>
      <c r="X658" s="150"/>
      <c r="Y658" s="247"/>
      <c r="Z658" s="247"/>
      <c r="AA658" s="247"/>
      <c r="AB658" s="247"/>
      <c r="AC658" s="196"/>
      <c r="AD658" s="197"/>
      <c r="AE658" s="198"/>
      <c r="AF658" s="151" t="str">
        <f t="shared" ref="AF658:AF721" si="50">IF(C658="","",IF(COUNT(Y658:AA658)=0,"",IFERROR(MAX(Y658:AB658),"")))</f>
        <v/>
      </c>
      <c r="AH658" s="143" t="str">
        <f t="shared" si="47"/>
        <v xml:space="preserve"> </v>
      </c>
      <c r="AI658" s="143" t="str">
        <f t="shared" si="48"/>
        <v xml:space="preserve">  </v>
      </c>
      <c r="AJ658" s="141" t="str">
        <f t="shared" si="49"/>
        <v/>
      </c>
      <c r="AK658" s="142"/>
      <c r="AL658" s="142"/>
      <c r="AM658" s="142"/>
      <c r="AN658" s="142"/>
      <c r="AO658" s="154"/>
      <c r="AP658" s="171"/>
      <c r="AQ658" s="172"/>
      <c r="AR658" s="179"/>
      <c r="AS658" s="174"/>
      <c r="AT658" s="174"/>
      <c r="AU658" s="156"/>
      <c r="AW658" s="175"/>
      <c r="AX658" s="180"/>
      <c r="AZ658" s="177"/>
      <c r="BA658" s="178"/>
    </row>
    <row r="659" spans="3:53" ht="30" hidden="1" customHeight="1">
      <c r="C659" s="160"/>
      <c r="D659" s="161"/>
      <c r="E659" s="148"/>
      <c r="F659" s="148"/>
      <c r="G659" s="148"/>
      <c r="H659" s="148"/>
      <c r="I659" s="148"/>
      <c r="J659" s="148"/>
      <c r="K659" s="149"/>
      <c r="L659" s="150"/>
      <c r="M659" s="150"/>
      <c r="N659" s="150"/>
      <c r="O659" s="150"/>
      <c r="P659" s="150"/>
      <c r="Q659" s="150"/>
      <c r="R659" s="150"/>
      <c r="S659" s="150"/>
      <c r="T659" s="150"/>
      <c r="U659" s="150"/>
      <c r="V659" s="150"/>
      <c r="W659" s="150"/>
      <c r="X659" s="150"/>
      <c r="Y659" s="247"/>
      <c r="Z659" s="247"/>
      <c r="AA659" s="247"/>
      <c r="AB659" s="247"/>
      <c r="AC659" s="196"/>
      <c r="AD659" s="197"/>
      <c r="AE659" s="198"/>
      <c r="AF659" s="151" t="str">
        <f t="shared" si="50"/>
        <v/>
      </c>
      <c r="AH659" s="143" t="str">
        <f t="shared" si="47"/>
        <v xml:space="preserve"> </v>
      </c>
      <c r="AI659" s="143" t="str">
        <f t="shared" si="48"/>
        <v xml:space="preserve">  </v>
      </c>
      <c r="AJ659" s="141" t="str">
        <f t="shared" si="49"/>
        <v/>
      </c>
      <c r="AK659" s="142"/>
      <c r="AL659" s="142"/>
      <c r="AM659" s="142"/>
      <c r="AN659" s="142"/>
      <c r="AO659" s="154"/>
      <c r="AP659" s="171"/>
      <c r="AQ659" s="172"/>
      <c r="AR659" s="179"/>
      <c r="AS659" s="174"/>
      <c r="AT659" s="174"/>
      <c r="AU659" s="156"/>
      <c r="AW659" s="182"/>
      <c r="AZ659" s="177"/>
      <c r="BA659" s="178"/>
    </row>
    <row r="660" spans="3:53" ht="30" hidden="1" customHeight="1">
      <c r="C660" s="160"/>
      <c r="D660" s="161"/>
      <c r="E660" s="148"/>
      <c r="F660" s="148"/>
      <c r="G660" s="148"/>
      <c r="H660" s="148"/>
      <c r="I660" s="148"/>
      <c r="J660" s="148"/>
      <c r="K660" s="149"/>
      <c r="L660" s="150"/>
      <c r="M660" s="150"/>
      <c r="N660" s="150"/>
      <c r="O660" s="150"/>
      <c r="P660" s="150"/>
      <c r="Q660" s="150"/>
      <c r="R660" s="150"/>
      <c r="S660" s="150"/>
      <c r="T660" s="150"/>
      <c r="U660" s="150"/>
      <c r="V660" s="150"/>
      <c r="W660" s="150"/>
      <c r="X660" s="150"/>
      <c r="Y660" s="247"/>
      <c r="Z660" s="247"/>
      <c r="AA660" s="247"/>
      <c r="AB660" s="247"/>
      <c r="AC660" s="196"/>
      <c r="AD660" s="197"/>
      <c r="AE660" s="198"/>
      <c r="AF660" s="151" t="str">
        <f t="shared" si="50"/>
        <v/>
      </c>
      <c r="AH660" s="143" t="str">
        <f t="shared" si="47"/>
        <v xml:space="preserve"> </v>
      </c>
      <c r="AI660" s="143" t="str">
        <f t="shared" si="48"/>
        <v xml:space="preserve">  </v>
      </c>
      <c r="AJ660" s="141" t="str">
        <f t="shared" si="49"/>
        <v/>
      </c>
      <c r="AK660" s="142"/>
      <c r="AL660" s="142"/>
      <c r="AM660" s="142"/>
      <c r="AN660" s="142"/>
      <c r="AO660" s="154"/>
      <c r="AP660" s="171"/>
      <c r="AQ660" s="172"/>
      <c r="AR660" s="179"/>
      <c r="AS660" s="174"/>
      <c r="AT660" s="174"/>
      <c r="AU660" s="156"/>
      <c r="AW660" s="182"/>
      <c r="AZ660" s="177"/>
      <c r="BA660" s="178"/>
    </row>
    <row r="661" spans="3:53" ht="30" hidden="1" customHeight="1">
      <c r="C661" s="160"/>
      <c r="D661" s="161"/>
      <c r="E661" s="148"/>
      <c r="F661" s="148"/>
      <c r="G661" s="148"/>
      <c r="H661" s="148"/>
      <c r="I661" s="148"/>
      <c r="J661" s="148"/>
      <c r="K661" s="149"/>
      <c r="L661" s="150"/>
      <c r="M661" s="150"/>
      <c r="N661" s="150"/>
      <c r="O661" s="150"/>
      <c r="P661" s="150"/>
      <c r="Q661" s="150"/>
      <c r="R661" s="150"/>
      <c r="S661" s="150"/>
      <c r="T661" s="150"/>
      <c r="U661" s="150"/>
      <c r="V661" s="150"/>
      <c r="W661" s="150"/>
      <c r="X661" s="150"/>
      <c r="Y661" s="247"/>
      <c r="Z661" s="247"/>
      <c r="AA661" s="247"/>
      <c r="AB661" s="247"/>
      <c r="AC661" s="196"/>
      <c r="AD661" s="197"/>
      <c r="AE661" s="198"/>
      <c r="AF661" s="151" t="str">
        <f t="shared" si="50"/>
        <v/>
      </c>
      <c r="AH661" s="143" t="str">
        <f t="shared" si="47"/>
        <v xml:space="preserve"> </v>
      </c>
      <c r="AI661" s="143" t="str">
        <f t="shared" si="48"/>
        <v xml:space="preserve">  </v>
      </c>
      <c r="AJ661" s="141" t="str">
        <f t="shared" si="49"/>
        <v/>
      </c>
      <c r="AK661" s="142"/>
      <c r="AL661" s="142"/>
      <c r="AM661" s="142"/>
      <c r="AN661" s="142"/>
      <c r="AO661" s="154"/>
      <c r="AP661" s="171"/>
      <c r="AQ661" s="172"/>
      <c r="AR661" s="174"/>
      <c r="AS661" s="174"/>
      <c r="AT661" s="174"/>
      <c r="AU661" s="156"/>
      <c r="AW661" s="182"/>
      <c r="AZ661" s="177"/>
      <c r="BA661" s="178"/>
    </row>
    <row r="662" spans="3:53" ht="30" hidden="1" customHeight="1">
      <c r="C662" s="160"/>
      <c r="D662" s="161"/>
      <c r="E662" s="148"/>
      <c r="F662" s="148"/>
      <c r="G662" s="148"/>
      <c r="H662" s="148"/>
      <c r="I662" s="148"/>
      <c r="J662" s="148"/>
      <c r="K662" s="149"/>
      <c r="L662" s="150"/>
      <c r="M662" s="150"/>
      <c r="N662" s="150"/>
      <c r="O662" s="150"/>
      <c r="P662" s="150"/>
      <c r="Q662" s="150"/>
      <c r="R662" s="150"/>
      <c r="S662" s="150"/>
      <c r="T662" s="150"/>
      <c r="U662" s="150"/>
      <c r="V662" s="150"/>
      <c r="W662" s="150"/>
      <c r="X662" s="150"/>
      <c r="Y662" s="247"/>
      <c r="Z662" s="247"/>
      <c r="AA662" s="247"/>
      <c r="AB662" s="247"/>
      <c r="AC662" s="196"/>
      <c r="AD662" s="197"/>
      <c r="AE662" s="198"/>
      <c r="AF662" s="151" t="str">
        <f t="shared" si="50"/>
        <v/>
      </c>
      <c r="AH662" s="143" t="str">
        <f t="shared" si="47"/>
        <v xml:space="preserve"> </v>
      </c>
      <c r="AI662" s="143" t="str">
        <f t="shared" si="48"/>
        <v xml:space="preserve">  </v>
      </c>
      <c r="AJ662" s="141" t="str">
        <f t="shared" si="49"/>
        <v/>
      </c>
      <c r="AK662" s="142"/>
      <c r="AL662" s="142"/>
      <c r="AM662" s="142"/>
      <c r="AN662" s="142"/>
      <c r="AO662" s="154"/>
      <c r="AP662" s="171"/>
      <c r="AQ662" s="172"/>
      <c r="AR662" s="179"/>
      <c r="AS662" s="174"/>
      <c r="AT662" s="174"/>
      <c r="AU662" s="156"/>
      <c r="AW662" s="182"/>
      <c r="AZ662" s="177"/>
      <c r="BA662" s="178"/>
    </row>
    <row r="663" spans="3:53" ht="30" hidden="1" customHeight="1">
      <c r="C663" s="160"/>
      <c r="D663" s="161"/>
      <c r="E663" s="148"/>
      <c r="F663" s="148"/>
      <c r="G663" s="148"/>
      <c r="H663" s="148"/>
      <c r="I663" s="148"/>
      <c r="J663" s="148"/>
      <c r="K663" s="149"/>
      <c r="L663" s="150"/>
      <c r="M663" s="150"/>
      <c r="N663" s="150"/>
      <c r="O663" s="150"/>
      <c r="P663" s="150"/>
      <c r="Q663" s="150"/>
      <c r="R663" s="150"/>
      <c r="S663" s="150"/>
      <c r="T663" s="150"/>
      <c r="U663" s="150"/>
      <c r="V663" s="150"/>
      <c r="W663" s="150"/>
      <c r="X663" s="150"/>
      <c r="Y663" s="247"/>
      <c r="Z663" s="247"/>
      <c r="AA663" s="247"/>
      <c r="AB663" s="247"/>
      <c r="AC663" s="196"/>
      <c r="AD663" s="197"/>
      <c r="AE663" s="198"/>
      <c r="AF663" s="151" t="str">
        <f t="shared" si="50"/>
        <v/>
      </c>
      <c r="AH663" s="143" t="str">
        <f t="shared" si="47"/>
        <v xml:space="preserve"> </v>
      </c>
      <c r="AI663" s="143" t="str">
        <f t="shared" si="48"/>
        <v xml:space="preserve">  </v>
      </c>
      <c r="AJ663" s="141" t="str">
        <f t="shared" si="49"/>
        <v/>
      </c>
      <c r="AK663" s="142"/>
      <c r="AL663" s="142"/>
      <c r="AM663" s="142"/>
      <c r="AN663" s="142"/>
      <c r="AO663" s="154"/>
      <c r="AP663" s="171"/>
      <c r="AQ663" s="172"/>
      <c r="AR663" s="179"/>
      <c r="AS663" s="174"/>
      <c r="AT663" s="174"/>
      <c r="AU663" s="156"/>
      <c r="AW663" s="182"/>
      <c r="AZ663" s="177"/>
      <c r="BA663" s="178"/>
    </row>
    <row r="664" spans="3:53" ht="30" hidden="1" customHeight="1" thickBot="1">
      <c r="C664" s="160"/>
      <c r="D664" s="161"/>
      <c r="E664" s="148"/>
      <c r="F664" s="148"/>
      <c r="G664" s="148"/>
      <c r="H664" s="148"/>
      <c r="I664" s="148"/>
      <c r="J664" s="148"/>
      <c r="K664" s="149"/>
      <c r="L664" s="150"/>
      <c r="M664" s="150"/>
      <c r="N664" s="150"/>
      <c r="O664" s="150"/>
      <c r="P664" s="150"/>
      <c r="Q664" s="150"/>
      <c r="R664" s="150"/>
      <c r="S664" s="150"/>
      <c r="T664" s="150"/>
      <c r="U664" s="150"/>
      <c r="V664" s="150"/>
      <c r="W664" s="150"/>
      <c r="X664" s="150"/>
      <c r="Y664" s="247"/>
      <c r="Z664" s="247"/>
      <c r="AA664" s="247"/>
      <c r="AB664" s="247"/>
      <c r="AC664" s="196"/>
      <c r="AD664" s="197"/>
      <c r="AE664" s="198"/>
      <c r="AF664" s="151" t="str">
        <f t="shared" si="50"/>
        <v/>
      </c>
      <c r="AH664" s="143" t="str">
        <f t="shared" si="47"/>
        <v xml:space="preserve"> </v>
      </c>
      <c r="AI664" s="143" t="str">
        <f t="shared" si="48"/>
        <v xml:space="preserve">  </v>
      </c>
      <c r="AJ664" s="141" t="str">
        <f t="shared" si="49"/>
        <v/>
      </c>
      <c r="AK664" s="183"/>
      <c r="AL664" s="183"/>
      <c r="AM664" s="183"/>
      <c r="AN664" s="183"/>
      <c r="AO664" s="184"/>
      <c r="AP664" s="171"/>
      <c r="AQ664" s="172"/>
      <c r="AR664" s="179"/>
      <c r="AS664" s="174"/>
      <c r="AT664" s="174"/>
      <c r="AU664" s="185"/>
      <c r="AW664" s="186"/>
      <c r="AX664" s="187"/>
      <c r="AY664" s="187"/>
      <c r="AZ664" s="188"/>
      <c r="BA664" s="189"/>
    </row>
    <row r="665" spans="3:53" ht="30" hidden="1" customHeight="1" thickBot="1">
      <c r="C665" s="146"/>
      <c r="D665" s="147"/>
      <c r="E665" s="148"/>
      <c r="F665" s="148"/>
      <c r="G665" s="148"/>
      <c r="H665" s="148"/>
      <c r="I665" s="148"/>
      <c r="J665" s="148"/>
      <c r="K665" s="149"/>
      <c r="L665" s="150"/>
      <c r="M665" s="150"/>
      <c r="N665" s="150"/>
      <c r="O665" s="150"/>
      <c r="P665" s="150"/>
      <c r="Q665" s="150"/>
      <c r="R665" s="150"/>
      <c r="S665" s="150"/>
      <c r="T665" s="150"/>
      <c r="U665" s="150"/>
      <c r="V665" s="150"/>
      <c r="W665" s="150"/>
      <c r="X665" s="150"/>
      <c r="Y665" s="247"/>
      <c r="Z665" s="247"/>
      <c r="AA665" s="247"/>
      <c r="AB665" s="247"/>
      <c r="AC665" s="196"/>
      <c r="AD665" s="197"/>
      <c r="AE665" s="198"/>
      <c r="AF665" s="151" t="str">
        <f t="shared" si="50"/>
        <v/>
      </c>
      <c r="AH665" s="143" t="str">
        <f t="shared" si="47"/>
        <v xml:space="preserve"> </v>
      </c>
      <c r="AI665" s="143" t="str">
        <f t="shared" si="48"/>
        <v xml:space="preserve">  </v>
      </c>
      <c r="AJ665" s="141" t="str">
        <f t="shared" si="49"/>
        <v/>
      </c>
      <c r="AK665" s="153"/>
      <c r="AL665" s="153"/>
      <c r="AM665" s="153"/>
      <c r="AN665" s="153"/>
      <c r="AO665" s="154"/>
      <c r="AP665" s="143"/>
      <c r="AQ665" s="143"/>
      <c r="AR665" s="143"/>
      <c r="AS665" s="155"/>
      <c r="AT665" s="155"/>
      <c r="AU665" s="156"/>
      <c r="AW665" s="157"/>
      <c r="AX665" s="158"/>
      <c r="AY665" s="158"/>
      <c r="AZ665" s="158"/>
      <c r="BA665" s="159"/>
    </row>
    <row r="666" spans="3:53" ht="30" hidden="1" customHeight="1">
      <c r="C666" s="160"/>
      <c r="D666" s="161"/>
      <c r="E666" s="148"/>
      <c r="F666" s="148"/>
      <c r="G666" s="148"/>
      <c r="H666" s="148"/>
      <c r="I666" s="148"/>
      <c r="J666" s="148"/>
      <c r="K666" s="149"/>
      <c r="L666" s="150"/>
      <c r="M666" s="150"/>
      <c r="N666" s="150"/>
      <c r="O666" s="150"/>
      <c r="P666" s="150"/>
      <c r="Q666" s="150"/>
      <c r="R666" s="150"/>
      <c r="S666" s="150"/>
      <c r="T666" s="150"/>
      <c r="U666" s="150"/>
      <c r="V666" s="150"/>
      <c r="W666" s="150"/>
      <c r="X666" s="150"/>
      <c r="Y666" s="247"/>
      <c r="Z666" s="247"/>
      <c r="AA666" s="247"/>
      <c r="AB666" s="247"/>
      <c r="AC666" s="196"/>
      <c r="AD666" s="197"/>
      <c r="AE666" s="198"/>
      <c r="AF666" s="151" t="str">
        <f t="shared" si="50"/>
        <v/>
      </c>
      <c r="AH666" s="143" t="str">
        <f t="shared" si="47"/>
        <v xml:space="preserve"> </v>
      </c>
      <c r="AI666" s="143" t="str">
        <f t="shared" si="48"/>
        <v xml:space="preserve">  </v>
      </c>
      <c r="AJ666" s="141" t="str">
        <f t="shared" si="49"/>
        <v/>
      </c>
      <c r="AK666" s="142"/>
      <c r="AL666" s="142"/>
      <c r="AM666" s="142"/>
      <c r="AN666" s="142"/>
      <c r="AO666" s="154"/>
      <c r="AP666" s="165"/>
      <c r="AQ666" s="165"/>
      <c r="AR666" s="166"/>
      <c r="AS666" s="140"/>
      <c r="AT666" s="167"/>
      <c r="AU666" s="168"/>
      <c r="AW666" s="169"/>
      <c r="AX666" s="170"/>
      <c r="AY666" s="158"/>
      <c r="AZ666" s="158"/>
      <c r="BA666" s="159"/>
    </row>
    <row r="667" spans="3:53" ht="30" hidden="1" customHeight="1">
      <c r="C667" s="160"/>
      <c r="D667" s="161"/>
      <c r="E667" s="148"/>
      <c r="F667" s="148"/>
      <c r="G667" s="148"/>
      <c r="H667" s="148"/>
      <c r="I667" s="148"/>
      <c r="J667" s="148"/>
      <c r="K667" s="149"/>
      <c r="L667" s="150"/>
      <c r="M667" s="150"/>
      <c r="N667" s="150"/>
      <c r="O667" s="150"/>
      <c r="P667" s="150"/>
      <c r="Q667" s="150"/>
      <c r="R667" s="150"/>
      <c r="S667" s="150"/>
      <c r="T667" s="150"/>
      <c r="U667" s="150"/>
      <c r="V667" s="150"/>
      <c r="W667" s="150"/>
      <c r="X667" s="150"/>
      <c r="Y667" s="247"/>
      <c r="Z667" s="247"/>
      <c r="AA667" s="247"/>
      <c r="AB667" s="247"/>
      <c r="AC667" s="196"/>
      <c r="AD667" s="197"/>
      <c r="AE667" s="198"/>
      <c r="AF667" s="151" t="str">
        <f t="shared" si="50"/>
        <v/>
      </c>
      <c r="AH667" s="143" t="str">
        <f t="shared" si="47"/>
        <v xml:space="preserve"> </v>
      </c>
      <c r="AI667" s="143" t="str">
        <f t="shared" si="48"/>
        <v xml:space="preserve">  </v>
      </c>
      <c r="AJ667" s="141" t="str">
        <f t="shared" si="49"/>
        <v/>
      </c>
      <c r="AK667" s="142"/>
      <c r="AL667" s="142"/>
      <c r="AM667" s="142"/>
      <c r="AN667" s="142"/>
      <c r="AO667" s="154"/>
      <c r="AP667" s="171"/>
      <c r="AQ667" s="172"/>
      <c r="AR667" s="172"/>
      <c r="AS667" s="173"/>
      <c r="AT667" s="174"/>
      <c r="AU667" s="174"/>
      <c r="AW667" s="175"/>
      <c r="AX667" s="176"/>
      <c r="AZ667" s="177"/>
      <c r="BA667" s="178"/>
    </row>
    <row r="668" spans="3:53" ht="30" hidden="1" customHeight="1">
      <c r="C668" s="160"/>
      <c r="D668" s="161"/>
      <c r="E668" s="148"/>
      <c r="F668" s="148"/>
      <c r="G668" s="148"/>
      <c r="H668" s="148"/>
      <c r="I668" s="148"/>
      <c r="J668" s="148"/>
      <c r="K668" s="149"/>
      <c r="L668" s="150"/>
      <c r="M668" s="150"/>
      <c r="N668" s="150"/>
      <c r="O668" s="150"/>
      <c r="P668" s="150"/>
      <c r="Q668" s="150"/>
      <c r="R668" s="150"/>
      <c r="S668" s="150"/>
      <c r="T668" s="150"/>
      <c r="U668" s="150"/>
      <c r="V668" s="150"/>
      <c r="W668" s="150"/>
      <c r="X668" s="150"/>
      <c r="Y668" s="247"/>
      <c r="Z668" s="247"/>
      <c r="AA668" s="247"/>
      <c r="AB668" s="247"/>
      <c r="AC668" s="196"/>
      <c r="AD668" s="197"/>
      <c r="AE668" s="198"/>
      <c r="AF668" s="151" t="str">
        <f t="shared" si="50"/>
        <v/>
      </c>
      <c r="AH668" s="143" t="str">
        <f t="shared" si="47"/>
        <v xml:space="preserve"> </v>
      </c>
      <c r="AI668" s="143" t="str">
        <f t="shared" si="48"/>
        <v xml:space="preserve">  </v>
      </c>
      <c r="AJ668" s="141" t="str">
        <f t="shared" si="49"/>
        <v/>
      </c>
      <c r="AK668" s="142"/>
      <c r="AL668" s="142"/>
      <c r="AM668" s="142"/>
      <c r="AN668" s="142"/>
      <c r="AO668" s="154"/>
      <c r="AP668" s="171"/>
      <c r="AQ668" s="172"/>
      <c r="AR668" s="179"/>
      <c r="AS668" s="174"/>
      <c r="AT668" s="174"/>
      <c r="AU668" s="156"/>
      <c r="AW668" s="175"/>
      <c r="AX668" s="180"/>
      <c r="AZ668" s="177"/>
      <c r="BA668" s="178"/>
    </row>
    <row r="669" spans="3:53" ht="30" hidden="1" customHeight="1">
      <c r="C669" s="160"/>
      <c r="D669" s="161"/>
      <c r="E669" s="148"/>
      <c r="F669" s="148"/>
      <c r="G669" s="148"/>
      <c r="H669" s="148"/>
      <c r="I669" s="148"/>
      <c r="J669" s="148"/>
      <c r="K669" s="149"/>
      <c r="L669" s="150"/>
      <c r="M669" s="150"/>
      <c r="N669" s="150"/>
      <c r="O669" s="150"/>
      <c r="P669" s="150"/>
      <c r="Q669" s="150"/>
      <c r="R669" s="150"/>
      <c r="S669" s="150"/>
      <c r="T669" s="150"/>
      <c r="U669" s="150"/>
      <c r="V669" s="150"/>
      <c r="W669" s="150"/>
      <c r="X669" s="150"/>
      <c r="Y669" s="247"/>
      <c r="Z669" s="247"/>
      <c r="AA669" s="247"/>
      <c r="AB669" s="247"/>
      <c r="AC669" s="196"/>
      <c r="AD669" s="197"/>
      <c r="AE669" s="198"/>
      <c r="AF669" s="151" t="str">
        <f t="shared" si="50"/>
        <v/>
      </c>
      <c r="AH669" s="143" t="str">
        <f t="shared" si="47"/>
        <v xml:space="preserve"> </v>
      </c>
      <c r="AI669" s="143" t="str">
        <f t="shared" si="48"/>
        <v xml:space="preserve">  </v>
      </c>
      <c r="AJ669" s="141" t="str">
        <f t="shared" si="49"/>
        <v/>
      </c>
      <c r="AK669" s="142"/>
      <c r="AL669" s="142"/>
      <c r="AM669" s="142"/>
      <c r="AN669" s="142"/>
      <c r="AO669" s="154"/>
      <c r="AP669" s="171"/>
      <c r="AQ669" s="172"/>
      <c r="AR669" s="179"/>
      <c r="AS669" s="174"/>
      <c r="AT669" s="174"/>
      <c r="AU669" s="156"/>
      <c r="AW669" s="182"/>
      <c r="AZ669" s="177"/>
      <c r="BA669" s="178"/>
    </row>
    <row r="670" spans="3:53" ht="30" hidden="1" customHeight="1">
      <c r="C670" s="160"/>
      <c r="D670" s="161"/>
      <c r="E670" s="148"/>
      <c r="F670" s="148"/>
      <c r="G670" s="148"/>
      <c r="H670" s="148"/>
      <c r="I670" s="148"/>
      <c r="J670" s="148"/>
      <c r="K670" s="149"/>
      <c r="L670" s="150"/>
      <c r="M670" s="150"/>
      <c r="N670" s="150"/>
      <c r="O670" s="150"/>
      <c r="P670" s="150"/>
      <c r="Q670" s="150"/>
      <c r="R670" s="150"/>
      <c r="S670" s="150"/>
      <c r="T670" s="150"/>
      <c r="U670" s="150"/>
      <c r="V670" s="150"/>
      <c r="W670" s="150"/>
      <c r="X670" s="150"/>
      <c r="Y670" s="247"/>
      <c r="Z670" s="247"/>
      <c r="AA670" s="247"/>
      <c r="AB670" s="247"/>
      <c r="AC670" s="196"/>
      <c r="AD670" s="197"/>
      <c r="AE670" s="198"/>
      <c r="AF670" s="151" t="str">
        <f t="shared" si="50"/>
        <v/>
      </c>
      <c r="AH670" s="143" t="str">
        <f t="shared" si="47"/>
        <v xml:space="preserve"> </v>
      </c>
      <c r="AI670" s="143" t="str">
        <f t="shared" si="48"/>
        <v xml:space="preserve">  </v>
      </c>
      <c r="AJ670" s="141" t="str">
        <f t="shared" si="49"/>
        <v/>
      </c>
      <c r="AK670" s="142"/>
      <c r="AL670" s="142"/>
      <c r="AM670" s="142"/>
      <c r="AN670" s="142"/>
      <c r="AO670" s="154"/>
      <c r="AP670" s="171"/>
      <c r="AQ670" s="172"/>
      <c r="AR670" s="179"/>
      <c r="AS670" s="174"/>
      <c r="AT670" s="174"/>
      <c r="AU670" s="156"/>
      <c r="AW670" s="182"/>
      <c r="AZ670" s="177"/>
      <c r="BA670" s="178"/>
    </row>
    <row r="671" spans="3:53" ht="30" hidden="1" customHeight="1">
      <c r="C671" s="160"/>
      <c r="D671" s="161"/>
      <c r="E671" s="148"/>
      <c r="F671" s="148"/>
      <c r="G671" s="148"/>
      <c r="H671" s="148"/>
      <c r="I671" s="148"/>
      <c r="J671" s="148"/>
      <c r="K671" s="149"/>
      <c r="L671" s="150"/>
      <c r="M671" s="150"/>
      <c r="N671" s="150"/>
      <c r="O671" s="150"/>
      <c r="P671" s="150"/>
      <c r="Q671" s="150"/>
      <c r="R671" s="150"/>
      <c r="S671" s="150"/>
      <c r="T671" s="150"/>
      <c r="U671" s="150"/>
      <c r="V671" s="150"/>
      <c r="W671" s="150"/>
      <c r="X671" s="150"/>
      <c r="Y671" s="247"/>
      <c r="Z671" s="247"/>
      <c r="AA671" s="247"/>
      <c r="AB671" s="247"/>
      <c r="AC671" s="196"/>
      <c r="AD671" s="197"/>
      <c r="AE671" s="198"/>
      <c r="AF671" s="151" t="str">
        <f t="shared" si="50"/>
        <v/>
      </c>
      <c r="AH671" s="143" t="str">
        <f t="shared" si="47"/>
        <v xml:space="preserve"> </v>
      </c>
      <c r="AI671" s="143" t="str">
        <f t="shared" si="48"/>
        <v xml:space="preserve">  </v>
      </c>
      <c r="AJ671" s="141" t="str">
        <f t="shared" si="49"/>
        <v/>
      </c>
      <c r="AK671" s="142"/>
      <c r="AL671" s="142"/>
      <c r="AM671" s="142"/>
      <c r="AN671" s="142"/>
      <c r="AO671" s="154"/>
      <c r="AP671" s="171"/>
      <c r="AQ671" s="172"/>
      <c r="AR671" s="174"/>
      <c r="AS671" s="174"/>
      <c r="AT671" s="174"/>
      <c r="AU671" s="156"/>
      <c r="AW671" s="182"/>
      <c r="AZ671" s="177"/>
      <c r="BA671" s="178"/>
    </row>
    <row r="672" spans="3:53" ht="30" hidden="1" customHeight="1">
      <c r="C672" s="160"/>
      <c r="D672" s="161"/>
      <c r="E672" s="148"/>
      <c r="F672" s="148"/>
      <c r="G672" s="148"/>
      <c r="H672" s="148"/>
      <c r="I672" s="148"/>
      <c r="J672" s="148"/>
      <c r="K672" s="149"/>
      <c r="L672" s="150"/>
      <c r="M672" s="150"/>
      <c r="N672" s="150"/>
      <c r="O672" s="150"/>
      <c r="P672" s="150"/>
      <c r="Q672" s="150"/>
      <c r="R672" s="150"/>
      <c r="S672" s="150"/>
      <c r="T672" s="150"/>
      <c r="U672" s="150"/>
      <c r="V672" s="150"/>
      <c r="W672" s="150"/>
      <c r="X672" s="150"/>
      <c r="Y672" s="247"/>
      <c r="Z672" s="247"/>
      <c r="AA672" s="247"/>
      <c r="AB672" s="247"/>
      <c r="AC672" s="196"/>
      <c r="AD672" s="197"/>
      <c r="AE672" s="198"/>
      <c r="AF672" s="151" t="str">
        <f t="shared" si="50"/>
        <v/>
      </c>
      <c r="AH672" s="143" t="str">
        <f t="shared" si="47"/>
        <v xml:space="preserve"> </v>
      </c>
      <c r="AI672" s="143" t="str">
        <f t="shared" si="48"/>
        <v xml:space="preserve">  </v>
      </c>
      <c r="AJ672" s="141" t="str">
        <f t="shared" si="49"/>
        <v/>
      </c>
      <c r="AK672" s="142"/>
      <c r="AL672" s="142"/>
      <c r="AM672" s="142"/>
      <c r="AN672" s="142"/>
      <c r="AO672" s="154"/>
      <c r="AP672" s="171"/>
      <c r="AQ672" s="172"/>
      <c r="AR672" s="179"/>
      <c r="AS672" s="174"/>
      <c r="AT672" s="174"/>
      <c r="AU672" s="156"/>
      <c r="AW672" s="182"/>
      <c r="AZ672" s="177"/>
      <c r="BA672" s="178"/>
    </row>
    <row r="673" spans="3:53" ht="30" hidden="1" customHeight="1">
      <c r="C673" s="160"/>
      <c r="D673" s="161"/>
      <c r="E673" s="148"/>
      <c r="F673" s="148"/>
      <c r="G673" s="148"/>
      <c r="H673" s="148"/>
      <c r="I673" s="148"/>
      <c r="J673" s="148"/>
      <c r="K673" s="149"/>
      <c r="L673" s="150"/>
      <c r="M673" s="150"/>
      <c r="N673" s="150"/>
      <c r="O673" s="150"/>
      <c r="P673" s="150"/>
      <c r="Q673" s="150"/>
      <c r="R673" s="150"/>
      <c r="S673" s="150"/>
      <c r="T673" s="150"/>
      <c r="U673" s="150"/>
      <c r="V673" s="150"/>
      <c r="W673" s="150"/>
      <c r="X673" s="150"/>
      <c r="Y673" s="247"/>
      <c r="Z673" s="247"/>
      <c r="AA673" s="247"/>
      <c r="AB673" s="247"/>
      <c r="AC673" s="196"/>
      <c r="AD673" s="197"/>
      <c r="AE673" s="198"/>
      <c r="AF673" s="151" t="str">
        <f t="shared" si="50"/>
        <v/>
      </c>
      <c r="AH673" s="143" t="str">
        <f t="shared" si="47"/>
        <v xml:space="preserve"> </v>
      </c>
      <c r="AI673" s="143" t="str">
        <f t="shared" si="48"/>
        <v xml:space="preserve">  </v>
      </c>
      <c r="AJ673" s="141" t="str">
        <f t="shared" si="49"/>
        <v/>
      </c>
      <c r="AK673" s="142"/>
      <c r="AL673" s="142"/>
      <c r="AM673" s="142"/>
      <c r="AN673" s="142"/>
      <c r="AO673" s="154"/>
      <c r="AP673" s="171"/>
      <c r="AQ673" s="172"/>
      <c r="AR673" s="179"/>
      <c r="AS673" s="174"/>
      <c r="AT673" s="174"/>
      <c r="AU673" s="156"/>
      <c r="AW673" s="182"/>
      <c r="AZ673" s="177"/>
      <c r="BA673" s="178"/>
    </row>
    <row r="674" spans="3:53" ht="30" hidden="1" customHeight="1" thickBot="1">
      <c r="C674" s="160"/>
      <c r="D674" s="161"/>
      <c r="E674" s="148"/>
      <c r="F674" s="148"/>
      <c r="G674" s="148"/>
      <c r="H674" s="148"/>
      <c r="I674" s="148"/>
      <c r="J674" s="148"/>
      <c r="K674" s="149"/>
      <c r="L674" s="150"/>
      <c r="M674" s="150"/>
      <c r="N674" s="150"/>
      <c r="O674" s="150"/>
      <c r="P674" s="150"/>
      <c r="Q674" s="150"/>
      <c r="R674" s="150"/>
      <c r="S674" s="150"/>
      <c r="T674" s="150"/>
      <c r="U674" s="150"/>
      <c r="V674" s="150"/>
      <c r="W674" s="150"/>
      <c r="X674" s="150"/>
      <c r="Y674" s="247"/>
      <c r="Z674" s="247"/>
      <c r="AA674" s="247"/>
      <c r="AB674" s="247"/>
      <c r="AC674" s="196"/>
      <c r="AD674" s="197"/>
      <c r="AE674" s="198"/>
      <c r="AF674" s="151" t="str">
        <f t="shared" si="50"/>
        <v/>
      </c>
      <c r="AH674" s="143" t="str">
        <f t="shared" si="47"/>
        <v xml:space="preserve"> </v>
      </c>
      <c r="AI674" s="143" t="str">
        <f t="shared" si="48"/>
        <v xml:space="preserve">  </v>
      </c>
      <c r="AJ674" s="141" t="str">
        <f t="shared" si="49"/>
        <v/>
      </c>
      <c r="AK674" s="183"/>
      <c r="AL674" s="183"/>
      <c r="AM674" s="183"/>
      <c r="AN674" s="183"/>
      <c r="AO674" s="184"/>
      <c r="AP674" s="171"/>
      <c r="AQ674" s="172"/>
      <c r="AR674" s="179"/>
      <c r="AS674" s="174"/>
      <c r="AT674" s="174"/>
      <c r="AU674" s="185"/>
      <c r="AW674" s="186"/>
      <c r="AX674" s="187"/>
      <c r="AY674" s="187"/>
      <c r="AZ674" s="188"/>
      <c r="BA674" s="189"/>
    </row>
    <row r="675" spans="3:53" ht="30" hidden="1" customHeight="1" thickBot="1">
      <c r="C675" s="146"/>
      <c r="D675" s="147"/>
      <c r="E675" s="148"/>
      <c r="F675" s="148"/>
      <c r="G675" s="148"/>
      <c r="H675" s="148"/>
      <c r="I675" s="148"/>
      <c r="J675" s="148"/>
      <c r="K675" s="149"/>
      <c r="L675" s="150"/>
      <c r="M675" s="150"/>
      <c r="N675" s="150"/>
      <c r="O675" s="150"/>
      <c r="P675" s="150"/>
      <c r="Q675" s="150"/>
      <c r="R675" s="150"/>
      <c r="S675" s="150"/>
      <c r="T675" s="150"/>
      <c r="U675" s="150"/>
      <c r="V675" s="150"/>
      <c r="W675" s="150"/>
      <c r="X675" s="150"/>
      <c r="Y675" s="247"/>
      <c r="Z675" s="247"/>
      <c r="AA675" s="247"/>
      <c r="AB675" s="247"/>
      <c r="AC675" s="196"/>
      <c r="AD675" s="197"/>
      <c r="AE675" s="198"/>
      <c r="AF675" s="151" t="str">
        <f t="shared" si="50"/>
        <v/>
      </c>
      <c r="AH675" s="143" t="str">
        <f t="shared" si="47"/>
        <v xml:space="preserve"> </v>
      </c>
      <c r="AI675" s="143" t="str">
        <f t="shared" si="48"/>
        <v xml:space="preserve">  </v>
      </c>
      <c r="AJ675" s="141" t="str">
        <f t="shared" si="49"/>
        <v/>
      </c>
      <c r="AK675" s="153"/>
      <c r="AL675" s="153"/>
      <c r="AM675" s="153"/>
      <c r="AN675" s="153"/>
      <c r="AO675" s="154"/>
      <c r="AP675" s="143"/>
      <c r="AQ675" s="143"/>
      <c r="AR675" s="143"/>
      <c r="AS675" s="155"/>
      <c r="AT675" s="155"/>
      <c r="AU675" s="156"/>
      <c r="AW675" s="157"/>
      <c r="AX675" s="158"/>
      <c r="AY675" s="158"/>
      <c r="AZ675" s="158"/>
      <c r="BA675" s="159"/>
    </row>
    <row r="676" spans="3:53" ht="30" hidden="1" customHeight="1">
      <c r="C676" s="160"/>
      <c r="D676" s="161"/>
      <c r="E676" s="148"/>
      <c r="F676" s="148"/>
      <c r="G676" s="148"/>
      <c r="H676" s="148"/>
      <c r="I676" s="148"/>
      <c r="J676" s="148"/>
      <c r="K676" s="149"/>
      <c r="L676" s="150"/>
      <c r="M676" s="150"/>
      <c r="N676" s="150"/>
      <c r="O676" s="150"/>
      <c r="P676" s="150"/>
      <c r="Q676" s="150"/>
      <c r="R676" s="150"/>
      <c r="S676" s="150"/>
      <c r="T676" s="150"/>
      <c r="U676" s="150"/>
      <c r="V676" s="150"/>
      <c r="W676" s="150"/>
      <c r="X676" s="150"/>
      <c r="Y676" s="247"/>
      <c r="Z676" s="247"/>
      <c r="AA676" s="247"/>
      <c r="AB676" s="247"/>
      <c r="AC676" s="196"/>
      <c r="AD676" s="197"/>
      <c r="AE676" s="198"/>
      <c r="AF676" s="151" t="str">
        <f t="shared" si="50"/>
        <v/>
      </c>
      <c r="AH676" s="143" t="str">
        <f t="shared" si="47"/>
        <v xml:space="preserve"> </v>
      </c>
      <c r="AI676" s="143" t="str">
        <f t="shared" si="48"/>
        <v xml:space="preserve">  </v>
      </c>
      <c r="AJ676" s="141" t="str">
        <f t="shared" si="49"/>
        <v/>
      </c>
      <c r="AK676" s="142"/>
      <c r="AL676" s="142"/>
      <c r="AM676" s="142"/>
      <c r="AN676" s="142"/>
      <c r="AO676" s="154"/>
      <c r="AP676" s="165"/>
      <c r="AQ676" s="165"/>
      <c r="AR676" s="166"/>
      <c r="AS676" s="140"/>
      <c r="AT676" s="167"/>
      <c r="AU676" s="168"/>
      <c r="AW676" s="169"/>
      <c r="AX676" s="170"/>
      <c r="AY676" s="158"/>
      <c r="AZ676" s="158"/>
      <c r="BA676" s="159"/>
    </row>
    <row r="677" spans="3:53" ht="30" hidden="1" customHeight="1">
      <c r="C677" s="160"/>
      <c r="D677" s="161"/>
      <c r="E677" s="148"/>
      <c r="F677" s="148"/>
      <c r="G677" s="148"/>
      <c r="H677" s="148"/>
      <c r="I677" s="148"/>
      <c r="J677" s="148"/>
      <c r="K677" s="149"/>
      <c r="L677" s="150"/>
      <c r="M677" s="150"/>
      <c r="N677" s="150"/>
      <c r="O677" s="150"/>
      <c r="P677" s="150"/>
      <c r="Q677" s="150"/>
      <c r="R677" s="150"/>
      <c r="S677" s="150"/>
      <c r="T677" s="150"/>
      <c r="U677" s="150"/>
      <c r="V677" s="150"/>
      <c r="W677" s="150"/>
      <c r="X677" s="150"/>
      <c r="Y677" s="247"/>
      <c r="Z677" s="247"/>
      <c r="AA677" s="247"/>
      <c r="AB677" s="247"/>
      <c r="AC677" s="196"/>
      <c r="AD677" s="197"/>
      <c r="AE677" s="198"/>
      <c r="AF677" s="151" t="str">
        <f t="shared" si="50"/>
        <v/>
      </c>
      <c r="AH677" s="143" t="str">
        <f t="shared" si="47"/>
        <v xml:space="preserve"> </v>
      </c>
      <c r="AI677" s="143" t="str">
        <f t="shared" si="48"/>
        <v xml:space="preserve">  </v>
      </c>
      <c r="AJ677" s="141" t="str">
        <f t="shared" si="49"/>
        <v/>
      </c>
      <c r="AK677" s="142"/>
      <c r="AL677" s="142"/>
      <c r="AM677" s="142"/>
      <c r="AN677" s="142"/>
      <c r="AO677" s="154"/>
      <c r="AP677" s="171"/>
      <c r="AQ677" s="172"/>
      <c r="AR677" s="172"/>
      <c r="AS677" s="173"/>
      <c r="AT677" s="174"/>
      <c r="AU677" s="174"/>
      <c r="AW677" s="175"/>
      <c r="AX677" s="176"/>
      <c r="AZ677" s="177"/>
      <c r="BA677" s="178"/>
    </row>
    <row r="678" spans="3:53" ht="30" hidden="1" customHeight="1">
      <c r="C678" s="160"/>
      <c r="D678" s="161"/>
      <c r="E678" s="148"/>
      <c r="F678" s="148"/>
      <c r="G678" s="148"/>
      <c r="H678" s="148"/>
      <c r="I678" s="148"/>
      <c r="J678" s="148"/>
      <c r="K678" s="149"/>
      <c r="L678" s="150"/>
      <c r="M678" s="150"/>
      <c r="N678" s="150"/>
      <c r="O678" s="150"/>
      <c r="P678" s="150"/>
      <c r="Q678" s="150"/>
      <c r="R678" s="150"/>
      <c r="S678" s="150"/>
      <c r="T678" s="150"/>
      <c r="U678" s="150"/>
      <c r="V678" s="150"/>
      <c r="W678" s="150"/>
      <c r="X678" s="150"/>
      <c r="Y678" s="247"/>
      <c r="Z678" s="247"/>
      <c r="AA678" s="247"/>
      <c r="AB678" s="247"/>
      <c r="AC678" s="196"/>
      <c r="AD678" s="197"/>
      <c r="AE678" s="198"/>
      <c r="AF678" s="151" t="str">
        <f t="shared" si="50"/>
        <v/>
      </c>
      <c r="AH678" s="143" t="str">
        <f t="shared" si="47"/>
        <v xml:space="preserve"> </v>
      </c>
      <c r="AI678" s="143" t="str">
        <f t="shared" si="48"/>
        <v xml:space="preserve">  </v>
      </c>
      <c r="AJ678" s="141" t="str">
        <f t="shared" si="49"/>
        <v/>
      </c>
      <c r="AK678" s="142"/>
      <c r="AL678" s="142"/>
      <c r="AM678" s="142"/>
      <c r="AN678" s="142"/>
      <c r="AO678" s="154"/>
      <c r="AP678" s="171"/>
      <c r="AQ678" s="172"/>
      <c r="AR678" s="179"/>
      <c r="AS678" s="174"/>
      <c r="AT678" s="174"/>
      <c r="AU678" s="156"/>
      <c r="AW678" s="175"/>
      <c r="AX678" s="180"/>
      <c r="AZ678" s="177"/>
      <c r="BA678" s="178"/>
    </row>
    <row r="679" spans="3:53" ht="30" hidden="1" customHeight="1">
      <c r="C679" s="160"/>
      <c r="D679" s="161"/>
      <c r="E679" s="148"/>
      <c r="F679" s="148"/>
      <c r="G679" s="148"/>
      <c r="H679" s="148"/>
      <c r="I679" s="148"/>
      <c r="J679" s="148"/>
      <c r="K679" s="149"/>
      <c r="L679" s="150"/>
      <c r="M679" s="150"/>
      <c r="N679" s="150"/>
      <c r="O679" s="150"/>
      <c r="P679" s="150"/>
      <c r="Q679" s="150"/>
      <c r="R679" s="150"/>
      <c r="S679" s="150"/>
      <c r="T679" s="150"/>
      <c r="U679" s="150"/>
      <c r="V679" s="150"/>
      <c r="W679" s="150"/>
      <c r="X679" s="150"/>
      <c r="Y679" s="247"/>
      <c r="Z679" s="247"/>
      <c r="AA679" s="247"/>
      <c r="AB679" s="247"/>
      <c r="AC679" s="196"/>
      <c r="AD679" s="197"/>
      <c r="AE679" s="198"/>
      <c r="AF679" s="151" t="str">
        <f t="shared" si="50"/>
        <v/>
      </c>
      <c r="AH679" s="143" t="str">
        <f t="shared" si="47"/>
        <v xml:space="preserve"> </v>
      </c>
      <c r="AI679" s="143" t="str">
        <f t="shared" si="48"/>
        <v xml:space="preserve">  </v>
      </c>
      <c r="AJ679" s="141" t="str">
        <f t="shared" si="49"/>
        <v/>
      </c>
      <c r="AK679" s="142"/>
      <c r="AL679" s="142"/>
      <c r="AM679" s="142"/>
      <c r="AN679" s="142"/>
      <c r="AO679" s="154"/>
      <c r="AP679" s="171"/>
      <c r="AQ679" s="172"/>
      <c r="AR679" s="179"/>
      <c r="AS679" s="174"/>
      <c r="AT679" s="174"/>
      <c r="AU679" s="156"/>
      <c r="AW679" s="182"/>
      <c r="AZ679" s="177"/>
      <c r="BA679" s="178"/>
    </row>
    <row r="680" spans="3:53" ht="30" hidden="1" customHeight="1">
      <c r="C680" s="160"/>
      <c r="D680" s="161"/>
      <c r="E680" s="148"/>
      <c r="F680" s="148"/>
      <c r="G680" s="148"/>
      <c r="H680" s="148"/>
      <c r="I680" s="148"/>
      <c r="J680" s="148"/>
      <c r="K680" s="149"/>
      <c r="L680" s="150"/>
      <c r="M680" s="150"/>
      <c r="N680" s="150"/>
      <c r="O680" s="150"/>
      <c r="P680" s="150"/>
      <c r="Q680" s="150"/>
      <c r="R680" s="150"/>
      <c r="S680" s="150"/>
      <c r="T680" s="150"/>
      <c r="U680" s="150"/>
      <c r="V680" s="150"/>
      <c r="W680" s="150"/>
      <c r="X680" s="150"/>
      <c r="Y680" s="247"/>
      <c r="Z680" s="247"/>
      <c r="AA680" s="247"/>
      <c r="AB680" s="247"/>
      <c r="AC680" s="196"/>
      <c r="AD680" s="197"/>
      <c r="AE680" s="198"/>
      <c r="AF680" s="151" t="str">
        <f t="shared" si="50"/>
        <v/>
      </c>
      <c r="AH680" s="143" t="str">
        <f t="shared" si="47"/>
        <v xml:space="preserve"> </v>
      </c>
      <c r="AI680" s="143" t="str">
        <f t="shared" si="48"/>
        <v xml:space="preserve">  </v>
      </c>
      <c r="AJ680" s="141" t="str">
        <f t="shared" si="49"/>
        <v/>
      </c>
      <c r="AK680" s="142"/>
      <c r="AL680" s="142"/>
      <c r="AM680" s="142"/>
      <c r="AN680" s="142"/>
      <c r="AO680" s="154"/>
      <c r="AP680" s="171"/>
      <c r="AQ680" s="172"/>
      <c r="AR680" s="179"/>
      <c r="AS680" s="174"/>
      <c r="AT680" s="174"/>
      <c r="AU680" s="156"/>
      <c r="AW680" s="182"/>
      <c r="AZ680" s="177"/>
      <c r="BA680" s="178"/>
    </row>
    <row r="681" spans="3:53" ht="30" hidden="1" customHeight="1">
      <c r="C681" s="160"/>
      <c r="D681" s="161"/>
      <c r="E681" s="148"/>
      <c r="F681" s="148"/>
      <c r="G681" s="148"/>
      <c r="H681" s="148"/>
      <c r="I681" s="148"/>
      <c r="J681" s="148"/>
      <c r="K681" s="149"/>
      <c r="L681" s="150"/>
      <c r="M681" s="150"/>
      <c r="N681" s="150"/>
      <c r="O681" s="150"/>
      <c r="P681" s="150"/>
      <c r="Q681" s="150"/>
      <c r="R681" s="150"/>
      <c r="S681" s="150"/>
      <c r="T681" s="150"/>
      <c r="U681" s="150"/>
      <c r="V681" s="150"/>
      <c r="W681" s="150"/>
      <c r="X681" s="150"/>
      <c r="Y681" s="247"/>
      <c r="Z681" s="247"/>
      <c r="AA681" s="247"/>
      <c r="AB681" s="247"/>
      <c r="AC681" s="196"/>
      <c r="AD681" s="197"/>
      <c r="AE681" s="198"/>
      <c r="AF681" s="151" t="str">
        <f t="shared" si="50"/>
        <v/>
      </c>
      <c r="AH681" s="143" t="str">
        <f t="shared" si="47"/>
        <v xml:space="preserve"> </v>
      </c>
      <c r="AI681" s="143" t="str">
        <f t="shared" si="48"/>
        <v xml:space="preserve">  </v>
      </c>
      <c r="AJ681" s="141" t="str">
        <f t="shared" si="49"/>
        <v/>
      </c>
      <c r="AK681" s="142"/>
      <c r="AL681" s="142"/>
      <c r="AM681" s="142"/>
      <c r="AN681" s="142"/>
      <c r="AO681" s="154"/>
      <c r="AP681" s="171"/>
      <c r="AQ681" s="172"/>
      <c r="AR681" s="174"/>
      <c r="AS681" s="174"/>
      <c r="AT681" s="174"/>
      <c r="AU681" s="156"/>
      <c r="AW681" s="182"/>
      <c r="AZ681" s="177"/>
      <c r="BA681" s="178"/>
    </row>
    <row r="682" spans="3:53" ht="30" hidden="1" customHeight="1">
      <c r="C682" s="160"/>
      <c r="D682" s="161"/>
      <c r="E682" s="148"/>
      <c r="F682" s="148"/>
      <c r="G682" s="148"/>
      <c r="H682" s="148"/>
      <c r="I682" s="148"/>
      <c r="J682" s="148"/>
      <c r="K682" s="149"/>
      <c r="L682" s="150"/>
      <c r="M682" s="150"/>
      <c r="N682" s="150"/>
      <c r="O682" s="150"/>
      <c r="P682" s="150"/>
      <c r="Q682" s="150"/>
      <c r="R682" s="150"/>
      <c r="S682" s="150"/>
      <c r="T682" s="150"/>
      <c r="U682" s="150"/>
      <c r="V682" s="150"/>
      <c r="W682" s="150"/>
      <c r="X682" s="150"/>
      <c r="Y682" s="247"/>
      <c r="Z682" s="247"/>
      <c r="AA682" s="247"/>
      <c r="AB682" s="247"/>
      <c r="AC682" s="196"/>
      <c r="AD682" s="197"/>
      <c r="AE682" s="198"/>
      <c r="AF682" s="151" t="str">
        <f t="shared" si="50"/>
        <v/>
      </c>
      <c r="AH682" s="143" t="str">
        <f t="shared" si="47"/>
        <v xml:space="preserve"> </v>
      </c>
      <c r="AI682" s="143" t="str">
        <f t="shared" si="48"/>
        <v xml:space="preserve">  </v>
      </c>
      <c r="AJ682" s="141" t="str">
        <f t="shared" si="49"/>
        <v/>
      </c>
      <c r="AK682" s="142"/>
      <c r="AL682" s="142"/>
      <c r="AM682" s="142"/>
      <c r="AN682" s="142"/>
      <c r="AO682" s="154"/>
      <c r="AP682" s="171"/>
      <c r="AQ682" s="172"/>
      <c r="AR682" s="179"/>
      <c r="AS682" s="174"/>
      <c r="AT682" s="174"/>
      <c r="AU682" s="156"/>
      <c r="AW682" s="182"/>
      <c r="AZ682" s="177"/>
      <c r="BA682" s="178"/>
    </row>
    <row r="683" spans="3:53" ht="30" hidden="1" customHeight="1">
      <c r="C683" s="160"/>
      <c r="D683" s="161"/>
      <c r="E683" s="148"/>
      <c r="F683" s="148"/>
      <c r="G683" s="148"/>
      <c r="H683" s="148"/>
      <c r="I683" s="148"/>
      <c r="J683" s="148"/>
      <c r="K683" s="149"/>
      <c r="L683" s="150"/>
      <c r="M683" s="150"/>
      <c r="N683" s="150"/>
      <c r="O683" s="150"/>
      <c r="P683" s="150"/>
      <c r="Q683" s="150"/>
      <c r="R683" s="150"/>
      <c r="S683" s="150"/>
      <c r="T683" s="150"/>
      <c r="U683" s="150"/>
      <c r="V683" s="150"/>
      <c r="W683" s="150"/>
      <c r="X683" s="150"/>
      <c r="Y683" s="247"/>
      <c r="Z683" s="247"/>
      <c r="AA683" s="247"/>
      <c r="AB683" s="247"/>
      <c r="AC683" s="196"/>
      <c r="AD683" s="197"/>
      <c r="AE683" s="198"/>
      <c r="AF683" s="151" t="str">
        <f t="shared" si="50"/>
        <v/>
      </c>
      <c r="AH683" s="143" t="str">
        <f t="shared" si="47"/>
        <v xml:space="preserve"> </v>
      </c>
      <c r="AI683" s="143" t="str">
        <f t="shared" si="48"/>
        <v xml:space="preserve">  </v>
      </c>
      <c r="AJ683" s="141" t="str">
        <f t="shared" si="49"/>
        <v/>
      </c>
      <c r="AK683" s="142"/>
      <c r="AL683" s="142"/>
      <c r="AM683" s="142"/>
      <c r="AN683" s="142"/>
      <c r="AO683" s="154"/>
      <c r="AP683" s="171"/>
      <c r="AQ683" s="172"/>
      <c r="AR683" s="179"/>
      <c r="AS683" s="174"/>
      <c r="AT683" s="174"/>
      <c r="AU683" s="156"/>
      <c r="AW683" s="182"/>
      <c r="AZ683" s="177"/>
      <c r="BA683" s="178"/>
    </row>
    <row r="684" spans="3:53" ht="30" hidden="1" customHeight="1" thickBot="1">
      <c r="C684" s="160"/>
      <c r="D684" s="161"/>
      <c r="E684" s="148"/>
      <c r="F684" s="148"/>
      <c r="G684" s="148"/>
      <c r="H684" s="148"/>
      <c r="I684" s="148"/>
      <c r="J684" s="148"/>
      <c r="K684" s="149"/>
      <c r="L684" s="150"/>
      <c r="M684" s="150"/>
      <c r="N684" s="150"/>
      <c r="O684" s="150"/>
      <c r="P684" s="150"/>
      <c r="Q684" s="150"/>
      <c r="R684" s="150"/>
      <c r="S684" s="150"/>
      <c r="T684" s="150"/>
      <c r="U684" s="150"/>
      <c r="V684" s="150"/>
      <c r="W684" s="150"/>
      <c r="X684" s="150"/>
      <c r="Y684" s="247"/>
      <c r="Z684" s="247"/>
      <c r="AA684" s="247"/>
      <c r="AB684" s="247"/>
      <c r="AC684" s="196"/>
      <c r="AD684" s="197"/>
      <c r="AE684" s="198"/>
      <c r="AF684" s="151" t="str">
        <f t="shared" si="50"/>
        <v/>
      </c>
      <c r="AH684" s="143" t="str">
        <f t="shared" si="47"/>
        <v xml:space="preserve"> </v>
      </c>
      <c r="AI684" s="143" t="str">
        <f t="shared" si="48"/>
        <v xml:space="preserve">  </v>
      </c>
      <c r="AJ684" s="141" t="str">
        <f t="shared" si="49"/>
        <v/>
      </c>
      <c r="AK684" s="183"/>
      <c r="AL684" s="183"/>
      <c r="AM684" s="183"/>
      <c r="AN684" s="183"/>
      <c r="AO684" s="184"/>
      <c r="AP684" s="171"/>
      <c r="AQ684" s="172"/>
      <c r="AR684" s="179"/>
      <c r="AS684" s="174"/>
      <c r="AT684" s="174"/>
      <c r="AU684" s="185"/>
      <c r="AW684" s="186"/>
      <c r="AX684" s="187"/>
      <c r="AY684" s="187"/>
      <c r="AZ684" s="188"/>
      <c r="BA684" s="189"/>
    </row>
    <row r="685" spans="3:53" ht="30" hidden="1" customHeight="1" thickBot="1">
      <c r="C685" s="146"/>
      <c r="D685" s="147"/>
      <c r="E685" s="148"/>
      <c r="F685" s="148"/>
      <c r="G685" s="148"/>
      <c r="H685" s="148"/>
      <c r="I685" s="148"/>
      <c r="J685" s="148"/>
      <c r="K685" s="149"/>
      <c r="L685" s="150"/>
      <c r="M685" s="150"/>
      <c r="N685" s="150"/>
      <c r="O685" s="150"/>
      <c r="P685" s="150"/>
      <c r="Q685" s="150"/>
      <c r="R685" s="150"/>
      <c r="S685" s="150"/>
      <c r="T685" s="150"/>
      <c r="U685" s="150"/>
      <c r="V685" s="150"/>
      <c r="W685" s="150"/>
      <c r="X685" s="150"/>
      <c r="Y685" s="247"/>
      <c r="Z685" s="247"/>
      <c r="AA685" s="247"/>
      <c r="AB685" s="247"/>
      <c r="AC685" s="196"/>
      <c r="AD685" s="197"/>
      <c r="AE685" s="198"/>
      <c r="AF685" s="151" t="str">
        <f t="shared" si="50"/>
        <v/>
      </c>
      <c r="AH685" s="143" t="str">
        <f t="shared" si="47"/>
        <v xml:space="preserve"> </v>
      </c>
      <c r="AI685" s="143" t="str">
        <f t="shared" si="48"/>
        <v xml:space="preserve">  </v>
      </c>
      <c r="AJ685" s="141" t="str">
        <f t="shared" si="49"/>
        <v/>
      </c>
      <c r="AK685" s="153"/>
      <c r="AL685" s="153"/>
      <c r="AM685" s="153"/>
      <c r="AN685" s="153"/>
      <c r="AO685" s="154"/>
      <c r="AP685" s="143"/>
      <c r="AQ685" s="143"/>
      <c r="AR685" s="143"/>
      <c r="AS685" s="155"/>
      <c r="AT685" s="155"/>
      <c r="AU685" s="156"/>
      <c r="AW685" s="157"/>
      <c r="AX685" s="158"/>
      <c r="AY685" s="158"/>
      <c r="AZ685" s="158"/>
      <c r="BA685" s="159"/>
    </row>
    <row r="686" spans="3:53" ht="30" hidden="1" customHeight="1">
      <c r="C686" s="160"/>
      <c r="D686" s="161"/>
      <c r="E686" s="148"/>
      <c r="F686" s="148"/>
      <c r="G686" s="148"/>
      <c r="H686" s="148"/>
      <c r="I686" s="148"/>
      <c r="J686" s="148"/>
      <c r="K686" s="149"/>
      <c r="L686" s="150"/>
      <c r="M686" s="150"/>
      <c r="N686" s="150"/>
      <c r="O686" s="150"/>
      <c r="P686" s="150"/>
      <c r="Q686" s="150"/>
      <c r="R686" s="150"/>
      <c r="S686" s="150"/>
      <c r="T686" s="150"/>
      <c r="U686" s="150"/>
      <c r="V686" s="150"/>
      <c r="W686" s="150"/>
      <c r="X686" s="150"/>
      <c r="Y686" s="247"/>
      <c r="Z686" s="247"/>
      <c r="AA686" s="247"/>
      <c r="AB686" s="247"/>
      <c r="AC686" s="196"/>
      <c r="AD686" s="197"/>
      <c r="AE686" s="198"/>
      <c r="AF686" s="151" t="str">
        <f t="shared" si="50"/>
        <v/>
      </c>
      <c r="AH686" s="143" t="str">
        <f t="shared" si="47"/>
        <v xml:space="preserve"> </v>
      </c>
      <c r="AI686" s="143" t="str">
        <f t="shared" si="48"/>
        <v xml:space="preserve">  </v>
      </c>
      <c r="AJ686" s="141" t="str">
        <f t="shared" si="49"/>
        <v/>
      </c>
      <c r="AK686" s="142"/>
      <c r="AL686" s="142"/>
      <c r="AM686" s="142"/>
      <c r="AN686" s="142"/>
      <c r="AO686" s="154"/>
      <c r="AP686" s="165"/>
      <c r="AQ686" s="165"/>
      <c r="AR686" s="166"/>
      <c r="AS686" s="140"/>
      <c r="AT686" s="167"/>
      <c r="AU686" s="168"/>
      <c r="AW686" s="169"/>
      <c r="AX686" s="170"/>
      <c r="AY686" s="158"/>
      <c r="AZ686" s="158"/>
      <c r="BA686" s="159"/>
    </row>
    <row r="687" spans="3:53" ht="30" hidden="1" customHeight="1">
      <c r="C687" s="160"/>
      <c r="D687" s="161"/>
      <c r="E687" s="148"/>
      <c r="F687" s="148"/>
      <c r="G687" s="148"/>
      <c r="H687" s="148"/>
      <c r="I687" s="148"/>
      <c r="J687" s="148"/>
      <c r="K687" s="149"/>
      <c r="L687" s="150"/>
      <c r="M687" s="150"/>
      <c r="N687" s="150"/>
      <c r="O687" s="150"/>
      <c r="P687" s="150"/>
      <c r="Q687" s="150"/>
      <c r="R687" s="150"/>
      <c r="S687" s="150"/>
      <c r="T687" s="150"/>
      <c r="U687" s="150"/>
      <c r="V687" s="150"/>
      <c r="W687" s="150"/>
      <c r="X687" s="150"/>
      <c r="Y687" s="247"/>
      <c r="Z687" s="247"/>
      <c r="AA687" s="247"/>
      <c r="AB687" s="247"/>
      <c r="AC687" s="196"/>
      <c r="AD687" s="197"/>
      <c r="AE687" s="198"/>
      <c r="AF687" s="151" t="str">
        <f t="shared" si="50"/>
        <v/>
      </c>
      <c r="AH687" s="143" t="str">
        <f t="shared" si="47"/>
        <v xml:space="preserve"> </v>
      </c>
      <c r="AI687" s="143" t="str">
        <f t="shared" si="48"/>
        <v xml:space="preserve">  </v>
      </c>
      <c r="AJ687" s="141" t="str">
        <f t="shared" si="49"/>
        <v/>
      </c>
      <c r="AK687" s="142"/>
      <c r="AL687" s="142"/>
      <c r="AM687" s="142"/>
      <c r="AN687" s="142"/>
      <c r="AO687" s="154"/>
      <c r="AP687" s="171"/>
      <c r="AQ687" s="172"/>
      <c r="AR687" s="172"/>
      <c r="AS687" s="173"/>
      <c r="AT687" s="174"/>
      <c r="AU687" s="174"/>
      <c r="AW687" s="175"/>
      <c r="AX687" s="176"/>
      <c r="AZ687" s="177"/>
      <c r="BA687" s="178"/>
    </row>
    <row r="688" spans="3:53" ht="30" hidden="1" customHeight="1">
      <c r="C688" s="160"/>
      <c r="D688" s="161"/>
      <c r="E688" s="148"/>
      <c r="F688" s="148"/>
      <c r="G688" s="148"/>
      <c r="H688" s="148"/>
      <c r="I688" s="148"/>
      <c r="J688" s="148"/>
      <c r="K688" s="149"/>
      <c r="L688" s="150"/>
      <c r="M688" s="150"/>
      <c r="N688" s="150"/>
      <c r="O688" s="150"/>
      <c r="P688" s="150"/>
      <c r="Q688" s="150"/>
      <c r="R688" s="150"/>
      <c r="S688" s="150"/>
      <c r="T688" s="150"/>
      <c r="U688" s="150"/>
      <c r="V688" s="150"/>
      <c r="W688" s="150"/>
      <c r="X688" s="150"/>
      <c r="Y688" s="247"/>
      <c r="Z688" s="247"/>
      <c r="AA688" s="247"/>
      <c r="AB688" s="247"/>
      <c r="AC688" s="196"/>
      <c r="AD688" s="197"/>
      <c r="AE688" s="198"/>
      <c r="AF688" s="151" t="str">
        <f t="shared" si="50"/>
        <v/>
      </c>
      <c r="AH688" s="143" t="str">
        <f t="shared" si="47"/>
        <v xml:space="preserve"> </v>
      </c>
      <c r="AI688" s="143" t="str">
        <f t="shared" si="48"/>
        <v xml:space="preserve">  </v>
      </c>
      <c r="AJ688" s="141" t="str">
        <f t="shared" si="49"/>
        <v/>
      </c>
      <c r="AK688" s="142"/>
      <c r="AL688" s="142"/>
      <c r="AM688" s="142"/>
      <c r="AN688" s="142"/>
      <c r="AO688" s="154"/>
      <c r="AP688" s="171"/>
      <c r="AQ688" s="172"/>
      <c r="AR688" s="179"/>
      <c r="AS688" s="174"/>
      <c r="AT688" s="174"/>
      <c r="AU688" s="156"/>
      <c r="AW688" s="175"/>
      <c r="AX688" s="180"/>
      <c r="AZ688" s="177"/>
      <c r="BA688" s="178"/>
    </row>
    <row r="689" spans="3:53" ht="30" hidden="1" customHeight="1">
      <c r="C689" s="160"/>
      <c r="D689" s="161"/>
      <c r="E689" s="148"/>
      <c r="F689" s="148"/>
      <c r="G689" s="148"/>
      <c r="H689" s="148"/>
      <c r="I689" s="148"/>
      <c r="J689" s="148"/>
      <c r="K689" s="149"/>
      <c r="L689" s="150"/>
      <c r="M689" s="150"/>
      <c r="N689" s="150"/>
      <c r="O689" s="150"/>
      <c r="P689" s="150"/>
      <c r="Q689" s="150"/>
      <c r="R689" s="150"/>
      <c r="S689" s="150"/>
      <c r="T689" s="150"/>
      <c r="U689" s="150"/>
      <c r="V689" s="150"/>
      <c r="W689" s="150"/>
      <c r="X689" s="150"/>
      <c r="Y689" s="247"/>
      <c r="Z689" s="247"/>
      <c r="AA689" s="247"/>
      <c r="AB689" s="247"/>
      <c r="AC689" s="196"/>
      <c r="AD689" s="197"/>
      <c r="AE689" s="198"/>
      <c r="AF689" s="151" t="str">
        <f t="shared" si="50"/>
        <v/>
      </c>
      <c r="AH689" s="143" t="str">
        <f t="shared" si="47"/>
        <v xml:space="preserve"> </v>
      </c>
      <c r="AI689" s="143" t="str">
        <f t="shared" si="48"/>
        <v xml:space="preserve">  </v>
      </c>
      <c r="AJ689" s="141" t="str">
        <f t="shared" si="49"/>
        <v/>
      </c>
      <c r="AK689" s="142"/>
      <c r="AL689" s="142"/>
      <c r="AM689" s="142"/>
      <c r="AN689" s="142"/>
      <c r="AO689" s="154"/>
      <c r="AP689" s="171"/>
      <c r="AQ689" s="172"/>
      <c r="AR689" s="179"/>
      <c r="AS689" s="174"/>
      <c r="AT689" s="174"/>
      <c r="AU689" s="156"/>
      <c r="AW689" s="182"/>
      <c r="AZ689" s="177"/>
      <c r="BA689" s="178"/>
    </row>
    <row r="690" spans="3:53" ht="30" hidden="1" customHeight="1">
      <c r="C690" s="160"/>
      <c r="D690" s="161"/>
      <c r="E690" s="148"/>
      <c r="F690" s="148"/>
      <c r="G690" s="148"/>
      <c r="H690" s="148"/>
      <c r="I690" s="148"/>
      <c r="J690" s="148"/>
      <c r="K690" s="149"/>
      <c r="L690" s="150"/>
      <c r="M690" s="150"/>
      <c r="N690" s="150"/>
      <c r="O690" s="150"/>
      <c r="P690" s="150"/>
      <c r="Q690" s="150"/>
      <c r="R690" s="150"/>
      <c r="S690" s="150"/>
      <c r="T690" s="150"/>
      <c r="U690" s="150"/>
      <c r="V690" s="150"/>
      <c r="W690" s="150"/>
      <c r="X690" s="150"/>
      <c r="Y690" s="247"/>
      <c r="Z690" s="247"/>
      <c r="AA690" s="247"/>
      <c r="AB690" s="247"/>
      <c r="AC690" s="196"/>
      <c r="AD690" s="197"/>
      <c r="AE690" s="198"/>
      <c r="AF690" s="151" t="str">
        <f t="shared" si="50"/>
        <v/>
      </c>
      <c r="AH690" s="143" t="str">
        <f t="shared" si="47"/>
        <v xml:space="preserve"> </v>
      </c>
      <c r="AI690" s="143" t="str">
        <f t="shared" si="48"/>
        <v xml:space="preserve">  </v>
      </c>
      <c r="AJ690" s="141" t="str">
        <f t="shared" si="49"/>
        <v/>
      </c>
      <c r="AK690" s="142"/>
      <c r="AL690" s="142"/>
      <c r="AM690" s="142"/>
      <c r="AN690" s="142"/>
      <c r="AO690" s="154"/>
      <c r="AP690" s="171"/>
      <c r="AQ690" s="172"/>
      <c r="AR690" s="179"/>
      <c r="AS690" s="174"/>
      <c r="AT690" s="174"/>
      <c r="AU690" s="156"/>
      <c r="AW690" s="182"/>
      <c r="AZ690" s="177"/>
      <c r="BA690" s="178"/>
    </row>
    <row r="691" spans="3:53" ht="30" hidden="1" customHeight="1">
      <c r="C691" s="160"/>
      <c r="D691" s="161"/>
      <c r="E691" s="148"/>
      <c r="F691" s="148"/>
      <c r="G691" s="148"/>
      <c r="H691" s="148"/>
      <c r="I691" s="148"/>
      <c r="J691" s="148"/>
      <c r="K691" s="149"/>
      <c r="L691" s="150"/>
      <c r="M691" s="150"/>
      <c r="N691" s="150"/>
      <c r="O691" s="150"/>
      <c r="P691" s="150"/>
      <c r="Q691" s="150"/>
      <c r="R691" s="150"/>
      <c r="S691" s="150"/>
      <c r="T691" s="150"/>
      <c r="U691" s="150"/>
      <c r="V691" s="150"/>
      <c r="W691" s="150"/>
      <c r="X691" s="150"/>
      <c r="Y691" s="247"/>
      <c r="Z691" s="247"/>
      <c r="AA691" s="247"/>
      <c r="AB691" s="247"/>
      <c r="AC691" s="196"/>
      <c r="AD691" s="197"/>
      <c r="AE691" s="198"/>
      <c r="AF691" s="151" t="str">
        <f t="shared" si="50"/>
        <v/>
      </c>
      <c r="AH691" s="143" t="str">
        <f t="shared" ref="AH691:AH754" si="51">IF(OR(M691="x",N691="x"),"FC3",IF(OR(L691="x",K691="x"),"FC2",IF(OR(J691="x",I691="x",H691="x",G691="x",E691="x",F691="x"),"FC1"," ")))</f>
        <v xml:space="preserve"> </v>
      </c>
      <c r="AI691" s="143" t="str">
        <f t="shared" ref="AI691:AI754" si="52">IF(OR(S691="x",T691="x"),"OPA","  ")</f>
        <v xml:space="preserve">  </v>
      </c>
      <c r="AJ691" s="141" t="str">
        <f t="shared" ref="AJ691:AJ754" si="53">IF(A691="","",A691)</f>
        <v/>
      </c>
      <c r="AK691" s="142"/>
      <c r="AL691" s="142"/>
      <c r="AM691" s="142"/>
      <c r="AN691" s="142"/>
      <c r="AO691" s="154"/>
      <c r="AP691" s="171"/>
      <c r="AQ691" s="172"/>
      <c r="AR691" s="174"/>
      <c r="AS691" s="174"/>
      <c r="AT691" s="174"/>
      <c r="AU691" s="156"/>
      <c r="AW691" s="182"/>
      <c r="AZ691" s="177"/>
      <c r="BA691" s="178"/>
    </row>
    <row r="692" spans="3:53" ht="30" hidden="1" customHeight="1">
      <c r="C692" s="160"/>
      <c r="D692" s="161"/>
      <c r="E692" s="148"/>
      <c r="F692" s="148"/>
      <c r="G692" s="148"/>
      <c r="H692" s="148"/>
      <c r="I692" s="148"/>
      <c r="J692" s="148"/>
      <c r="K692" s="149"/>
      <c r="L692" s="150"/>
      <c r="M692" s="150"/>
      <c r="N692" s="150"/>
      <c r="O692" s="150"/>
      <c r="P692" s="150"/>
      <c r="Q692" s="150"/>
      <c r="R692" s="150"/>
      <c r="S692" s="150"/>
      <c r="T692" s="150"/>
      <c r="U692" s="150"/>
      <c r="V692" s="150"/>
      <c r="W692" s="150"/>
      <c r="X692" s="150"/>
      <c r="Y692" s="247"/>
      <c r="Z692" s="247"/>
      <c r="AA692" s="247"/>
      <c r="AB692" s="247"/>
      <c r="AC692" s="196"/>
      <c r="AD692" s="197"/>
      <c r="AE692" s="198"/>
      <c r="AF692" s="151" t="str">
        <f t="shared" si="50"/>
        <v/>
      </c>
      <c r="AH692" s="143" t="str">
        <f t="shared" si="51"/>
        <v xml:space="preserve"> </v>
      </c>
      <c r="AI692" s="143" t="str">
        <f t="shared" si="52"/>
        <v xml:space="preserve">  </v>
      </c>
      <c r="AJ692" s="141" t="str">
        <f t="shared" si="53"/>
        <v/>
      </c>
      <c r="AK692" s="142"/>
      <c r="AL692" s="142"/>
      <c r="AM692" s="142"/>
      <c r="AN692" s="142"/>
      <c r="AO692" s="154"/>
      <c r="AP692" s="171"/>
      <c r="AQ692" s="172"/>
      <c r="AR692" s="179"/>
      <c r="AS692" s="174"/>
      <c r="AT692" s="174"/>
      <c r="AU692" s="156"/>
      <c r="AW692" s="182"/>
      <c r="AZ692" s="177"/>
      <c r="BA692" s="178"/>
    </row>
    <row r="693" spans="3:53" ht="30" hidden="1" customHeight="1">
      <c r="C693" s="160"/>
      <c r="D693" s="161"/>
      <c r="E693" s="148"/>
      <c r="F693" s="148"/>
      <c r="G693" s="148"/>
      <c r="H693" s="148"/>
      <c r="I693" s="148"/>
      <c r="J693" s="148"/>
      <c r="K693" s="149"/>
      <c r="L693" s="150"/>
      <c r="M693" s="150"/>
      <c r="N693" s="150"/>
      <c r="O693" s="150"/>
      <c r="P693" s="150"/>
      <c r="Q693" s="150"/>
      <c r="R693" s="150"/>
      <c r="S693" s="150"/>
      <c r="T693" s="150"/>
      <c r="U693" s="150"/>
      <c r="V693" s="150"/>
      <c r="W693" s="150"/>
      <c r="X693" s="150"/>
      <c r="Y693" s="247"/>
      <c r="Z693" s="247"/>
      <c r="AA693" s="247"/>
      <c r="AB693" s="247"/>
      <c r="AC693" s="196"/>
      <c r="AD693" s="197"/>
      <c r="AE693" s="198"/>
      <c r="AF693" s="151" t="str">
        <f t="shared" si="50"/>
        <v/>
      </c>
      <c r="AH693" s="143" t="str">
        <f t="shared" si="51"/>
        <v xml:space="preserve"> </v>
      </c>
      <c r="AI693" s="143" t="str">
        <f t="shared" si="52"/>
        <v xml:space="preserve">  </v>
      </c>
      <c r="AJ693" s="141" t="str">
        <f t="shared" si="53"/>
        <v/>
      </c>
      <c r="AK693" s="142"/>
      <c r="AL693" s="142"/>
      <c r="AM693" s="142"/>
      <c r="AN693" s="142"/>
      <c r="AO693" s="154"/>
      <c r="AP693" s="171"/>
      <c r="AQ693" s="172"/>
      <c r="AR693" s="179"/>
      <c r="AS693" s="174"/>
      <c r="AT693" s="174"/>
      <c r="AU693" s="156"/>
      <c r="AW693" s="182"/>
      <c r="AZ693" s="177"/>
      <c r="BA693" s="178"/>
    </row>
    <row r="694" spans="3:53" ht="30" hidden="1" customHeight="1" thickBot="1">
      <c r="C694" s="160"/>
      <c r="D694" s="161"/>
      <c r="E694" s="148"/>
      <c r="F694" s="148"/>
      <c r="G694" s="148"/>
      <c r="H694" s="148"/>
      <c r="I694" s="148"/>
      <c r="J694" s="148"/>
      <c r="K694" s="149"/>
      <c r="L694" s="150"/>
      <c r="M694" s="150"/>
      <c r="N694" s="150"/>
      <c r="O694" s="150"/>
      <c r="P694" s="150"/>
      <c r="Q694" s="150"/>
      <c r="R694" s="150"/>
      <c r="S694" s="150"/>
      <c r="T694" s="150"/>
      <c r="U694" s="150"/>
      <c r="V694" s="150"/>
      <c r="W694" s="150"/>
      <c r="X694" s="150"/>
      <c r="Y694" s="247"/>
      <c r="Z694" s="247"/>
      <c r="AA694" s="247"/>
      <c r="AB694" s="247"/>
      <c r="AC694" s="196"/>
      <c r="AD694" s="197"/>
      <c r="AE694" s="198"/>
      <c r="AF694" s="151" t="str">
        <f t="shared" si="50"/>
        <v/>
      </c>
      <c r="AH694" s="143" t="str">
        <f t="shared" si="51"/>
        <v xml:space="preserve"> </v>
      </c>
      <c r="AI694" s="143" t="str">
        <f t="shared" si="52"/>
        <v xml:space="preserve">  </v>
      </c>
      <c r="AJ694" s="141" t="str">
        <f t="shared" si="53"/>
        <v/>
      </c>
      <c r="AK694" s="183"/>
      <c r="AL694" s="183"/>
      <c r="AM694" s="183"/>
      <c r="AN694" s="183"/>
      <c r="AO694" s="184"/>
      <c r="AP694" s="171"/>
      <c r="AQ694" s="172"/>
      <c r="AR694" s="179"/>
      <c r="AS694" s="174"/>
      <c r="AT694" s="174"/>
      <c r="AU694" s="185"/>
      <c r="AW694" s="186"/>
      <c r="AX694" s="187"/>
      <c r="AY694" s="187"/>
      <c r="AZ694" s="188"/>
      <c r="BA694" s="189"/>
    </row>
    <row r="695" spans="3:53" ht="30" hidden="1" customHeight="1" thickBot="1">
      <c r="C695" s="146"/>
      <c r="D695" s="147"/>
      <c r="E695" s="148"/>
      <c r="F695" s="148"/>
      <c r="G695" s="148"/>
      <c r="H695" s="148"/>
      <c r="I695" s="148"/>
      <c r="J695" s="148"/>
      <c r="K695" s="149"/>
      <c r="L695" s="150"/>
      <c r="M695" s="150"/>
      <c r="N695" s="150"/>
      <c r="O695" s="150"/>
      <c r="P695" s="150"/>
      <c r="Q695" s="150"/>
      <c r="R695" s="150"/>
      <c r="S695" s="150"/>
      <c r="T695" s="150"/>
      <c r="U695" s="150"/>
      <c r="V695" s="150"/>
      <c r="W695" s="150"/>
      <c r="X695" s="150"/>
      <c r="Y695" s="247"/>
      <c r="Z695" s="247"/>
      <c r="AA695" s="247"/>
      <c r="AB695" s="247"/>
      <c r="AC695" s="196"/>
      <c r="AD695" s="197"/>
      <c r="AE695" s="198"/>
      <c r="AF695" s="151" t="str">
        <f t="shared" si="50"/>
        <v/>
      </c>
      <c r="AH695" s="143" t="str">
        <f t="shared" si="51"/>
        <v xml:space="preserve"> </v>
      </c>
      <c r="AI695" s="143" t="str">
        <f t="shared" si="52"/>
        <v xml:space="preserve">  </v>
      </c>
      <c r="AJ695" s="141" t="str">
        <f t="shared" si="53"/>
        <v/>
      </c>
      <c r="AK695" s="153"/>
      <c r="AL695" s="153"/>
      <c r="AM695" s="153"/>
      <c r="AN695" s="153"/>
      <c r="AO695" s="154"/>
      <c r="AP695" s="143"/>
      <c r="AQ695" s="143"/>
      <c r="AR695" s="143"/>
      <c r="AS695" s="155"/>
      <c r="AT695" s="155"/>
      <c r="AU695" s="156"/>
      <c r="AW695" s="157"/>
      <c r="AX695" s="158"/>
      <c r="AY695" s="158"/>
      <c r="AZ695" s="158"/>
      <c r="BA695" s="159"/>
    </row>
    <row r="696" spans="3:53" ht="30" hidden="1" customHeight="1">
      <c r="C696" s="160"/>
      <c r="D696" s="161"/>
      <c r="E696" s="148"/>
      <c r="F696" s="148"/>
      <c r="G696" s="148"/>
      <c r="H696" s="148"/>
      <c r="I696" s="148"/>
      <c r="J696" s="148"/>
      <c r="K696" s="149"/>
      <c r="L696" s="150"/>
      <c r="M696" s="150"/>
      <c r="N696" s="150"/>
      <c r="O696" s="150"/>
      <c r="P696" s="150"/>
      <c r="Q696" s="150"/>
      <c r="R696" s="150"/>
      <c r="S696" s="150"/>
      <c r="T696" s="150"/>
      <c r="U696" s="150"/>
      <c r="V696" s="150"/>
      <c r="W696" s="150"/>
      <c r="X696" s="150"/>
      <c r="Y696" s="247"/>
      <c r="Z696" s="247"/>
      <c r="AA696" s="247"/>
      <c r="AB696" s="247"/>
      <c r="AC696" s="196"/>
      <c r="AD696" s="197"/>
      <c r="AE696" s="198"/>
      <c r="AF696" s="151" t="str">
        <f t="shared" si="50"/>
        <v/>
      </c>
      <c r="AH696" s="143" t="str">
        <f t="shared" si="51"/>
        <v xml:space="preserve"> </v>
      </c>
      <c r="AI696" s="143" t="str">
        <f t="shared" si="52"/>
        <v xml:space="preserve">  </v>
      </c>
      <c r="AJ696" s="141" t="str">
        <f t="shared" si="53"/>
        <v/>
      </c>
      <c r="AK696" s="142"/>
      <c r="AL696" s="142"/>
      <c r="AM696" s="142"/>
      <c r="AN696" s="142"/>
      <c r="AO696" s="154"/>
      <c r="AP696" s="165"/>
      <c r="AQ696" s="165"/>
      <c r="AR696" s="166"/>
      <c r="AS696" s="140"/>
      <c r="AT696" s="167"/>
      <c r="AU696" s="168"/>
      <c r="AW696" s="169"/>
      <c r="AX696" s="170"/>
      <c r="AY696" s="158"/>
      <c r="AZ696" s="158"/>
      <c r="BA696" s="159"/>
    </row>
    <row r="697" spans="3:53" ht="30" hidden="1" customHeight="1">
      <c r="C697" s="160"/>
      <c r="D697" s="161"/>
      <c r="E697" s="148"/>
      <c r="F697" s="148"/>
      <c r="G697" s="148"/>
      <c r="H697" s="148"/>
      <c r="I697" s="148"/>
      <c r="J697" s="148"/>
      <c r="K697" s="149"/>
      <c r="L697" s="150"/>
      <c r="M697" s="150"/>
      <c r="N697" s="150"/>
      <c r="O697" s="150"/>
      <c r="P697" s="150"/>
      <c r="Q697" s="150"/>
      <c r="R697" s="150"/>
      <c r="S697" s="150"/>
      <c r="T697" s="150"/>
      <c r="U697" s="150"/>
      <c r="V697" s="150"/>
      <c r="W697" s="150"/>
      <c r="X697" s="150"/>
      <c r="Y697" s="247"/>
      <c r="Z697" s="247"/>
      <c r="AA697" s="247"/>
      <c r="AB697" s="247"/>
      <c r="AC697" s="196"/>
      <c r="AD697" s="197"/>
      <c r="AE697" s="198"/>
      <c r="AF697" s="151" t="str">
        <f t="shared" si="50"/>
        <v/>
      </c>
      <c r="AH697" s="143" t="str">
        <f t="shared" si="51"/>
        <v xml:space="preserve"> </v>
      </c>
      <c r="AI697" s="143" t="str">
        <f t="shared" si="52"/>
        <v xml:space="preserve">  </v>
      </c>
      <c r="AJ697" s="141" t="str">
        <f t="shared" si="53"/>
        <v/>
      </c>
      <c r="AK697" s="142"/>
      <c r="AL697" s="142"/>
      <c r="AM697" s="142"/>
      <c r="AN697" s="142"/>
      <c r="AO697" s="154"/>
      <c r="AP697" s="171"/>
      <c r="AQ697" s="172"/>
      <c r="AR697" s="172"/>
      <c r="AS697" s="173"/>
      <c r="AT697" s="174"/>
      <c r="AU697" s="174"/>
      <c r="AW697" s="175"/>
      <c r="AX697" s="176"/>
      <c r="AZ697" s="177"/>
      <c r="BA697" s="178"/>
    </row>
    <row r="698" spans="3:53" ht="30" hidden="1" customHeight="1">
      <c r="C698" s="160"/>
      <c r="D698" s="161"/>
      <c r="E698" s="148"/>
      <c r="F698" s="148"/>
      <c r="G698" s="148"/>
      <c r="H698" s="148"/>
      <c r="I698" s="148"/>
      <c r="J698" s="148"/>
      <c r="K698" s="149"/>
      <c r="L698" s="150"/>
      <c r="M698" s="150"/>
      <c r="N698" s="150"/>
      <c r="O698" s="150"/>
      <c r="P698" s="150"/>
      <c r="Q698" s="150"/>
      <c r="R698" s="150"/>
      <c r="S698" s="150"/>
      <c r="T698" s="150"/>
      <c r="U698" s="150"/>
      <c r="V698" s="150"/>
      <c r="W698" s="150"/>
      <c r="X698" s="150"/>
      <c r="Y698" s="247"/>
      <c r="Z698" s="247"/>
      <c r="AA698" s="247"/>
      <c r="AB698" s="247"/>
      <c r="AC698" s="196"/>
      <c r="AD698" s="197"/>
      <c r="AE698" s="198"/>
      <c r="AF698" s="151" t="str">
        <f t="shared" si="50"/>
        <v/>
      </c>
      <c r="AH698" s="143" t="str">
        <f t="shared" si="51"/>
        <v xml:space="preserve"> </v>
      </c>
      <c r="AI698" s="143" t="str">
        <f t="shared" si="52"/>
        <v xml:space="preserve">  </v>
      </c>
      <c r="AJ698" s="141" t="str">
        <f t="shared" si="53"/>
        <v/>
      </c>
      <c r="AK698" s="142"/>
      <c r="AL698" s="142"/>
      <c r="AM698" s="142"/>
      <c r="AN698" s="142"/>
      <c r="AO698" s="154"/>
      <c r="AP698" s="171"/>
      <c r="AQ698" s="172"/>
      <c r="AR698" s="179"/>
      <c r="AS698" s="174"/>
      <c r="AT698" s="174"/>
      <c r="AU698" s="156"/>
      <c r="AW698" s="175"/>
      <c r="AX698" s="180"/>
      <c r="AZ698" s="177"/>
      <c r="BA698" s="178"/>
    </row>
    <row r="699" spans="3:53" ht="30" hidden="1" customHeight="1">
      <c r="C699" s="160"/>
      <c r="D699" s="161"/>
      <c r="E699" s="148"/>
      <c r="F699" s="148"/>
      <c r="G699" s="148"/>
      <c r="H699" s="148"/>
      <c r="I699" s="148"/>
      <c r="J699" s="148"/>
      <c r="K699" s="149"/>
      <c r="L699" s="150"/>
      <c r="M699" s="150"/>
      <c r="N699" s="150"/>
      <c r="O699" s="150"/>
      <c r="P699" s="150"/>
      <c r="Q699" s="150"/>
      <c r="R699" s="150"/>
      <c r="S699" s="150"/>
      <c r="T699" s="150"/>
      <c r="U699" s="150"/>
      <c r="V699" s="150"/>
      <c r="W699" s="150"/>
      <c r="X699" s="150"/>
      <c r="Y699" s="247"/>
      <c r="Z699" s="247"/>
      <c r="AA699" s="247"/>
      <c r="AB699" s="247"/>
      <c r="AC699" s="196"/>
      <c r="AD699" s="197"/>
      <c r="AE699" s="198"/>
      <c r="AF699" s="151" t="str">
        <f t="shared" si="50"/>
        <v/>
      </c>
      <c r="AH699" s="143" t="str">
        <f t="shared" si="51"/>
        <v xml:space="preserve"> </v>
      </c>
      <c r="AI699" s="143" t="str">
        <f t="shared" si="52"/>
        <v xml:space="preserve">  </v>
      </c>
      <c r="AJ699" s="141" t="str">
        <f t="shared" si="53"/>
        <v/>
      </c>
      <c r="AK699" s="142"/>
      <c r="AL699" s="142"/>
      <c r="AM699" s="142"/>
      <c r="AN699" s="142"/>
      <c r="AO699" s="154"/>
      <c r="AP699" s="171"/>
      <c r="AQ699" s="172"/>
      <c r="AR699" s="179"/>
      <c r="AS699" s="174"/>
      <c r="AT699" s="174"/>
      <c r="AU699" s="156"/>
      <c r="AW699" s="182"/>
      <c r="AZ699" s="177"/>
      <c r="BA699" s="178"/>
    </row>
    <row r="700" spans="3:53" ht="30" hidden="1" customHeight="1">
      <c r="C700" s="160"/>
      <c r="D700" s="161"/>
      <c r="E700" s="148"/>
      <c r="F700" s="148"/>
      <c r="G700" s="148"/>
      <c r="H700" s="148"/>
      <c r="I700" s="148"/>
      <c r="J700" s="148"/>
      <c r="K700" s="149"/>
      <c r="L700" s="150"/>
      <c r="M700" s="150"/>
      <c r="N700" s="150"/>
      <c r="O700" s="150"/>
      <c r="P700" s="150"/>
      <c r="Q700" s="150"/>
      <c r="R700" s="150"/>
      <c r="S700" s="150"/>
      <c r="T700" s="150"/>
      <c r="U700" s="150"/>
      <c r="V700" s="150"/>
      <c r="W700" s="150"/>
      <c r="X700" s="150"/>
      <c r="Y700" s="247"/>
      <c r="Z700" s="247"/>
      <c r="AA700" s="247"/>
      <c r="AB700" s="247"/>
      <c r="AC700" s="196"/>
      <c r="AD700" s="197"/>
      <c r="AE700" s="198"/>
      <c r="AF700" s="151" t="str">
        <f t="shared" si="50"/>
        <v/>
      </c>
      <c r="AH700" s="143" t="str">
        <f t="shared" si="51"/>
        <v xml:space="preserve"> </v>
      </c>
      <c r="AI700" s="143" t="str">
        <f t="shared" si="52"/>
        <v xml:space="preserve">  </v>
      </c>
      <c r="AJ700" s="141" t="str">
        <f t="shared" si="53"/>
        <v/>
      </c>
      <c r="AK700" s="142"/>
      <c r="AL700" s="142"/>
      <c r="AM700" s="142"/>
      <c r="AN700" s="142"/>
      <c r="AO700" s="154"/>
      <c r="AP700" s="171"/>
      <c r="AQ700" s="172"/>
      <c r="AR700" s="179"/>
      <c r="AS700" s="174"/>
      <c r="AT700" s="174"/>
      <c r="AU700" s="156"/>
      <c r="AW700" s="182"/>
      <c r="AZ700" s="177"/>
      <c r="BA700" s="178"/>
    </row>
    <row r="701" spans="3:53" ht="30" hidden="1" customHeight="1">
      <c r="C701" s="160"/>
      <c r="D701" s="161"/>
      <c r="E701" s="148"/>
      <c r="F701" s="148"/>
      <c r="G701" s="148"/>
      <c r="H701" s="148"/>
      <c r="I701" s="148"/>
      <c r="J701" s="148"/>
      <c r="K701" s="149"/>
      <c r="L701" s="150"/>
      <c r="M701" s="150"/>
      <c r="N701" s="150"/>
      <c r="O701" s="150"/>
      <c r="P701" s="150"/>
      <c r="Q701" s="150"/>
      <c r="R701" s="150"/>
      <c r="S701" s="150"/>
      <c r="T701" s="150"/>
      <c r="U701" s="150"/>
      <c r="V701" s="150"/>
      <c r="W701" s="150"/>
      <c r="X701" s="150"/>
      <c r="Y701" s="247"/>
      <c r="Z701" s="247"/>
      <c r="AA701" s="247"/>
      <c r="AB701" s="247"/>
      <c r="AC701" s="196"/>
      <c r="AD701" s="197"/>
      <c r="AE701" s="198"/>
      <c r="AF701" s="151" t="str">
        <f t="shared" si="50"/>
        <v/>
      </c>
      <c r="AH701" s="143" t="str">
        <f t="shared" si="51"/>
        <v xml:space="preserve"> </v>
      </c>
      <c r="AI701" s="143" t="str">
        <f t="shared" si="52"/>
        <v xml:space="preserve">  </v>
      </c>
      <c r="AJ701" s="141" t="str">
        <f t="shared" si="53"/>
        <v/>
      </c>
      <c r="AK701" s="142"/>
      <c r="AL701" s="142"/>
      <c r="AM701" s="142"/>
      <c r="AN701" s="142"/>
      <c r="AO701" s="154"/>
      <c r="AP701" s="171"/>
      <c r="AQ701" s="172"/>
      <c r="AR701" s="174"/>
      <c r="AS701" s="174"/>
      <c r="AT701" s="174"/>
      <c r="AU701" s="156"/>
      <c r="AW701" s="182"/>
      <c r="AZ701" s="177"/>
      <c r="BA701" s="178"/>
    </row>
    <row r="702" spans="3:53" ht="30" hidden="1" customHeight="1">
      <c r="C702" s="160"/>
      <c r="D702" s="161"/>
      <c r="E702" s="148"/>
      <c r="F702" s="148"/>
      <c r="G702" s="148"/>
      <c r="H702" s="148"/>
      <c r="I702" s="148"/>
      <c r="J702" s="148"/>
      <c r="K702" s="149"/>
      <c r="L702" s="150"/>
      <c r="M702" s="150"/>
      <c r="N702" s="150"/>
      <c r="O702" s="150"/>
      <c r="P702" s="150"/>
      <c r="Q702" s="150"/>
      <c r="R702" s="150"/>
      <c r="S702" s="150"/>
      <c r="T702" s="150"/>
      <c r="U702" s="150"/>
      <c r="V702" s="150"/>
      <c r="W702" s="150"/>
      <c r="X702" s="150"/>
      <c r="Y702" s="247"/>
      <c r="Z702" s="247"/>
      <c r="AA702" s="247"/>
      <c r="AB702" s="247"/>
      <c r="AC702" s="196"/>
      <c r="AD702" s="197"/>
      <c r="AE702" s="198"/>
      <c r="AF702" s="151" t="str">
        <f t="shared" si="50"/>
        <v/>
      </c>
      <c r="AH702" s="143" t="str">
        <f t="shared" si="51"/>
        <v xml:space="preserve"> </v>
      </c>
      <c r="AI702" s="143" t="str">
        <f t="shared" si="52"/>
        <v xml:space="preserve">  </v>
      </c>
      <c r="AJ702" s="141" t="str">
        <f t="shared" si="53"/>
        <v/>
      </c>
      <c r="AK702" s="142"/>
      <c r="AL702" s="142"/>
      <c r="AM702" s="142"/>
      <c r="AN702" s="142"/>
      <c r="AO702" s="154"/>
      <c r="AP702" s="171"/>
      <c r="AQ702" s="172"/>
      <c r="AR702" s="179"/>
      <c r="AS702" s="174"/>
      <c r="AT702" s="174"/>
      <c r="AU702" s="156"/>
      <c r="AW702" s="182"/>
      <c r="AZ702" s="177"/>
      <c r="BA702" s="178"/>
    </row>
    <row r="703" spans="3:53" ht="30" hidden="1" customHeight="1">
      <c r="C703" s="160"/>
      <c r="D703" s="161"/>
      <c r="E703" s="148"/>
      <c r="F703" s="148"/>
      <c r="G703" s="148"/>
      <c r="H703" s="148"/>
      <c r="I703" s="148"/>
      <c r="J703" s="148"/>
      <c r="K703" s="149"/>
      <c r="L703" s="150"/>
      <c r="M703" s="150"/>
      <c r="N703" s="150"/>
      <c r="O703" s="150"/>
      <c r="P703" s="150"/>
      <c r="Q703" s="150"/>
      <c r="R703" s="150"/>
      <c r="S703" s="150"/>
      <c r="T703" s="150"/>
      <c r="U703" s="150"/>
      <c r="V703" s="150"/>
      <c r="W703" s="150"/>
      <c r="X703" s="150"/>
      <c r="Y703" s="247"/>
      <c r="Z703" s="247"/>
      <c r="AA703" s="247"/>
      <c r="AB703" s="247"/>
      <c r="AC703" s="196"/>
      <c r="AD703" s="197"/>
      <c r="AE703" s="198"/>
      <c r="AF703" s="151" t="str">
        <f t="shared" si="50"/>
        <v/>
      </c>
      <c r="AH703" s="143" t="str">
        <f t="shared" si="51"/>
        <v xml:space="preserve"> </v>
      </c>
      <c r="AI703" s="143" t="str">
        <f t="shared" si="52"/>
        <v xml:space="preserve">  </v>
      </c>
      <c r="AJ703" s="141" t="str">
        <f t="shared" si="53"/>
        <v/>
      </c>
      <c r="AK703" s="142"/>
      <c r="AL703" s="142"/>
      <c r="AM703" s="142"/>
      <c r="AN703" s="142"/>
      <c r="AO703" s="154"/>
      <c r="AP703" s="171"/>
      <c r="AQ703" s="172"/>
      <c r="AR703" s="179"/>
      <c r="AS703" s="174"/>
      <c r="AT703" s="174"/>
      <c r="AU703" s="156"/>
      <c r="AW703" s="182"/>
      <c r="AZ703" s="177"/>
      <c r="BA703" s="178"/>
    </row>
    <row r="704" spans="3:53" ht="30" hidden="1" customHeight="1" thickBot="1">
      <c r="C704" s="160"/>
      <c r="D704" s="161"/>
      <c r="E704" s="148"/>
      <c r="F704" s="148"/>
      <c r="G704" s="148"/>
      <c r="H704" s="148"/>
      <c r="I704" s="148"/>
      <c r="J704" s="148"/>
      <c r="K704" s="149"/>
      <c r="L704" s="150"/>
      <c r="M704" s="150"/>
      <c r="N704" s="150"/>
      <c r="O704" s="150"/>
      <c r="P704" s="150"/>
      <c r="Q704" s="150"/>
      <c r="R704" s="150"/>
      <c r="S704" s="150"/>
      <c r="T704" s="150"/>
      <c r="U704" s="150"/>
      <c r="V704" s="150"/>
      <c r="W704" s="150"/>
      <c r="X704" s="150"/>
      <c r="Y704" s="247"/>
      <c r="Z704" s="247"/>
      <c r="AA704" s="247"/>
      <c r="AB704" s="247"/>
      <c r="AC704" s="196"/>
      <c r="AD704" s="197"/>
      <c r="AE704" s="198"/>
      <c r="AF704" s="151" t="str">
        <f t="shared" si="50"/>
        <v/>
      </c>
      <c r="AH704" s="143" t="str">
        <f t="shared" si="51"/>
        <v xml:space="preserve"> </v>
      </c>
      <c r="AI704" s="143" t="str">
        <f t="shared" si="52"/>
        <v xml:space="preserve">  </v>
      </c>
      <c r="AJ704" s="141" t="str">
        <f t="shared" si="53"/>
        <v/>
      </c>
      <c r="AK704" s="183"/>
      <c r="AL704" s="183"/>
      <c r="AM704" s="183"/>
      <c r="AN704" s="183"/>
      <c r="AO704" s="184"/>
      <c r="AP704" s="171"/>
      <c r="AQ704" s="172"/>
      <c r="AR704" s="179"/>
      <c r="AS704" s="174"/>
      <c r="AT704" s="174"/>
      <c r="AU704" s="185"/>
      <c r="AW704" s="186"/>
      <c r="AX704" s="187"/>
      <c r="AY704" s="187"/>
      <c r="AZ704" s="188"/>
      <c r="BA704" s="189"/>
    </row>
    <row r="705" spans="3:53" ht="30" hidden="1" customHeight="1" thickBot="1">
      <c r="C705" s="146"/>
      <c r="D705" s="147"/>
      <c r="E705" s="148"/>
      <c r="F705" s="148"/>
      <c r="G705" s="148"/>
      <c r="H705" s="148"/>
      <c r="I705" s="148"/>
      <c r="J705" s="148"/>
      <c r="K705" s="149"/>
      <c r="L705" s="150"/>
      <c r="M705" s="150"/>
      <c r="N705" s="150"/>
      <c r="O705" s="150"/>
      <c r="P705" s="150"/>
      <c r="Q705" s="150"/>
      <c r="R705" s="150"/>
      <c r="S705" s="150"/>
      <c r="T705" s="150"/>
      <c r="U705" s="150"/>
      <c r="V705" s="150"/>
      <c r="W705" s="150"/>
      <c r="X705" s="150"/>
      <c r="Y705" s="247"/>
      <c r="Z705" s="247"/>
      <c r="AA705" s="247"/>
      <c r="AB705" s="247"/>
      <c r="AC705" s="196"/>
      <c r="AD705" s="197"/>
      <c r="AE705" s="198"/>
      <c r="AF705" s="151" t="str">
        <f t="shared" si="50"/>
        <v/>
      </c>
      <c r="AH705" s="143" t="str">
        <f t="shared" si="51"/>
        <v xml:space="preserve"> </v>
      </c>
      <c r="AI705" s="143" t="str">
        <f t="shared" si="52"/>
        <v xml:space="preserve">  </v>
      </c>
      <c r="AJ705" s="141" t="str">
        <f t="shared" si="53"/>
        <v/>
      </c>
      <c r="AK705" s="153"/>
      <c r="AL705" s="153"/>
      <c r="AM705" s="153"/>
      <c r="AN705" s="153"/>
      <c r="AO705" s="154"/>
      <c r="AP705" s="143"/>
      <c r="AQ705" s="143"/>
      <c r="AR705" s="143"/>
      <c r="AS705" s="155"/>
      <c r="AT705" s="155"/>
      <c r="AU705" s="156"/>
      <c r="AW705" s="157"/>
      <c r="AX705" s="158"/>
      <c r="AY705" s="158"/>
      <c r="AZ705" s="158"/>
      <c r="BA705" s="159"/>
    </row>
    <row r="706" spans="3:53" ht="30" hidden="1" customHeight="1">
      <c r="C706" s="160"/>
      <c r="D706" s="161"/>
      <c r="E706" s="148"/>
      <c r="F706" s="148"/>
      <c r="G706" s="148"/>
      <c r="H706" s="148"/>
      <c r="I706" s="148"/>
      <c r="J706" s="148"/>
      <c r="K706" s="149"/>
      <c r="L706" s="150"/>
      <c r="M706" s="150"/>
      <c r="N706" s="150"/>
      <c r="O706" s="150"/>
      <c r="P706" s="150"/>
      <c r="Q706" s="150"/>
      <c r="R706" s="150"/>
      <c r="S706" s="150"/>
      <c r="T706" s="150"/>
      <c r="U706" s="150"/>
      <c r="V706" s="150"/>
      <c r="W706" s="150"/>
      <c r="X706" s="150"/>
      <c r="Y706" s="247"/>
      <c r="Z706" s="247"/>
      <c r="AA706" s="247"/>
      <c r="AB706" s="247"/>
      <c r="AC706" s="196"/>
      <c r="AD706" s="197"/>
      <c r="AE706" s="198"/>
      <c r="AF706" s="151" t="str">
        <f t="shared" si="50"/>
        <v/>
      </c>
      <c r="AH706" s="143" t="str">
        <f t="shared" si="51"/>
        <v xml:space="preserve"> </v>
      </c>
      <c r="AI706" s="143" t="str">
        <f t="shared" si="52"/>
        <v xml:space="preserve">  </v>
      </c>
      <c r="AJ706" s="141" t="str">
        <f t="shared" si="53"/>
        <v/>
      </c>
      <c r="AK706" s="142"/>
      <c r="AL706" s="142"/>
      <c r="AM706" s="142"/>
      <c r="AN706" s="142"/>
      <c r="AO706" s="154"/>
      <c r="AP706" s="165"/>
      <c r="AQ706" s="165"/>
      <c r="AR706" s="166"/>
      <c r="AS706" s="140"/>
      <c r="AT706" s="167"/>
      <c r="AU706" s="168"/>
      <c r="AW706" s="169"/>
      <c r="AX706" s="170"/>
      <c r="AY706" s="158"/>
      <c r="AZ706" s="158"/>
      <c r="BA706" s="159"/>
    </row>
    <row r="707" spans="3:53" ht="30" hidden="1" customHeight="1">
      <c r="C707" s="160"/>
      <c r="D707" s="161"/>
      <c r="E707" s="148"/>
      <c r="F707" s="148"/>
      <c r="G707" s="148"/>
      <c r="H707" s="148"/>
      <c r="I707" s="148"/>
      <c r="J707" s="148"/>
      <c r="K707" s="149"/>
      <c r="L707" s="150"/>
      <c r="M707" s="150"/>
      <c r="N707" s="150"/>
      <c r="O707" s="150"/>
      <c r="P707" s="150"/>
      <c r="Q707" s="150"/>
      <c r="R707" s="150"/>
      <c r="S707" s="150"/>
      <c r="T707" s="150"/>
      <c r="U707" s="150"/>
      <c r="V707" s="150"/>
      <c r="W707" s="150"/>
      <c r="X707" s="150"/>
      <c r="Y707" s="247"/>
      <c r="Z707" s="247"/>
      <c r="AA707" s="247"/>
      <c r="AB707" s="247"/>
      <c r="AC707" s="196"/>
      <c r="AD707" s="197"/>
      <c r="AE707" s="198"/>
      <c r="AF707" s="151" t="str">
        <f t="shared" si="50"/>
        <v/>
      </c>
      <c r="AH707" s="143" t="str">
        <f t="shared" si="51"/>
        <v xml:space="preserve"> </v>
      </c>
      <c r="AI707" s="143" t="str">
        <f t="shared" si="52"/>
        <v xml:space="preserve">  </v>
      </c>
      <c r="AJ707" s="141" t="str">
        <f t="shared" si="53"/>
        <v/>
      </c>
      <c r="AK707" s="142"/>
      <c r="AL707" s="142"/>
      <c r="AM707" s="142"/>
      <c r="AN707" s="142"/>
      <c r="AO707" s="154"/>
      <c r="AP707" s="171"/>
      <c r="AQ707" s="172"/>
      <c r="AR707" s="172"/>
      <c r="AS707" s="173"/>
      <c r="AT707" s="174"/>
      <c r="AU707" s="174"/>
      <c r="AW707" s="175"/>
      <c r="AX707" s="176"/>
      <c r="AZ707" s="177"/>
      <c r="BA707" s="178"/>
    </row>
    <row r="708" spans="3:53" ht="30" hidden="1" customHeight="1">
      <c r="C708" s="160"/>
      <c r="D708" s="161"/>
      <c r="E708" s="148"/>
      <c r="F708" s="148"/>
      <c r="G708" s="148"/>
      <c r="H708" s="148"/>
      <c r="I708" s="148"/>
      <c r="J708" s="148"/>
      <c r="K708" s="149"/>
      <c r="L708" s="150"/>
      <c r="M708" s="150"/>
      <c r="N708" s="150"/>
      <c r="O708" s="150"/>
      <c r="P708" s="150"/>
      <c r="Q708" s="150"/>
      <c r="R708" s="150"/>
      <c r="S708" s="150"/>
      <c r="T708" s="150"/>
      <c r="U708" s="150"/>
      <c r="V708" s="150"/>
      <c r="W708" s="150"/>
      <c r="X708" s="150"/>
      <c r="Y708" s="247"/>
      <c r="Z708" s="247"/>
      <c r="AA708" s="247"/>
      <c r="AB708" s="247"/>
      <c r="AC708" s="196"/>
      <c r="AD708" s="197"/>
      <c r="AE708" s="198"/>
      <c r="AF708" s="151" t="str">
        <f t="shared" si="50"/>
        <v/>
      </c>
      <c r="AH708" s="143" t="str">
        <f t="shared" si="51"/>
        <v xml:space="preserve"> </v>
      </c>
      <c r="AI708" s="143" t="str">
        <f t="shared" si="52"/>
        <v xml:space="preserve">  </v>
      </c>
      <c r="AJ708" s="141" t="str">
        <f t="shared" si="53"/>
        <v/>
      </c>
      <c r="AK708" s="142"/>
      <c r="AL708" s="142"/>
      <c r="AM708" s="142"/>
      <c r="AN708" s="142"/>
      <c r="AO708" s="154"/>
      <c r="AP708" s="171"/>
      <c r="AQ708" s="172"/>
      <c r="AR708" s="179"/>
      <c r="AS708" s="174"/>
      <c r="AT708" s="174"/>
      <c r="AU708" s="156"/>
      <c r="AW708" s="175"/>
      <c r="AX708" s="180"/>
      <c r="AZ708" s="177"/>
      <c r="BA708" s="178"/>
    </row>
    <row r="709" spans="3:53" ht="30" hidden="1" customHeight="1">
      <c r="C709" s="160"/>
      <c r="D709" s="161"/>
      <c r="E709" s="148"/>
      <c r="F709" s="148"/>
      <c r="G709" s="148"/>
      <c r="H709" s="148"/>
      <c r="I709" s="148"/>
      <c r="J709" s="148"/>
      <c r="K709" s="149"/>
      <c r="L709" s="150"/>
      <c r="M709" s="150"/>
      <c r="N709" s="150"/>
      <c r="O709" s="150"/>
      <c r="P709" s="150"/>
      <c r="Q709" s="150"/>
      <c r="R709" s="150"/>
      <c r="S709" s="150"/>
      <c r="T709" s="150"/>
      <c r="U709" s="150"/>
      <c r="V709" s="150"/>
      <c r="W709" s="150"/>
      <c r="X709" s="150"/>
      <c r="Y709" s="247"/>
      <c r="Z709" s="247"/>
      <c r="AA709" s="247"/>
      <c r="AB709" s="247"/>
      <c r="AC709" s="196"/>
      <c r="AD709" s="197"/>
      <c r="AE709" s="198"/>
      <c r="AF709" s="151" t="str">
        <f t="shared" si="50"/>
        <v/>
      </c>
      <c r="AH709" s="143" t="str">
        <f t="shared" si="51"/>
        <v xml:space="preserve"> </v>
      </c>
      <c r="AI709" s="143" t="str">
        <f t="shared" si="52"/>
        <v xml:space="preserve">  </v>
      </c>
      <c r="AJ709" s="141" t="str">
        <f t="shared" si="53"/>
        <v/>
      </c>
      <c r="AK709" s="142"/>
      <c r="AL709" s="142"/>
      <c r="AM709" s="142"/>
      <c r="AN709" s="142"/>
      <c r="AO709" s="154"/>
      <c r="AP709" s="171"/>
      <c r="AQ709" s="172"/>
      <c r="AR709" s="179"/>
      <c r="AS709" s="174"/>
      <c r="AT709" s="174"/>
      <c r="AU709" s="156"/>
      <c r="AW709" s="182"/>
      <c r="AZ709" s="177"/>
      <c r="BA709" s="178"/>
    </row>
    <row r="710" spans="3:53" ht="30" hidden="1" customHeight="1">
      <c r="C710" s="160"/>
      <c r="D710" s="161"/>
      <c r="E710" s="148"/>
      <c r="F710" s="148"/>
      <c r="G710" s="148"/>
      <c r="H710" s="148"/>
      <c r="I710" s="148"/>
      <c r="J710" s="148"/>
      <c r="K710" s="149"/>
      <c r="L710" s="150"/>
      <c r="M710" s="150"/>
      <c r="N710" s="150"/>
      <c r="O710" s="150"/>
      <c r="P710" s="150"/>
      <c r="Q710" s="150"/>
      <c r="R710" s="150"/>
      <c r="S710" s="150"/>
      <c r="T710" s="150"/>
      <c r="U710" s="150"/>
      <c r="V710" s="150"/>
      <c r="W710" s="150"/>
      <c r="X710" s="150"/>
      <c r="Y710" s="247"/>
      <c r="Z710" s="247"/>
      <c r="AA710" s="247"/>
      <c r="AB710" s="247"/>
      <c r="AC710" s="196"/>
      <c r="AD710" s="197"/>
      <c r="AE710" s="198"/>
      <c r="AF710" s="151" t="str">
        <f t="shared" si="50"/>
        <v/>
      </c>
      <c r="AH710" s="143" t="str">
        <f t="shared" si="51"/>
        <v xml:space="preserve"> </v>
      </c>
      <c r="AI710" s="143" t="str">
        <f t="shared" si="52"/>
        <v xml:space="preserve">  </v>
      </c>
      <c r="AJ710" s="141" t="str">
        <f t="shared" si="53"/>
        <v/>
      </c>
      <c r="AK710" s="142"/>
      <c r="AL710" s="142"/>
      <c r="AM710" s="142"/>
      <c r="AN710" s="142"/>
      <c r="AO710" s="154"/>
      <c r="AP710" s="171"/>
      <c r="AQ710" s="172"/>
      <c r="AR710" s="179"/>
      <c r="AS710" s="174"/>
      <c r="AT710" s="174"/>
      <c r="AU710" s="156"/>
      <c r="AW710" s="182"/>
      <c r="AZ710" s="177"/>
      <c r="BA710" s="178"/>
    </row>
    <row r="711" spans="3:53" ht="30" hidden="1" customHeight="1">
      <c r="C711" s="160"/>
      <c r="D711" s="161"/>
      <c r="E711" s="148"/>
      <c r="F711" s="148"/>
      <c r="G711" s="148"/>
      <c r="H711" s="148"/>
      <c r="I711" s="148"/>
      <c r="J711" s="148"/>
      <c r="K711" s="149"/>
      <c r="L711" s="150"/>
      <c r="M711" s="150"/>
      <c r="N711" s="150"/>
      <c r="O711" s="150"/>
      <c r="P711" s="150"/>
      <c r="Q711" s="150"/>
      <c r="R711" s="150"/>
      <c r="S711" s="150"/>
      <c r="T711" s="150"/>
      <c r="U711" s="150"/>
      <c r="V711" s="150"/>
      <c r="W711" s="150"/>
      <c r="X711" s="150"/>
      <c r="Y711" s="247"/>
      <c r="Z711" s="247"/>
      <c r="AA711" s="247"/>
      <c r="AB711" s="247"/>
      <c r="AC711" s="196"/>
      <c r="AD711" s="197"/>
      <c r="AE711" s="198"/>
      <c r="AF711" s="151" t="str">
        <f t="shared" si="50"/>
        <v/>
      </c>
      <c r="AH711" s="143" t="str">
        <f t="shared" si="51"/>
        <v xml:space="preserve"> </v>
      </c>
      <c r="AI711" s="143" t="str">
        <f t="shared" si="52"/>
        <v xml:space="preserve">  </v>
      </c>
      <c r="AJ711" s="141" t="str">
        <f t="shared" si="53"/>
        <v/>
      </c>
      <c r="AK711" s="142"/>
      <c r="AL711" s="142"/>
      <c r="AM711" s="142"/>
      <c r="AN711" s="142"/>
      <c r="AO711" s="154"/>
      <c r="AP711" s="171"/>
      <c r="AQ711" s="172"/>
      <c r="AR711" s="174"/>
      <c r="AS711" s="174"/>
      <c r="AT711" s="174"/>
      <c r="AU711" s="156"/>
      <c r="AW711" s="182"/>
      <c r="AZ711" s="177"/>
      <c r="BA711" s="178"/>
    </row>
    <row r="712" spans="3:53" ht="30" hidden="1" customHeight="1">
      <c r="C712" s="160"/>
      <c r="D712" s="161"/>
      <c r="E712" s="148"/>
      <c r="F712" s="148"/>
      <c r="G712" s="148"/>
      <c r="H712" s="148"/>
      <c r="I712" s="148"/>
      <c r="J712" s="148"/>
      <c r="K712" s="149"/>
      <c r="L712" s="150"/>
      <c r="M712" s="150"/>
      <c r="N712" s="150"/>
      <c r="O712" s="150"/>
      <c r="P712" s="150"/>
      <c r="Q712" s="150"/>
      <c r="R712" s="150"/>
      <c r="S712" s="150"/>
      <c r="T712" s="150"/>
      <c r="U712" s="150"/>
      <c r="V712" s="150"/>
      <c r="W712" s="150"/>
      <c r="X712" s="150"/>
      <c r="Y712" s="247"/>
      <c r="Z712" s="247"/>
      <c r="AA712" s="247"/>
      <c r="AB712" s="247"/>
      <c r="AC712" s="196"/>
      <c r="AD712" s="197"/>
      <c r="AE712" s="198"/>
      <c r="AF712" s="151" t="str">
        <f t="shared" si="50"/>
        <v/>
      </c>
      <c r="AH712" s="143" t="str">
        <f t="shared" si="51"/>
        <v xml:space="preserve"> </v>
      </c>
      <c r="AI712" s="143" t="str">
        <f t="shared" si="52"/>
        <v xml:space="preserve">  </v>
      </c>
      <c r="AJ712" s="141" t="str">
        <f t="shared" si="53"/>
        <v/>
      </c>
      <c r="AK712" s="142"/>
      <c r="AL712" s="142"/>
      <c r="AM712" s="142"/>
      <c r="AN712" s="142"/>
      <c r="AO712" s="154"/>
      <c r="AP712" s="171"/>
      <c r="AQ712" s="172"/>
      <c r="AR712" s="179"/>
      <c r="AS712" s="174"/>
      <c r="AT712" s="174"/>
      <c r="AU712" s="156"/>
      <c r="AW712" s="182"/>
      <c r="AZ712" s="177"/>
      <c r="BA712" s="178"/>
    </row>
    <row r="713" spans="3:53" ht="30" hidden="1" customHeight="1">
      <c r="C713" s="160"/>
      <c r="D713" s="161"/>
      <c r="E713" s="148"/>
      <c r="F713" s="148"/>
      <c r="G713" s="148"/>
      <c r="H713" s="148"/>
      <c r="I713" s="148"/>
      <c r="J713" s="148"/>
      <c r="K713" s="149"/>
      <c r="L713" s="150"/>
      <c r="M713" s="150"/>
      <c r="N713" s="150"/>
      <c r="O713" s="150"/>
      <c r="P713" s="150"/>
      <c r="Q713" s="150"/>
      <c r="R713" s="150"/>
      <c r="S713" s="150"/>
      <c r="T713" s="150"/>
      <c r="U713" s="150"/>
      <c r="V713" s="150"/>
      <c r="W713" s="150"/>
      <c r="X713" s="150"/>
      <c r="Y713" s="247"/>
      <c r="Z713" s="247"/>
      <c r="AA713" s="247"/>
      <c r="AB713" s="247"/>
      <c r="AC713" s="196"/>
      <c r="AD713" s="197"/>
      <c r="AE713" s="198"/>
      <c r="AF713" s="151" t="str">
        <f t="shared" si="50"/>
        <v/>
      </c>
      <c r="AH713" s="143" t="str">
        <f t="shared" si="51"/>
        <v xml:space="preserve"> </v>
      </c>
      <c r="AI713" s="143" t="str">
        <f t="shared" si="52"/>
        <v xml:space="preserve">  </v>
      </c>
      <c r="AJ713" s="141" t="str">
        <f t="shared" si="53"/>
        <v/>
      </c>
      <c r="AK713" s="142"/>
      <c r="AL713" s="142"/>
      <c r="AM713" s="142"/>
      <c r="AN713" s="142"/>
      <c r="AO713" s="154"/>
      <c r="AP713" s="171"/>
      <c r="AQ713" s="172"/>
      <c r="AR713" s="179"/>
      <c r="AS713" s="174"/>
      <c r="AT713" s="174"/>
      <c r="AU713" s="156"/>
      <c r="AW713" s="182"/>
      <c r="AZ713" s="177"/>
      <c r="BA713" s="178"/>
    </row>
    <row r="714" spans="3:53" ht="30" hidden="1" customHeight="1" thickBot="1">
      <c r="C714" s="160"/>
      <c r="D714" s="161"/>
      <c r="E714" s="148"/>
      <c r="F714" s="148"/>
      <c r="G714" s="148"/>
      <c r="H714" s="148"/>
      <c r="I714" s="148"/>
      <c r="J714" s="148"/>
      <c r="K714" s="149"/>
      <c r="L714" s="150"/>
      <c r="M714" s="150"/>
      <c r="N714" s="150"/>
      <c r="O714" s="150"/>
      <c r="P714" s="150"/>
      <c r="Q714" s="150"/>
      <c r="R714" s="150"/>
      <c r="S714" s="150"/>
      <c r="T714" s="150"/>
      <c r="U714" s="150"/>
      <c r="V714" s="150"/>
      <c r="W714" s="150"/>
      <c r="X714" s="150"/>
      <c r="Y714" s="247"/>
      <c r="Z714" s="247"/>
      <c r="AA714" s="247"/>
      <c r="AB714" s="247"/>
      <c r="AC714" s="196"/>
      <c r="AD714" s="197"/>
      <c r="AE714" s="198"/>
      <c r="AF714" s="151" t="str">
        <f t="shared" si="50"/>
        <v/>
      </c>
      <c r="AH714" s="143" t="str">
        <f t="shared" si="51"/>
        <v xml:space="preserve"> </v>
      </c>
      <c r="AI714" s="143" t="str">
        <f t="shared" si="52"/>
        <v xml:space="preserve">  </v>
      </c>
      <c r="AJ714" s="141" t="str">
        <f t="shared" si="53"/>
        <v/>
      </c>
      <c r="AK714" s="183"/>
      <c r="AL714" s="183"/>
      <c r="AM714" s="183"/>
      <c r="AN714" s="183"/>
      <c r="AO714" s="184"/>
      <c r="AP714" s="171"/>
      <c r="AQ714" s="172"/>
      <c r="AR714" s="179"/>
      <c r="AS714" s="174"/>
      <c r="AT714" s="174"/>
      <c r="AU714" s="185"/>
      <c r="AW714" s="186"/>
      <c r="AX714" s="187"/>
      <c r="AY714" s="187"/>
      <c r="AZ714" s="188"/>
      <c r="BA714" s="189"/>
    </row>
    <row r="715" spans="3:53" ht="30" hidden="1" customHeight="1" thickBot="1">
      <c r="C715" s="146"/>
      <c r="D715" s="147"/>
      <c r="E715" s="148"/>
      <c r="F715" s="148"/>
      <c r="G715" s="148"/>
      <c r="H715" s="148"/>
      <c r="I715" s="148"/>
      <c r="J715" s="148"/>
      <c r="K715" s="149"/>
      <c r="L715" s="150"/>
      <c r="M715" s="150"/>
      <c r="N715" s="150"/>
      <c r="O715" s="150"/>
      <c r="P715" s="150"/>
      <c r="Q715" s="150"/>
      <c r="R715" s="150"/>
      <c r="S715" s="150"/>
      <c r="T715" s="150"/>
      <c r="U715" s="150"/>
      <c r="V715" s="150"/>
      <c r="W715" s="150"/>
      <c r="X715" s="150"/>
      <c r="Y715" s="247"/>
      <c r="Z715" s="247"/>
      <c r="AA715" s="247"/>
      <c r="AB715" s="247"/>
      <c r="AC715" s="196"/>
      <c r="AD715" s="197"/>
      <c r="AE715" s="198"/>
      <c r="AF715" s="151" t="str">
        <f t="shared" si="50"/>
        <v/>
      </c>
      <c r="AH715" s="143" t="str">
        <f t="shared" si="51"/>
        <v xml:space="preserve"> </v>
      </c>
      <c r="AI715" s="143" t="str">
        <f t="shared" si="52"/>
        <v xml:space="preserve">  </v>
      </c>
      <c r="AJ715" s="141" t="str">
        <f t="shared" si="53"/>
        <v/>
      </c>
      <c r="AK715" s="153"/>
      <c r="AL715" s="153"/>
      <c r="AM715" s="153"/>
      <c r="AN715" s="153"/>
      <c r="AO715" s="154"/>
      <c r="AP715" s="143"/>
      <c r="AQ715" s="143"/>
      <c r="AR715" s="143"/>
      <c r="AS715" s="155"/>
      <c r="AT715" s="155"/>
      <c r="AU715" s="156"/>
      <c r="AW715" s="157"/>
      <c r="AX715" s="158"/>
      <c r="AY715" s="158"/>
      <c r="AZ715" s="158"/>
      <c r="BA715" s="159"/>
    </row>
    <row r="716" spans="3:53" ht="30" hidden="1" customHeight="1">
      <c r="C716" s="160"/>
      <c r="D716" s="161"/>
      <c r="E716" s="148"/>
      <c r="F716" s="148"/>
      <c r="G716" s="148"/>
      <c r="H716" s="148"/>
      <c r="I716" s="148"/>
      <c r="J716" s="148"/>
      <c r="K716" s="149"/>
      <c r="L716" s="150"/>
      <c r="M716" s="150"/>
      <c r="N716" s="150"/>
      <c r="O716" s="150"/>
      <c r="P716" s="150"/>
      <c r="Q716" s="150"/>
      <c r="R716" s="150"/>
      <c r="S716" s="150"/>
      <c r="T716" s="150"/>
      <c r="U716" s="150"/>
      <c r="V716" s="150"/>
      <c r="W716" s="150"/>
      <c r="X716" s="150"/>
      <c r="Y716" s="247"/>
      <c r="Z716" s="247"/>
      <c r="AA716" s="247"/>
      <c r="AB716" s="247"/>
      <c r="AC716" s="196"/>
      <c r="AD716" s="197"/>
      <c r="AE716" s="198"/>
      <c r="AF716" s="151" t="str">
        <f t="shared" si="50"/>
        <v/>
      </c>
      <c r="AH716" s="143" t="str">
        <f t="shared" si="51"/>
        <v xml:space="preserve"> </v>
      </c>
      <c r="AI716" s="143" t="str">
        <f t="shared" si="52"/>
        <v xml:space="preserve">  </v>
      </c>
      <c r="AJ716" s="141" t="str">
        <f t="shared" si="53"/>
        <v/>
      </c>
      <c r="AK716" s="142"/>
      <c r="AL716" s="142"/>
      <c r="AM716" s="142"/>
      <c r="AN716" s="142"/>
      <c r="AO716" s="154"/>
      <c r="AP716" s="165"/>
      <c r="AQ716" s="165"/>
      <c r="AR716" s="166"/>
      <c r="AS716" s="140"/>
      <c r="AT716" s="167"/>
      <c r="AU716" s="168"/>
      <c r="AW716" s="169"/>
      <c r="AX716" s="170"/>
      <c r="AY716" s="158"/>
      <c r="AZ716" s="158"/>
      <c r="BA716" s="159"/>
    </row>
    <row r="717" spans="3:53" ht="30" hidden="1" customHeight="1">
      <c r="C717" s="160"/>
      <c r="D717" s="161"/>
      <c r="E717" s="148"/>
      <c r="F717" s="148"/>
      <c r="G717" s="148"/>
      <c r="H717" s="148"/>
      <c r="I717" s="148"/>
      <c r="J717" s="148"/>
      <c r="K717" s="149"/>
      <c r="L717" s="150"/>
      <c r="M717" s="150"/>
      <c r="N717" s="150"/>
      <c r="O717" s="150"/>
      <c r="P717" s="150"/>
      <c r="Q717" s="150"/>
      <c r="R717" s="150"/>
      <c r="S717" s="150"/>
      <c r="T717" s="150"/>
      <c r="U717" s="150"/>
      <c r="V717" s="150"/>
      <c r="W717" s="150"/>
      <c r="X717" s="150"/>
      <c r="Y717" s="247"/>
      <c r="Z717" s="247"/>
      <c r="AA717" s="247"/>
      <c r="AB717" s="247"/>
      <c r="AC717" s="196"/>
      <c r="AD717" s="197"/>
      <c r="AE717" s="198"/>
      <c r="AF717" s="151" t="str">
        <f t="shared" si="50"/>
        <v/>
      </c>
      <c r="AH717" s="143" t="str">
        <f t="shared" si="51"/>
        <v xml:space="preserve"> </v>
      </c>
      <c r="AI717" s="143" t="str">
        <f t="shared" si="52"/>
        <v xml:space="preserve">  </v>
      </c>
      <c r="AJ717" s="141" t="str">
        <f t="shared" si="53"/>
        <v/>
      </c>
      <c r="AK717" s="142"/>
      <c r="AL717" s="142"/>
      <c r="AM717" s="142"/>
      <c r="AN717" s="142"/>
      <c r="AO717" s="154"/>
      <c r="AP717" s="171"/>
      <c r="AQ717" s="172"/>
      <c r="AR717" s="172"/>
      <c r="AS717" s="173"/>
      <c r="AT717" s="174"/>
      <c r="AU717" s="174"/>
      <c r="AW717" s="175"/>
      <c r="AX717" s="176"/>
      <c r="AZ717" s="177"/>
      <c r="BA717" s="178"/>
    </row>
    <row r="718" spans="3:53" ht="30" hidden="1" customHeight="1">
      <c r="C718" s="160"/>
      <c r="D718" s="161"/>
      <c r="E718" s="148"/>
      <c r="F718" s="148"/>
      <c r="G718" s="148"/>
      <c r="H718" s="148"/>
      <c r="I718" s="148"/>
      <c r="J718" s="148"/>
      <c r="K718" s="149"/>
      <c r="L718" s="150"/>
      <c r="M718" s="150"/>
      <c r="N718" s="150"/>
      <c r="O718" s="150"/>
      <c r="P718" s="150"/>
      <c r="Q718" s="150"/>
      <c r="R718" s="150"/>
      <c r="S718" s="150"/>
      <c r="T718" s="150"/>
      <c r="U718" s="150"/>
      <c r="V718" s="150"/>
      <c r="W718" s="150"/>
      <c r="X718" s="150"/>
      <c r="Y718" s="247"/>
      <c r="Z718" s="247"/>
      <c r="AA718" s="247"/>
      <c r="AB718" s="247"/>
      <c r="AC718" s="196"/>
      <c r="AD718" s="197"/>
      <c r="AE718" s="198"/>
      <c r="AF718" s="151" t="str">
        <f t="shared" si="50"/>
        <v/>
      </c>
      <c r="AH718" s="143" t="str">
        <f t="shared" si="51"/>
        <v xml:space="preserve"> </v>
      </c>
      <c r="AI718" s="143" t="str">
        <f t="shared" si="52"/>
        <v xml:space="preserve">  </v>
      </c>
      <c r="AJ718" s="141" t="str">
        <f t="shared" si="53"/>
        <v/>
      </c>
      <c r="AK718" s="142"/>
      <c r="AL718" s="142"/>
      <c r="AM718" s="142"/>
      <c r="AN718" s="142"/>
      <c r="AO718" s="154"/>
      <c r="AP718" s="171"/>
      <c r="AQ718" s="172"/>
      <c r="AR718" s="179"/>
      <c r="AS718" s="174"/>
      <c r="AT718" s="174"/>
      <c r="AU718" s="156"/>
      <c r="AW718" s="175"/>
      <c r="AX718" s="180"/>
      <c r="AZ718" s="177"/>
      <c r="BA718" s="178"/>
    </row>
    <row r="719" spans="3:53" ht="30" hidden="1" customHeight="1">
      <c r="C719" s="160"/>
      <c r="D719" s="161"/>
      <c r="E719" s="148"/>
      <c r="F719" s="148"/>
      <c r="G719" s="148"/>
      <c r="H719" s="148"/>
      <c r="I719" s="148"/>
      <c r="J719" s="148"/>
      <c r="K719" s="149"/>
      <c r="L719" s="150"/>
      <c r="M719" s="150"/>
      <c r="N719" s="150"/>
      <c r="O719" s="150"/>
      <c r="P719" s="150"/>
      <c r="Q719" s="150"/>
      <c r="R719" s="150"/>
      <c r="S719" s="150"/>
      <c r="T719" s="150"/>
      <c r="U719" s="150"/>
      <c r="V719" s="150"/>
      <c r="W719" s="150"/>
      <c r="X719" s="150"/>
      <c r="Y719" s="247"/>
      <c r="Z719" s="247"/>
      <c r="AA719" s="247"/>
      <c r="AB719" s="247"/>
      <c r="AC719" s="196"/>
      <c r="AD719" s="197"/>
      <c r="AE719" s="198"/>
      <c r="AF719" s="151" t="str">
        <f t="shared" si="50"/>
        <v/>
      </c>
      <c r="AH719" s="143" t="str">
        <f t="shared" si="51"/>
        <v xml:space="preserve"> </v>
      </c>
      <c r="AI719" s="143" t="str">
        <f t="shared" si="52"/>
        <v xml:space="preserve">  </v>
      </c>
      <c r="AJ719" s="141" t="str">
        <f t="shared" si="53"/>
        <v/>
      </c>
      <c r="AK719" s="142"/>
      <c r="AL719" s="142"/>
      <c r="AM719" s="142"/>
      <c r="AN719" s="142"/>
      <c r="AO719" s="154"/>
      <c r="AP719" s="171"/>
      <c r="AQ719" s="172"/>
      <c r="AR719" s="179"/>
      <c r="AS719" s="174"/>
      <c r="AT719" s="174"/>
      <c r="AU719" s="156"/>
      <c r="AW719" s="182"/>
      <c r="AZ719" s="177"/>
      <c r="BA719" s="178"/>
    </row>
    <row r="720" spans="3:53" ht="30" hidden="1" customHeight="1">
      <c r="C720" s="160"/>
      <c r="D720" s="161"/>
      <c r="E720" s="148"/>
      <c r="F720" s="148"/>
      <c r="G720" s="148"/>
      <c r="H720" s="148"/>
      <c r="I720" s="148"/>
      <c r="J720" s="148"/>
      <c r="K720" s="149"/>
      <c r="L720" s="150"/>
      <c r="M720" s="150"/>
      <c r="N720" s="150"/>
      <c r="O720" s="150"/>
      <c r="P720" s="150"/>
      <c r="Q720" s="150"/>
      <c r="R720" s="150"/>
      <c r="S720" s="150"/>
      <c r="T720" s="150"/>
      <c r="U720" s="150"/>
      <c r="V720" s="150"/>
      <c r="W720" s="150"/>
      <c r="X720" s="150"/>
      <c r="Y720" s="247"/>
      <c r="Z720" s="247"/>
      <c r="AA720" s="247"/>
      <c r="AB720" s="247"/>
      <c r="AC720" s="196"/>
      <c r="AD720" s="197"/>
      <c r="AE720" s="198"/>
      <c r="AF720" s="151" t="str">
        <f t="shared" si="50"/>
        <v/>
      </c>
      <c r="AH720" s="143" t="str">
        <f t="shared" si="51"/>
        <v xml:space="preserve"> </v>
      </c>
      <c r="AI720" s="143" t="str">
        <f t="shared" si="52"/>
        <v xml:space="preserve">  </v>
      </c>
      <c r="AJ720" s="141" t="str">
        <f t="shared" si="53"/>
        <v/>
      </c>
      <c r="AK720" s="142"/>
      <c r="AL720" s="142"/>
      <c r="AM720" s="142"/>
      <c r="AN720" s="142"/>
      <c r="AO720" s="154"/>
      <c r="AP720" s="171"/>
      <c r="AQ720" s="172"/>
      <c r="AR720" s="179"/>
      <c r="AS720" s="174"/>
      <c r="AT720" s="174"/>
      <c r="AU720" s="156"/>
      <c r="AW720" s="182"/>
      <c r="AZ720" s="177"/>
      <c r="BA720" s="178"/>
    </row>
    <row r="721" spans="3:53" ht="30" hidden="1" customHeight="1">
      <c r="C721" s="160"/>
      <c r="D721" s="161"/>
      <c r="E721" s="148"/>
      <c r="F721" s="148"/>
      <c r="G721" s="148"/>
      <c r="H721" s="148"/>
      <c r="I721" s="148"/>
      <c r="J721" s="148"/>
      <c r="K721" s="149"/>
      <c r="L721" s="150"/>
      <c r="M721" s="150"/>
      <c r="N721" s="150"/>
      <c r="O721" s="150"/>
      <c r="P721" s="150"/>
      <c r="Q721" s="150"/>
      <c r="R721" s="150"/>
      <c r="S721" s="150"/>
      <c r="T721" s="150"/>
      <c r="U721" s="150"/>
      <c r="V721" s="150"/>
      <c r="W721" s="150"/>
      <c r="X721" s="150"/>
      <c r="Y721" s="247"/>
      <c r="Z721" s="247"/>
      <c r="AA721" s="247"/>
      <c r="AB721" s="247"/>
      <c r="AC721" s="196"/>
      <c r="AD721" s="197"/>
      <c r="AE721" s="198"/>
      <c r="AF721" s="151" t="str">
        <f t="shared" si="50"/>
        <v/>
      </c>
      <c r="AH721" s="143" t="str">
        <f t="shared" si="51"/>
        <v xml:space="preserve"> </v>
      </c>
      <c r="AI721" s="143" t="str">
        <f t="shared" si="52"/>
        <v xml:space="preserve">  </v>
      </c>
      <c r="AJ721" s="141" t="str">
        <f t="shared" si="53"/>
        <v/>
      </c>
      <c r="AK721" s="142"/>
      <c r="AL721" s="142"/>
      <c r="AM721" s="142"/>
      <c r="AN721" s="142"/>
      <c r="AO721" s="154"/>
      <c r="AP721" s="171"/>
      <c r="AQ721" s="172"/>
      <c r="AR721" s="174"/>
      <c r="AS721" s="174"/>
      <c r="AT721" s="174"/>
      <c r="AU721" s="156"/>
      <c r="AW721" s="182"/>
      <c r="AZ721" s="177"/>
      <c r="BA721" s="178"/>
    </row>
    <row r="722" spans="3:53" ht="30" hidden="1" customHeight="1">
      <c r="C722" s="160"/>
      <c r="D722" s="161"/>
      <c r="E722" s="148"/>
      <c r="F722" s="148"/>
      <c r="G722" s="148"/>
      <c r="H722" s="148"/>
      <c r="I722" s="148"/>
      <c r="J722" s="148"/>
      <c r="K722" s="149"/>
      <c r="L722" s="150"/>
      <c r="M722" s="150"/>
      <c r="N722" s="150"/>
      <c r="O722" s="150"/>
      <c r="P722" s="150"/>
      <c r="Q722" s="150"/>
      <c r="R722" s="150"/>
      <c r="S722" s="150"/>
      <c r="T722" s="150"/>
      <c r="U722" s="150"/>
      <c r="V722" s="150"/>
      <c r="W722" s="150"/>
      <c r="X722" s="150"/>
      <c r="Y722" s="247"/>
      <c r="Z722" s="247"/>
      <c r="AA722" s="247"/>
      <c r="AB722" s="247"/>
      <c r="AC722" s="196"/>
      <c r="AD722" s="197"/>
      <c r="AE722" s="198"/>
      <c r="AF722" s="151" t="str">
        <f t="shared" ref="AF722:AF785" si="54">IF(C722="","",IF(COUNT(Y722:AA722)=0,"",IFERROR(MAX(Y722:AB722),"")))</f>
        <v/>
      </c>
      <c r="AH722" s="143" t="str">
        <f t="shared" si="51"/>
        <v xml:space="preserve"> </v>
      </c>
      <c r="AI722" s="143" t="str">
        <f t="shared" si="52"/>
        <v xml:space="preserve">  </v>
      </c>
      <c r="AJ722" s="141" t="str">
        <f t="shared" si="53"/>
        <v/>
      </c>
      <c r="AK722" s="142"/>
      <c r="AL722" s="142"/>
      <c r="AM722" s="142"/>
      <c r="AN722" s="142"/>
      <c r="AO722" s="154"/>
      <c r="AP722" s="171"/>
      <c r="AQ722" s="172"/>
      <c r="AR722" s="179"/>
      <c r="AS722" s="174"/>
      <c r="AT722" s="174"/>
      <c r="AU722" s="156"/>
      <c r="AW722" s="182"/>
      <c r="AZ722" s="177"/>
      <c r="BA722" s="178"/>
    </row>
    <row r="723" spans="3:53" ht="30" hidden="1" customHeight="1">
      <c r="C723" s="160"/>
      <c r="D723" s="161"/>
      <c r="E723" s="148"/>
      <c r="F723" s="148"/>
      <c r="G723" s="148"/>
      <c r="H723" s="148"/>
      <c r="I723" s="148"/>
      <c r="J723" s="148"/>
      <c r="K723" s="149"/>
      <c r="L723" s="150"/>
      <c r="M723" s="150"/>
      <c r="N723" s="150"/>
      <c r="O723" s="150"/>
      <c r="P723" s="150"/>
      <c r="Q723" s="150"/>
      <c r="R723" s="150"/>
      <c r="S723" s="150"/>
      <c r="T723" s="150"/>
      <c r="U723" s="150"/>
      <c r="V723" s="150"/>
      <c r="W723" s="150"/>
      <c r="X723" s="150"/>
      <c r="Y723" s="247"/>
      <c r="Z723" s="247"/>
      <c r="AA723" s="247"/>
      <c r="AB723" s="247"/>
      <c r="AC723" s="196"/>
      <c r="AD723" s="197"/>
      <c r="AE723" s="198"/>
      <c r="AF723" s="151" t="str">
        <f t="shared" si="54"/>
        <v/>
      </c>
      <c r="AH723" s="143" t="str">
        <f t="shared" si="51"/>
        <v xml:space="preserve"> </v>
      </c>
      <c r="AI723" s="143" t="str">
        <f t="shared" si="52"/>
        <v xml:space="preserve">  </v>
      </c>
      <c r="AJ723" s="141" t="str">
        <f t="shared" si="53"/>
        <v/>
      </c>
      <c r="AK723" s="142"/>
      <c r="AL723" s="142"/>
      <c r="AM723" s="142"/>
      <c r="AN723" s="142"/>
      <c r="AO723" s="154"/>
      <c r="AP723" s="171"/>
      <c r="AQ723" s="172"/>
      <c r="AR723" s="179"/>
      <c r="AS723" s="174"/>
      <c r="AT723" s="174"/>
      <c r="AU723" s="156"/>
      <c r="AW723" s="182"/>
      <c r="AZ723" s="177"/>
      <c r="BA723" s="178"/>
    </row>
    <row r="724" spans="3:53" ht="30" hidden="1" customHeight="1" thickBot="1">
      <c r="C724" s="160"/>
      <c r="D724" s="161"/>
      <c r="E724" s="148"/>
      <c r="F724" s="148"/>
      <c r="G724" s="148"/>
      <c r="H724" s="148"/>
      <c r="I724" s="148"/>
      <c r="J724" s="148"/>
      <c r="K724" s="149"/>
      <c r="L724" s="150"/>
      <c r="M724" s="150"/>
      <c r="N724" s="150"/>
      <c r="O724" s="150"/>
      <c r="P724" s="150"/>
      <c r="Q724" s="150"/>
      <c r="R724" s="150"/>
      <c r="S724" s="150"/>
      <c r="T724" s="150"/>
      <c r="U724" s="150"/>
      <c r="V724" s="150"/>
      <c r="W724" s="150"/>
      <c r="X724" s="150"/>
      <c r="Y724" s="247"/>
      <c r="Z724" s="247"/>
      <c r="AA724" s="247"/>
      <c r="AB724" s="247"/>
      <c r="AC724" s="196"/>
      <c r="AD724" s="197"/>
      <c r="AE724" s="198"/>
      <c r="AF724" s="151" t="str">
        <f t="shared" si="54"/>
        <v/>
      </c>
      <c r="AH724" s="143" t="str">
        <f t="shared" si="51"/>
        <v xml:space="preserve"> </v>
      </c>
      <c r="AI724" s="143" t="str">
        <f t="shared" si="52"/>
        <v xml:space="preserve">  </v>
      </c>
      <c r="AJ724" s="141" t="str">
        <f t="shared" si="53"/>
        <v/>
      </c>
      <c r="AK724" s="183"/>
      <c r="AL724" s="183"/>
      <c r="AM724" s="183"/>
      <c r="AN724" s="183"/>
      <c r="AO724" s="184"/>
      <c r="AP724" s="171"/>
      <c r="AQ724" s="172"/>
      <c r="AR724" s="179"/>
      <c r="AS724" s="174"/>
      <c r="AT724" s="174"/>
      <c r="AU724" s="185"/>
      <c r="AW724" s="186"/>
      <c r="AX724" s="187"/>
      <c r="AY724" s="187"/>
      <c r="AZ724" s="188"/>
      <c r="BA724" s="189"/>
    </row>
    <row r="725" spans="3:53" ht="30" hidden="1" customHeight="1" thickBot="1">
      <c r="C725" s="146"/>
      <c r="D725" s="147"/>
      <c r="E725" s="148"/>
      <c r="F725" s="148"/>
      <c r="G725" s="148"/>
      <c r="H725" s="148"/>
      <c r="I725" s="148"/>
      <c r="J725" s="148"/>
      <c r="K725" s="149"/>
      <c r="L725" s="150"/>
      <c r="M725" s="150"/>
      <c r="N725" s="150"/>
      <c r="O725" s="150"/>
      <c r="P725" s="150"/>
      <c r="Q725" s="150"/>
      <c r="R725" s="150"/>
      <c r="S725" s="150"/>
      <c r="T725" s="150"/>
      <c r="U725" s="150"/>
      <c r="V725" s="150"/>
      <c r="W725" s="150"/>
      <c r="X725" s="150"/>
      <c r="Y725" s="247"/>
      <c r="Z725" s="247"/>
      <c r="AA725" s="247"/>
      <c r="AB725" s="247"/>
      <c r="AC725" s="196"/>
      <c r="AD725" s="197"/>
      <c r="AE725" s="198"/>
      <c r="AF725" s="151" t="str">
        <f t="shared" si="54"/>
        <v/>
      </c>
      <c r="AH725" s="143" t="str">
        <f t="shared" si="51"/>
        <v xml:space="preserve"> </v>
      </c>
      <c r="AI725" s="143" t="str">
        <f t="shared" si="52"/>
        <v xml:space="preserve">  </v>
      </c>
      <c r="AJ725" s="141" t="str">
        <f t="shared" si="53"/>
        <v/>
      </c>
      <c r="AK725" s="153"/>
      <c r="AL725" s="153"/>
      <c r="AM725" s="153"/>
      <c r="AN725" s="153"/>
      <c r="AO725" s="154"/>
      <c r="AP725" s="143"/>
      <c r="AQ725" s="143"/>
      <c r="AR725" s="143"/>
      <c r="AS725" s="155"/>
      <c r="AT725" s="155"/>
      <c r="AU725" s="156"/>
      <c r="AW725" s="157"/>
      <c r="AX725" s="158"/>
      <c r="AY725" s="158"/>
      <c r="AZ725" s="158"/>
      <c r="BA725" s="159"/>
    </row>
    <row r="726" spans="3:53" ht="30" hidden="1" customHeight="1">
      <c r="C726" s="160"/>
      <c r="D726" s="161"/>
      <c r="E726" s="148"/>
      <c r="F726" s="148"/>
      <c r="G726" s="148"/>
      <c r="H726" s="148"/>
      <c r="I726" s="148"/>
      <c r="J726" s="148"/>
      <c r="K726" s="149"/>
      <c r="L726" s="150"/>
      <c r="M726" s="150"/>
      <c r="N726" s="150"/>
      <c r="O726" s="150"/>
      <c r="P726" s="150"/>
      <c r="Q726" s="150"/>
      <c r="R726" s="150"/>
      <c r="S726" s="150"/>
      <c r="T726" s="150"/>
      <c r="U726" s="150"/>
      <c r="V726" s="150"/>
      <c r="W726" s="150"/>
      <c r="X726" s="150"/>
      <c r="Y726" s="247"/>
      <c r="Z726" s="247"/>
      <c r="AA726" s="247"/>
      <c r="AB726" s="247"/>
      <c r="AC726" s="196"/>
      <c r="AD726" s="197"/>
      <c r="AE726" s="198"/>
      <c r="AF726" s="151" t="str">
        <f t="shared" si="54"/>
        <v/>
      </c>
      <c r="AH726" s="143" t="str">
        <f t="shared" si="51"/>
        <v xml:space="preserve"> </v>
      </c>
      <c r="AI726" s="143" t="str">
        <f t="shared" si="52"/>
        <v xml:space="preserve">  </v>
      </c>
      <c r="AJ726" s="141" t="str">
        <f t="shared" si="53"/>
        <v/>
      </c>
      <c r="AK726" s="142"/>
      <c r="AL726" s="142"/>
      <c r="AM726" s="142"/>
      <c r="AN726" s="142"/>
      <c r="AO726" s="154"/>
      <c r="AP726" s="165"/>
      <c r="AQ726" s="165"/>
      <c r="AR726" s="166"/>
      <c r="AS726" s="140"/>
      <c r="AT726" s="167"/>
      <c r="AU726" s="168"/>
      <c r="AW726" s="169"/>
      <c r="AX726" s="170"/>
      <c r="AY726" s="158"/>
      <c r="AZ726" s="158"/>
      <c r="BA726" s="159"/>
    </row>
    <row r="727" spans="3:53" ht="30" hidden="1" customHeight="1">
      <c r="C727" s="160"/>
      <c r="D727" s="161"/>
      <c r="E727" s="148"/>
      <c r="F727" s="148"/>
      <c r="G727" s="148"/>
      <c r="H727" s="148"/>
      <c r="I727" s="148"/>
      <c r="J727" s="148"/>
      <c r="K727" s="149"/>
      <c r="L727" s="150"/>
      <c r="M727" s="150"/>
      <c r="N727" s="150"/>
      <c r="O727" s="150"/>
      <c r="P727" s="150"/>
      <c r="Q727" s="150"/>
      <c r="R727" s="150"/>
      <c r="S727" s="150"/>
      <c r="T727" s="150"/>
      <c r="U727" s="150"/>
      <c r="V727" s="150"/>
      <c r="W727" s="150"/>
      <c r="X727" s="150"/>
      <c r="Y727" s="247"/>
      <c r="Z727" s="247"/>
      <c r="AA727" s="247"/>
      <c r="AB727" s="247"/>
      <c r="AC727" s="196"/>
      <c r="AD727" s="197"/>
      <c r="AE727" s="198"/>
      <c r="AF727" s="151" t="str">
        <f t="shared" si="54"/>
        <v/>
      </c>
      <c r="AH727" s="143" t="str">
        <f t="shared" si="51"/>
        <v xml:space="preserve"> </v>
      </c>
      <c r="AI727" s="143" t="str">
        <f t="shared" si="52"/>
        <v xml:space="preserve">  </v>
      </c>
      <c r="AJ727" s="141" t="str">
        <f t="shared" si="53"/>
        <v/>
      </c>
      <c r="AK727" s="142"/>
      <c r="AL727" s="142"/>
      <c r="AM727" s="142"/>
      <c r="AN727" s="142"/>
      <c r="AO727" s="154"/>
      <c r="AP727" s="171"/>
      <c r="AQ727" s="172"/>
      <c r="AR727" s="172"/>
      <c r="AS727" s="173"/>
      <c r="AT727" s="174"/>
      <c r="AU727" s="174"/>
      <c r="AW727" s="175"/>
      <c r="AX727" s="176"/>
      <c r="AZ727" s="177"/>
      <c r="BA727" s="178"/>
    </row>
    <row r="728" spans="3:53" ht="30" hidden="1" customHeight="1">
      <c r="C728" s="160"/>
      <c r="D728" s="161"/>
      <c r="E728" s="148"/>
      <c r="F728" s="148"/>
      <c r="G728" s="148"/>
      <c r="H728" s="148"/>
      <c r="I728" s="148"/>
      <c r="J728" s="148"/>
      <c r="K728" s="149"/>
      <c r="L728" s="150"/>
      <c r="M728" s="150"/>
      <c r="N728" s="150"/>
      <c r="O728" s="150"/>
      <c r="P728" s="150"/>
      <c r="Q728" s="150"/>
      <c r="R728" s="150"/>
      <c r="S728" s="150"/>
      <c r="T728" s="150"/>
      <c r="U728" s="150"/>
      <c r="V728" s="150"/>
      <c r="W728" s="150"/>
      <c r="X728" s="150"/>
      <c r="Y728" s="247"/>
      <c r="Z728" s="247"/>
      <c r="AA728" s="247"/>
      <c r="AB728" s="247"/>
      <c r="AC728" s="196"/>
      <c r="AD728" s="197"/>
      <c r="AE728" s="198"/>
      <c r="AF728" s="151" t="str">
        <f t="shared" si="54"/>
        <v/>
      </c>
      <c r="AH728" s="143" t="str">
        <f t="shared" si="51"/>
        <v xml:space="preserve"> </v>
      </c>
      <c r="AI728" s="143" t="str">
        <f t="shared" si="52"/>
        <v xml:space="preserve">  </v>
      </c>
      <c r="AJ728" s="141" t="str">
        <f t="shared" si="53"/>
        <v/>
      </c>
      <c r="AK728" s="142"/>
      <c r="AL728" s="142"/>
      <c r="AM728" s="142"/>
      <c r="AN728" s="142"/>
      <c r="AO728" s="154"/>
      <c r="AP728" s="171"/>
      <c r="AQ728" s="172"/>
      <c r="AR728" s="179"/>
      <c r="AS728" s="174"/>
      <c r="AT728" s="174"/>
      <c r="AU728" s="156"/>
      <c r="AW728" s="175"/>
      <c r="AX728" s="180"/>
      <c r="AZ728" s="177"/>
      <c r="BA728" s="178"/>
    </row>
    <row r="729" spans="3:53" ht="30" hidden="1" customHeight="1">
      <c r="C729" s="160"/>
      <c r="D729" s="161"/>
      <c r="E729" s="148"/>
      <c r="F729" s="148"/>
      <c r="G729" s="148"/>
      <c r="H729" s="148"/>
      <c r="I729" s="148"/>
      <c r="J729" s="148"/>
      <c r="K729" s="149"/>
      <c r="L729" s="150"/>
      <c r="M729" s="150"/>
      <c r="N729" s="150"/>
      <c r="O729" s="150"/>
      <c r="P729" s="150"/>
      <c r="Q729" s="150"/>
      <c r="R729" s="150"/>
      <c r="S729" s="150"/>
      <c r="T729" s="150"/>
      <c r="U729" s="150"/>
      <c r="V729" s="150"/>
      <c r="W729" s="150"/>
      <c r="X729" s="150"/>
      <c r="Y729" s="247"/>
      <c r="Z729" s="247"/>
      <c r="AA729" s="247"/>
      <c r="AB729" s="247"/>
      <c r="AC729" s="196"/>
      <c r="AD729" s="197"/>
      <c r="AE729" s="198"/>
      <c r="AF729" s="151" t="str">
        <f t="shared" si="54"/>
        <v/>
      </c>
      <c r="AH729" s="143" t="str">
        <f t="shared" si="51"/>
        <v xml:space="preserve"> </v>
      </c>
      <c r="AI729" s="143" t="str">
        <f t="shared" si="52"/>
        <v xml:space="preserve">  </v>
      </c>
      <c r="AJ729" s="141" t="str">
        <f t="shared" si="53"/>
        <v/>
      </c>
      <c r="AK729" s="142"/>
      <c r="AL729" s="142"/>
      <c r="AM729" s="142"/>
      <c r="AN729" s="142"/>
      <c r="AO729" s="154"/>
      <c r="AP729" s="171"/>
      <c r="AQ729" s="172"/>
      <c r="AR729" s="179"/>
      <c r="AS729" s="174"/>
      <c r="AT729" s="174"/>
      <c r="AU729" s="156"/>
      <c r="AW729" s="182"/>
      <c r="AZ729" s="177"/>
      <c r="BA729" s="178"/>
    </row>
    <row r="730" spans="3:53" ht="30" hidden="1" customHeight="1">
      <c r="C730" s="160"/>
      <c r="D730" s="161"/>
      <c r="E730" s="148"/>
      <c r="F730" s="148"/>
      <c r="G730" s="148"/>
      <c r="H730" s="148"/>
      <c r="I730" s="148"/>
      <c r="J730" s="148"/>
      <c r="K730" s="149"/>
      <c r="L730" s="150"/>
      <c r="M730" s="150"/>
      <c r="N730" s="150"/>
      <c r="O730" s="150"/>
      <c r="P730" s="150"/>
      <c r="Q730" s="150"/>
      <c r="R730" s="150"/>
      <c r="S730" s="150"/>
      <c r="T730" s="150"/>
      <c r="U730" s="150"/>
      <c r="V730" s="150"/>
      <c r="W730" s="150"/>
      <c r="X730" s="150"/>
      <c r="Y730" s="247"/>
      <c r="Z730" s="247"/>
      <c r="AA730" s="247"/>
      <c r="AB730" s="247"/>
      <c r="AC730" s="196"/>
      <c r="AD730" s="197"/>
      <c r="AE730" s="198"/>
      <c r="AF730" s="151" t="str">
        <f t="shared" si="54"/>
        <v/>
      </c>
      <c r="AH730" s="143" t="str">
        <f t="shared" si="51"/>
        <v xml:space="preserve"> </v>
      </c>
      <c r="AI730" s="143" t="str">
        <f t="shared" si="52"/>
        <v xml:space="preserve">  </v>
      </c>
      <c r="AJ730" s="141" t="str">
        <f t="shared" si="53"/>
        <v/>
      </c>
      <c r="AK730" s="142"/>
      <c r="AL730" s="142"/>
      <c r="AM730" s="142"/>
      <c r="AN730" s="142"/>
      <c r="AO730" s="154"/>
      <c r="AP730" s="171"/>
      <c r="AQ730" s="172"/>
      <c r="AR730" s="179"/>
      <c r="AS730" s="174"/>
      <c r="AT730" s="174"/>
      <c r="AU730" s="156"/>
      <c r="AW730" s="182"/>
      <c r="AZ730" s="177"/>
      <c r="BA730" s="178"/>
    </row>
    <row r="731" spans="3:53" ht="30" hidden="1" customHeight="1">
      <c r="C731" s="160"/>
      <c r="D731" s="161"/>
      <c r="E731" s="148"/>
      <c r="F731" s="148"/>
      <c r="G731" s="148"/>
      <c r="H731" s="148"/>
      <c r="I731" s="148"/>
      <c r="J731" s="148"/>
      <c r="K731" s="149"/>
      <c r="L731" s="150"/>
      <c r="M731" s="150"/>
      <c r="N731" s="150"/>
      <c r="O731" s="150"/>
      <c r="P731" s="150"/>
      <c r="Q731" s="150"/>
      <c r="R731" s="150"/>
      <c r="S731" s="150"/>
      <c r="T731" s="150"/>
      <c r="U731" s="150"/>
      <c r="V731" s="150"/>
      <c r="W731" s="150"/>
      <c r="X731" s="150"/>
      <c r="Y731" s="247"/>
      <c r="Z731" s="247"/>
      <c r="AA731" s="247"/>
      <c r="AB731" s="247"/>
      <c r="AC731" s="196"/>
      <c r="AD731" s="197"/>
      <c r="AE731" s="198"/>
      <c r="AF731" s="151" t="str">
        <f t="shared" si="54"/>
        <v/>
      </c>
      <c r="AH731" s="143" t="str">
        <f t="shared" si="51"/>
        <v xml:space="preserve"> </v>
      </c>
      <c r="AI731" s="143" t="str">
        <f t="shared" si="52"/>
        <v xml:space="preserve">  </v>
      </c>
      <c r="AJ731" s="141" t="str">
        <f t="shared" si="53"/>
        <v/>
      </c>
      <c r="AK731" s="142"/>
      <c r="AL731" s="142"/>
      <c r="AM731" s="142"/>
      <c r="AN731" s="142"/>
      <c r="AO731" s="154"/>
      <c r="AP731" s="171"/>
      <c r="AQ731" s="172"/>
      <c r="AR731" s="174"/>
      <c r="AS731" s="174"/>
      <c r="AT731" s="174"/>
      <c r="AU731" s="156"/>
      <c r="AW731" s="182"/>
      <c r="AZ731" s="177"/>
      <c r="BA731" s="178"/>
    </row>
    <row r="732" spans="3:53" ht="30" hidden="1" customHeight="1">
      <c r="C732" s="160"/>
      <c r="D732" s="161"/>
      <c r="E732" s="148"/>
      <c r="F732" s="148"/>
      <c r="G732" s="148"/>
      <c r="H732" s="148"/>
      <c r="I732" s="148"/>
      <c r="J732" s="148"/>
      <c r="K732" s="149"/>
      <c r="L732" s="150"/>
      <c r="M732" s="150"/>
      <c r="N732" s="150"/>
      <c r="O732" s="150"/>
      <c r="P732" s="150"/>
      <c r="Q732" s="150"/>
      <c r="R732" s="150"/>
      <c r="S732" s="150"/>
      <c r="T732" s="150"/>
      <c r="U732" s="150"/>
      <c r="V732" s="150"/>
      <c r="W732" s="150"/>
      <c r="X732" s="150"/>
      <c r="Y732" s="247"/>
      <c r="Z732" s="247"/>
      <c r="AA732" s="247"/>
      <c r="AB732" s="247"/>
      <c r="AC732" s="196"/>
      <c r="AD732" s="197"/>
      <c r="AE732" s="198"/>
      <c r="AF732" s="151" t="str">
        <f t="shared" si="54"/>
        <v/>
      </c>
      <c r="AH732" s="143" t="str">
        <f t="shared" si="51"/>
        <v xml:space="preserve"> </v>
      </c>
      <c r="AI732" s="143" t="str">
        <f t="shared" si="52"/>
        <v xml:space="preserve">  </v>
      </c>
      <c r="AJ732" s="141" t="str">
        <f t="shared" si="53"/>
        <v/>
      </c>
      <c r="AK732" s="142"/>
      <c r="AL732" s="142"/>
      <c r="AM732" s="142"/>
      <c r="AN732" s="142"/>
      <c r="AO732" s="154"/>
      <c r="AP732" s="171"/>
      <c r="AQ732" s="172"/>
      <c r="AR732" s="179"/>
      <c r="AS732" s="174"/>
      <c r="AT732" s="174"/>
      <c r="AU732" s="156"/>
      <c r="AW732" s="182"/>
      <c r="AZ732" s="177"/>
      <c r="BA732" s="178"/>
    </row>
    <row r="733" spans="3:53" ht="30" hidden="1" customHeight="1">
      <c r="C733" s="160"/>
      <c r="D733" s="161"/>
      <c r="E733" s="148"/>
      <c r="F733" s="148"/>
      <c r="G733" s="148"/>
      <c r="H733" s="148"/>
      <c r="I733" s="148"/>
      <c r="J733" s="148"/>
      <c r="K733" s="149"/>
      <c r="L733" s="150"/>
      <c r="M733" s="150"/>
      <c r="N733" s="150"/>
      <c r="O733" s="150"/>
      <c r="P733" s="150"/>
      <c r="Q733" s="150"/>
      <c r="R733" s="150"/>
      <c r="S733" s="150"/>
      <c r="T733" s="150"/>
      <c r="U733" s="150"/>
      <c r="V733" s="150"/>
      <c r="W733" s="150"/>
      <c r="X733" s="150"/>
      <c r="Y733" s="247"/>
      <c r="Z733" s="247"/>
      <c r="AA733" s="247"/>
      <c r="AB733" s="247"/>
      <c r="AC733" s="196"/>
      <c r="AD733" s="197"/>
      <c r="AE733" s="198"/>
      <c r="AF733" s="151" t="str">
        <f t="shared" si="54"/>
        <v/>
      </c>
      <c r="AH733" s="143" t="str">
        <f t="shared" si="51"/>
        <v xml:space="preserve"> </v>
      </c>
      <c r="AI733" s="143" t="str">
        <f t="shared" si="52"/>
        <v xml:space="preserve">  </v>
      </c>
      <c r="AJ733" s="141" t="str">
        <f t="shared" si="53"/>
        <v/>
      </c>
      <c r="AK733" s="142"/>
      <c r="AL733" s="142"/>
      <c r="AM733" s="142"/>
      <c r="AN733" s="142"/>
      <c r="AO733" s="154"/>
      <c r="AP733" s="171"/>
      <c r="AQ733" s="172"/>
      <c r="AR733" s="179"/>
      <c r="AS733" s="174"/>
      <c r="AT733" s="174"/>
      <c r="AU733" s="156"/>
      <c r="AW733" s="182"/>
      <c r="AZ733" s="177"/>
      <c r="BA733" s="178"/>
    </row>
    <row r="734" spans="3:53" ht="30" hidden="1" customHeight="1" thickBot="1">
      <c r="C734" s="160"/>
      <c r="D734" s="161"/>
      <c r="E734" s="148"/>
      <c r="F734" s="148"/>
      <c r="G734" s="148"/>
      <c r="H734" s="148"/>
      <c r="I734" s="148"/>
      <c r="J734" s="148"/>
      <c r="K734" s="149"/>
      <c r="L734" s="150"/>
      <c r="M734" s="150"/>
      <c r="N734" s="150"/>
      <c r="O734" s="150"/>
      <c r="P734" s="150"/>
      <c r="Q734" s="150"/>
      <c r="R734" s="150"/>
      <c r="S734" s="150"/>
      <c r="T734" s="150"/>
      <c r="U734" s="150"/>
      <c r="V734" s="150"/>
      <c r="W734" s="150"/>
      <c r="X734" s="150"/>
      <c r="Y734" s="247"/>
      <c r="Z734" s="247"/>
      <c r="AA734" s="247"/>
      <c r="AB734" s="247"/>
      <c r="AC734" s="196"/>
      <c r="AD734" s="197"/>
      <c r="AE734" s="198"/>
      <c r="AF734" s="151" t="str">
        <f t="shared" si="54"/>
        <v/>
      </c>
      <c r="AH734" s="143" t="str">
        <f t="shared" si="51"/>
        <v xml:space="preserve"> </v>
      </c>
      <c r="AI734" s="143" t="str">
        <f t="shared" si="52"/>
        <v xml:space="preserve">  </v>
      </c>
      <c r="AJ734" s="141" t="str">
        <f t="shared" si="53"/>
        <v/>
      </c>
      <c r="AK734" s="183"/>
      <c r="AL734" s="183"/>
      <c r="AM734" s="183"/>
      <c r="AN734" s="183"/>
      <c r="AO734" s="184"/>
      <c r="AP734" s="171"/>
      <c r="AQ734" s="172"/>
      <c r="AR734" s="179"/>
      <c r="AS734" s="174"/>
      <c r="AT734" s="174"/>
      <c r="AU734" s="185"/>
      <c r="AW734" s="186"/>
      <c r="AX734" s="187"/>
      <c r="AY734" s="187"/>
      <c r="AZ734" s="188"/>
      <c r="BA734" s="189"/>
    </row>
    <row r="735" spans="3:53" ht="30" hidden="1" customHeight="1" thickBot="1">
      <c r="C735" s="146"/>
      <c r="D735" s="147"/>
      <c r="E735" s="148"/>
      <c r="F735" s="148"/>
      <c r="G735" s="148"/>
      <c r="H735" s="148"/>
      <c r="I735" s="148"/>
      <c r="J735" s="148"/>
      <c r="K735" s="149"/>
      <c r="L735" s="150"/>
      <c r="M735" s="150"/>
      <c r="N735" s="150"/>
      <c r="O735" s="150"/>
      <c r="P735" s="150"/>
      <c r="Q735" s="150"/>
      <c r="R735" s="150"/>
      <c r="S735" s="150"/>
      <c r="T735" s="150"/>
      <c r="U735" s="150"/>
      <c r="V735" s="150"/>
      <c r="W735" s="150"/>
      <c r="X735" s="150"/>
      <c r="Y735" s="247"/>
      <c r="Z735" s="247"/>
      <c r="AA735" s="247"/>
      <c r="AB735" s="247"/>
      <c r="AC735" s="196"/>
      <c r="AD735" s="197"/>
      <c r="AE735" s="198"/>
      <c r="AF735" s="151" t="str">
        <f t="shared" si="54"/>
        <v/>
      </c>
      <c r="AH735" s="143" t="str">
        <f t="shared" si="51"/>
        <v xml:space="preserve"> </v>
      </c>
      <c r="AI735" s="143" t="str">
        <f t="shared" si="52"/>
        <v xml:space="preserve">  </v>
      </c>
      <c r="AJ735" s="141" t="str">
        <f t="shared" si="53"/>
        <v/>
      </c>
      <c r="AK735" s="153"/>
      <c r="AL735" s="153"/>
      <c r="AM735" s="153"/>
      <c r="AN735" s="153"/>
      <c r="AO735" s="154"/>
      <c r="AP735" s="143"/>
      <c r="AQ735" s="143"/>
      <c r="AR735" s="143"/>
      <c r="AS735" s="155"/>
      <c r="AT735" s="155"/>
      <c r="AU735" s="156"/>
      <c r="AW735" s="157"/>
      <c r="AX735" s="158"/>
      <c r="AY735" s="158"/>
      <c r="AZ735" s="158"/>
      <c r="BA735" s="159"/>
    </row>
    <row r="736" spans="3:53" ht="30" hidden="1" customHeight="1">
      <c r="C736" s="160"/>
      <c r="D736" s="161"/>
      <c r="E736" s="148"/>
      <c r="F736" s="148"/>
      <c r="G736" s="148"/>
      <c r="H736" s="148"/>
      <c r="I736" s="148"/>
      <c r="J736" s="148"/>
      <c r="K736" s="149"/>
      <c r="L736" s="150"/>
      <c r="M736" s="150"/>
      <c r="N736" s="150"/>
      <c r="O736" s="150"/>
      <c r="P736" s="150"/>
      <c r="Q736" s="150"/>
      <c r="R736" s="150"/>
      <c r="S736" s="150"/>
      <c r="T736" s="150"/>
      <c r="U736" s="150"/>
      <c r="V736" s="150"/>
      <c r="W736" s="150"/>
      <c r="X736" s="150"/>
      <c r="Y736" s="247"/>
      <c r="Z736" s="247"/>
      <c r="AA736" s="247"/>
      <c r="AB736" s="247"/>
      <c r="AC736" s="196"/>
      <c r="AD736" s="197"/>
      <c r="AE736" s="198"/>
      <c r="AF736" s="151" t="str">
        <f t="shared" si="54"/>
        <v/>
      </c>
      <c r="AH736" s="143" t="str">
        <f t="shared" si="51"/>
        <v xml:space="preserve"> </v>
      </c>
      <c r="AI736" s="143" t="str">
        <f t="shared" si="52"/>
        <v xml:space="preserve">  </v>
      </c>
      <c r="AJ736" s="141" t="str">
        <f t="shared" si="53"/>
        <v/>
      </c>
      <c r="AK736" s="142"/>
      <c r="AL736" s="142"/>
      <c r="AM736" s="142"/>
      <c r="AN736" s="142"/>
      <c r="AO736" s="154"/>
      <c r="AP736" s="165"/>
      <c r="AQ736" s="165"/>
      <c r="AR736" s="166"/>
      <c r="AS736" s="140"/>
      <c r="AT736" s="167"/>
      <c r="AU736" s="168"/>
      <c r="AW736" s="169"/>
      <c r="AX736" s="170"/>
      <c r="AY736" s="158"/>
      <c r="AZ736" s="158"/>
      <c r="BA736" s="159"/>
    </row>
    <row r="737" spans="3:53" ht="30" hidden="1" customHeight="1">
      <c r="C737" s="160"/>
      <c r="D737" s="161"/>
      <c r="E737" s="148"/>
      <c r="F737" s="148"/>
      <c r="G737" s="148"/>
      <c r="H737" s="148"/>
      <c r="I737" s="148"/>
      <c r="J737" s="148"/>
      <c r="K737" s="149"/>
      <c r="L737" s="150"/>
      <c r="M737" s="150"/>
      <c r="N737" s="150"/>
      <c r="O737" s="150"/>
      <c r="P737" s="150"/>
      <c r="Q737" s="150"/>
      <c r="R737" s="150"/>
      <c r="S737" s="150"/>
      <c r="T737" s="150"/>
      <c r="U737" s="150"/>
      <c r="V737" s="150"/>
      <c r="W737" s="150"/>
      <c r="X737" s="150"/>
      <c r="Y737" s="247"/>
      <c r="Z737" s="247"/>
      <c r="AA737" s="247"/>
      <c r="AB737" s="247"/>
      <c r="AC737" s="196"/>
      <c r="AD737" s="197"/>
      <c r="AE737" s="198"/>
      <c r="AF737" s="151" t="str">
        <f t="shared" si="54"/>
        <v/>
      </c>
      <c r="AH737" s="143" t="str">
        <f t="shared" si="51"/>
        <v xml:space="preserve"> </v>
      </c>
      <c r="AI737" s="143" t="str">
        <f t="shared" si="52"/>
        <v xml:space="preserve">  </v>
      </c>
      <c r="AJ737" s="141" t="str">
        <f t="shared" si="53"/>
        <v/>
      </c>
      <c r="AK737" s="142"/>
      <c r="AL737" s="142"/>
      <c r="AM737" s="142"/>
      <c r="AN737" s="142"/>
      <c r="AO737" s="154"/>
      <c r="AP737" s="171"/>
      <c r="AQ737" s="172"/>
      <c r="AR737" s="172"/>
      <c r="AS737" s="173"/>
      <c r="AT737" s="174"/>
      <c r="AU737" s="174"/>
      <c r="AW737" s="175"/>
      <c r="AX737" s="176"/>
      <c r="AZ737" s="177"/>
      <c r="BA737" s="178"/>
    </row>
    <row r="738" spans="3:53" ht="30" hidden="1" customHeight="1">
      <c r="C738" s="160"/>
      <c r="D738" s="161"/>
      <c r="E738" s="148"/>
      <c r="F738" s="148"/>
      <c r="G738" s="148"/>
      <c r="H738" s="148"/>
      <c r="I738" s="148"/>
      <c r="J738" s="148"/>
      <c r="K738" s="149"/>
      <c r="L738" s="150"/>
      <c r="M738" s="150"/>
      <c r="N738" s="150"/>
      <c r="O738" s="150"/>
      <c r="P738" s="150"/>
      <c r="Q738" s="150"/>
      <c r="R738" s="150"/>
      <c r="S738" s="150"/>
      <c r="T738" s="150"/>
      <c r="U738" s="150"/>
      <c r="V738" s="150"/>
      <c r="W738" s="150"/>
      <c r="X738" s="150"/>
      <c r="Y738" s="247"/>
      <c r="Z738" s="247"/>
      <c r="AA738" s="247"/>
      <c r="AB738" s="247"/>
      <c r="AC738" s="196"/>
      <c r="AD738" s="197"/>
      <c r="AE738" s="198"/>
      <c r="AF738" s="151" t="str">
        <f t="shared" si="54"/>
        <v/>
      </c>
      <c r="AH738" s="143" t="str">
        <f t="shared" si="51"/>
        <v xml:space="preserve"> </v>
      </c>
      <c r="AI738" s="143" t="str">
        <f t="shared" si="52"/>
        <v xml:space="preserve">  </v>
      </c>
      <c r="AJ738" s="141" t="str">
        <f t="shared" si="53"/>
        <v/>
      </c>
      <c r="AK738" s="142"/>
      <c r="AL738" s="142"/>
      <c r="AM738" s="142"/>
      <c r="AN738" s="142"/>
      <c r="AO738" s="154"/>
      <c r="AP738" s="171"/>
      <c r="AQ738" s="172"/>
      <c r="AR738" s="179"/>
      <c r="AS738" s="174"/>
      <c r="AT738" s="174"/>
      <c r="AU738" s="156"/>
      <c r="AW738" s="175"/>
      <c r="AX738" s="180"/>
      <c r="AZ738" s="177"/>
      <c r="BA738" s="178"/>
    </row>
    <row r="739" spans="3:53" ht="30" hidden="1" customHeight="1">
      <c r="C739" s="160"/>
      <c r="D739" s="161"/>
      <c r="E739" s="148"/>
      <c r="F739" s="148"/>
      <c r="G739" s="148"/>
      <c r="H739" s="148"/>
      <c r="I739" s="148"/>
      <c r="J739" s="148"/>
      <c r="K739" s="149"/>
      <c r="L739" s="150"/>
      <c r="M739" s="150"/>
      <c r="N739" s="150"/>
      <c r="O739" s="150"/>
      <c r="P739" s="150"/>
      <c r="Q739" s="150"/>
      <c r="R739" s="150"/>
      <c r="S739" s="150"/>
      <c r="T739" s="150"/>
      <c r="U739" s="150"/>
      <c r="V739" s="150"/>
      <c r="W739" s="150"/>
      <c r="X739" s="150"/>
      <c r="Y739" s="247"/>
      <c r="Z739" s="247"/>
      <c r="AA739" s="247"/>
      <c r="AB739" s="247"/>
      <c r="AC739" s="196"/>
      <c r="AD739" s="197"/>
      <c r="AE739" s="198"/>
      <c r="AF739" s="151" t="str">
        <f t="shared" si="54"/>
        <v/>
      </c>
      <c r="AH739" s="143" t="str">
        <f t="shared" si="51"/>
        <v xml:space="preserve"> </v>
      </c>
      <c r="AI739" s="143" t="str">
        <f t="shared" si="52"/>
        <v xml:space="preserve">  </v>
      </c>
      <c r="AJ739" s="141" t="str">
        <f t="shared" si="53"/>
        <v/>
      </c>
      <c r="AK739" s="142"/>
      <c r="AL739" s="142"/>
      <c r="AM739" s="142"/>
      <c r="AN739" s="142"/>
      <c r="AO739" s="154"/>
      <c r="AP739" s="171"/>
      <c r="AQ739" s="172"/>
      <c r="AR739" s="179"/>
      <c r="AS739" s="174"/>
      <c r="AT739" s="174"/>
      <c r="AU739" s="156"/>
      <c r="AW739" s="182"/>
      <c r="AZ739" s="177"/>
      <c r="BA739" s="178"/>
    </row>
    <row r="740" spans="3:53" ht="30" hidden="1" customHeight="1">
      <c r="C740" s="160"/>
      <c r="D740" s="161"/>
      <c r="E740" s="148"/>
      <c r="F740" s="148"/>
      <c r="G740" s="148"/>
      <c r="H740" s="148"/>
      <c r="I740" s="148"/>
      <c r="J740" s="148"/>
      <c r="K740" s="149"/>
      <c r="L740" s="150"/>
      <c r="M740" s="150"/>
      <c r="N740" s="150"/>
      <c r="O740" s="150"/>
      <c r="P740" s="150"/>
      <c r="Q740" s="150"/>
      <c r="R740" s="150"/>
      <c r="S740" s="150"/>
      <c r="T740" s="150"/>
      <c r="U740" s="150"/>
      <c r="V740" s="150"/>
      <c r="W740" s="150"/>
      <c r="X740" s="150"/>
      <c r="Y740" s="247"/>
      <c r="Z740" s="247"/>
      <c r="AA740" s="247"/>
      <c r="AB740" s="247"/>
      <c r="AC740" s="196"/>
      <c r="AD740" s="197"/>
      <c r="AE740" s="198"/>
      <c r="AF740" s="151" t="str">
        <f t="shared" si="54"/>
        <v/>
      </c>
      <c r="AH740" s="143" t="str">
        <f t="shared" si="51"/>
        <v xml:space="preserve"> </v>
      </c>
      <c r="AI740" s="143" t="str">
        <f t="shared" si="52"/>
        <v xml:space="preserve">  </v>
      </c>
      <c r="AJ740" s="141" t="str">
        <f t="shared" si="53"/>
        <v/>
      </c>
      <c r="AK740" s="142"/>
      <c r="AL740" s="142"/>
      <c r="AM740" s="142"/>
      <c r="AN740" s="142"/>
      <c r="AO740" s="154"/>
      <c r="AP740" s="171"/>
      <c r="AQ740" s="172"/>
      <c r="AR740" s="179"/>
      <c r="AS740" s="174"/>
      <c r="AT740" s="174"/>
      <c r="AU740" s="156"/>
      <c r="AW740" s="182"/>
      <c r="AZ740" s="177"/>
      <c r="BA740" s="178"/>
    </row>
    <row r="741" spans="3:53" ht="30" hidden="1" customHeight="1">
      <c r="C741" s="160"/>
      <c r="D741" s="161"/>
      <c r="E741" s="148"/>
      <c r="F741" s="148"/>
      <c r="G741" s="148"/>
      <c r="H741" s="148"/>
      <c r="I741" s="148"/>
      <c r="J741" s="148"/>
      <c r="K741" s="149"/>
      <c r="L741" s="150"/>
      <c r="M741" s="150"/>
      <c r="N741" s="150"/>
      <c r="O741" s="150"/>
      <c r="P741" s="150"/>
      <c r="Q741" s="150"/>
      <c r="R741" s="150"/>
      <c r="S741" s="150"/>
      <c r="T741" s="150"/>
      <c r="U741" s="150"/>
      <c r="V741" s="150"/>
      <c r="W741" s="150"/>
      <c r="X741" s="150"/>
      <c r="Y741" s="247"/>
      <c r="Z741" s="247"/>
      <c r="AA741" s="247"/>
      <c r="AB741" s="247"/>
      <c r="AC741" s="196"/>
      <c r="AD741" s="197"/>
      <c r="AE741" s="198"/>
      <c r="AF741" s="151" t="str">
        <f t="shared" si="54"/>
        <v/>
      </c>
      <c r="AH741" s="143" t="str">
        <f t="shared" si="51"/>
        <v xml:space="preserve"> </v>
      </c>
      <c r="AI741" s="143" t="str">
        <f t="shared" si="52"/>
        <v xml:space="preserve">  </v>
      </c>
      <c r="AJ741" s="141" t="str">
        <f t="shared" si="53"/>
        <v/>
      </c>
      <c r="AK741" s="142"/>
      <c r="AL741" s="142"/>
      <c r="AM741" s="142"/>
      <c r="AN741" s="142"/>
      <c r="AO741" s="154"/>
      <c r="AP741" s="171"/>
      <c r="AQ741" s="172"/>
      <c r="AR741" s="174"/>
      <c r="AS741" s="174"/>
      <c r="AT741" s="174"/>
      <c r="AU741" s="156"/>
      <c r="AW741" s="182"/>
      <c r="AZ741" s="177"/>
      <c r="BA741" s="178"/>
    </row>
    <row r="742" spans="3:53" ht="30" hidden="1" customHeight="1">
      <c r="C742" s="160"/>
      <c r="D742" s="161"/>
      <c r="E742" s="148"/>
      <c r="F742" s="148"/>
      <c r="G742" s="148"/>
      <c r="H742" s="148"/>
      <c r="I742" s="148"/>
      <c r="J742" s="148"/>
      <c r="K742" s="149"/>
      <c r="L742" s="150"/>
      <c r="M742" s="150"/>
      <c r="N742" s="150"/>
      <c r="O742" s="150"/>
      <c r="P742" s="150"/>
      <c r="Q742" s="150"/>
      <c r="R742" s="150"/>
      <c r="S742" s="150"/>
      <c r="T742" s="150"/>
      <c r="U742" s="150"/>
      <c r="V742" s="150"/>
      <c r="W742" s="150"/>
      <c r="X742" s="150"/>
      <c r="Y742" s="247"/>
      <c r="Z742" s="247"/>
      <c r="AA742" s="247"/>
      <c r="AB742" s="247"/>
      <c r="AC742" s="196"/>
      <c r="AD742" s="197"/>
      <c r="AE742" s="198"/>
      <c r="AF742" s="151" t="str">
        <f t="shared" si="54"/>
        <v/>
      </c>
      <c r="AH742" s="143" t="str">
        <f t="shared" si="51"/>
        <v xml:space="preserve"> </v>
      </c>
      <c r="AI742" s="143" t="str">
        <f t="shared" si="52"/>
        <v xml:space="preserve">  </v>
      </c>
      <c r="AJ742" s="141" t="str">
        <f t="shared" si="53"/>
        <v/>
      </c>
      <c r="AK742" s="142"/>
      <c r="AL742" s="142"/>
      <c r="AM742" s="142"/>
      <c r="AN742" s="142"/>
      <c r="AO742" s="154"/>
      <c r="AP742" s="171"/>
      <c r="AQ742" s="172"/>
      <c r="AR742" s="179"/>
      <c r="AS742" s="174"/>
      <c r="AT742" s="174"/>
      <c r="AU742" s="156"/>
      <c r="AW742" s="182"/>
      <c r="AZ742" s="177"/>
      <c r="BA742" s="178"/>
    </row>
    <row r="743" spans="3:53" ht="30" hidden="1" customHeight="1">
      <c r="C743" s="160"/>
      <c r="D743" s="161"/>
      <c r="E743" s="148"/>
      <c r="F743" s="148"/>
      <c r="G743" s="148"/>
      <c r="H743" s="148"/>
      <c r="I743" s="148"/>
      <c r="J743" s="148"/>
      <c r="K743" s="149"/>
      <c r="L743" s="150"/>
      <c r="M743" s="150"/>
      <c r="N743" s="150"/>
      <c r="O743" s="150"/>
      <c r="P743" s="150"/>
      <c r="Q743" s="150"/>
      <c r="R743" s="150"/>
      <c r="S743" s="150"/>
      <c r="T743" s="150"/>
      <c r="U743" s="150"/>
      <c r="V743" s="150"/>
      <c r="W743" s="150"/>
      <c r="X743" s="150"/>
      <c r="Y743" s="247"/>
      <c r="Z743" s="247"/>
      <c r="AA743" s="247"/>
      <c r="AB743" s="247"/>
      <c r="AC743" s="196"/>
      <c r="AD743" s="197"/>
      <c r="AE743" s="198"/>
      <c r="AF743" s="151" t="str">
        <f t="shared" si="54"/>
        <v/>
      </c>
      <c r="AH743" s="143" t="str">
        <f t="shared" si="51"/>
        <v xml:space="preserve"> </v>
      </c>
      <c r="AI743" s="143" t="str">
        <f t="shared" si="52"/>
        <v xml:space="preserve">  </v>
      </c>
      <c r="AJ743" s="141" t="str">
        <f t="shared" si="53"/>
        <v/>
      </c>
      <c r="AK743" s="142"/>
      <c r="AL743" s="142"/>
      <c r="AM743" s="142"/>
      <c r="AN743" s="142"/>
      <c r="AO743" s="154"/>
      <c r="AP743" s="171"/>
      <c r="AQ743" s="172"/>
      <c r="AR743" s="179"/>
      <c r="AS743" s="174"/>
      <c r="AT743" s="174"/>
      <c r="AU743" s="156"/>
      <c r="AW743" s="182"/>
      <c r="AZ743" s="177"/>
      <c r="BA743" s="178"/>
    </row>
    <row r="744" spans="3:53" ht="30" hidden="1" customHeight="1" thickBot="1">
      <c r="C744" s="160"/>
      <c r="D744" s="161"/>
      <c r="E744" s="148"/>
      <c r="F744" s="148"/>
      <c r="G744" s="148"/>
      <c r="H744" s="148"/>
      <c r="I744" s="148"/>
      <c r="J744" s="148"/>
      <c r="K744" s="149"/>
      <c r="L744" s="150"/>
      <c r="M744" s="150"/>
      <c r="N744" s="150"/>
      <c r="O744" s="150"/>
      <c r="P744" s="150"/>
      <c r="Q744" s="150"/>
      <c r="R744" s="150"/>
      <c r="S744" s="150"/>
      <c r="T744" s="150"/>
      <c r="U744" s="150"/>
      <c r="V744" s="150"/>
      <c r="W744" s="150"/>
      <c r="X744" s="150"/>
      <c r="Y744" s="247"/>
      <c r="Z744" s="247"/>
      <c r="AA744" s="247"/>
      <c r="AB744" s="247"/>
      <c r="AC744" s="196"/>
      <c r="AD744" s="197"/>
      <c r="AE744" s="198"/>
      <c r="AF744" s="151" t="str">
        <f t="shared" si="54"/>
        <v/>
      </c>
      <c r="AH744" s="143" t="str">
        <f t="shared" si="51"/>
        <v xml:space="preserve"> </v>
      </c>
      <c r="AI744" s="143" t="str">
        <f t="shared" si="52"/>
        <v xml:space="preserve">  </v>
      </c>
      <c r="AJ744" s="141" t="str">
        <f t="shared" si="53"/>
        <v/>
      </c>
      <c r="AK744" s="183"/>
      <c r="AL744" s="183"/>
      <c r="AM744" s="183"/>
      <c r="AN744" s="183"/>
      <c r="AO744" s="184"/>
      <c r="AP744" s="171"/>
      <c r="AQ744" s="172"/>
      <c r="AR744" s="179"/>
      <c r="AS744" s="174"/>
      <c r="AT744" s="174"/>
      <c r="AU744" s="185"/>
      <c r="AW744" s="186"/>
      <c r="AX744" s="187"/>
      <c r="AY744" s="187"/>
      <c r="AZ744" s="188"/>
      <c r="BA744" s="189"/>
    </row>
    <row r="745" spans="3:53" ht="30" hidden="1" customHeight="1" thickBot="1">
      <c r="C745" s="146"/>
      <c r="D745" s="147"/>
      <c r="E745" s="148"/>
      <c r="F745" s="148"/>
      <c r="G745" s="148"/>
      <c r="H745" s="148"/>
      <c r="I745" s="148"/>
      <c r="J745" s="148"/>
      <c r="K745" s="149"/>
      <c r="L745" s="150"/>
      <c r="M745" s="150"/>
      <c r="N745" s="150"/>
      <c r="O745" s="150"/>
      <c r="P745" s="150"/>
      <c r="Q745" s="150"/>
      <c r="R745" s="150"/>
      <c r="S745" s="150"/>
      <c r="T745" s="150"/>
      <c r="U745" s="150"/>
      <c r="V745" s="150"/>
      <c r="W745" s="150"/>
      <c r="X745" s="150"/>
      <c r="Y745" s="247"/>
      <c r="Z745" s="247"/>
      <c r="AA745" s="247"/>
      <c r="AB745" s="247"/>
      <c r="AC745" s="196"/>
      <c r="AD745" s="197"/>
      <c r="AE745" s="198"/>
      <c r="AF745" s="151" t="str">
        <f t="shared" si="54"/>
        <v/>
      </c>
      <c r="AH745" s="143" t="str">
        <f t="shared" si="51"/>
        <v xml:space="preserve"> </v>
      </c>
      <c r="AI745" s="143" t="str">
        <f t="shared" si="52"/>
        <v xml:space="preserve">  </v>
      </c>
      <c r="AJ745" s="141" t="str">
        <f t="shared" si="53"/>
        <v/>
      </c>
      <c r="AK745" s="153"/>
      <c r="AL745" s="153"/>
      <c r="AM745" s="153"/>
      <c r="AN745" s="153"/>
      <c r="AO745" s="154"/>
      <c r="AP745" s="143"/>
      <c r="AQ745" s="143"/>
      <c r="AR745" s="143"/>
      <c r="AS745" s="155"/>
      <c r="AT745" s="155"/>
      <c r="AU745" s="156"/>
      <c r="AW745" s="157"/>
      <c r="AX745" s="158"/>
      <c r="AY745" s="158"/>
      <c r="AZ745" s="158"/>
      <c r="BA745" s="159"/>
    </row>
    <row r="746" spans="3:53" ht="30" hidden="1" customHeight="1">
      <c r="C746" s="160"/>
      <c r="D746" s="161"/>
      <c r="E746" s="148"/>
      <c r="F746" s="148"/>
      <c r="G746" s="148"/>
      <c r="H746" s="148"/>
      <c r="I746" s="148"/>
      <c r="J746" s="148"/>
      <c r="K746" s="149"/>
      <c r="L746" s="150"/>
      <c r="M746" s="150"/>
      <c r="N746" s="150"/>
      <c r="O746" s="150"/>
      <c r="P746" s="150"/>
      <c r="Q746" s="150"/>
      <c r="R746" s="150"/>
      <c r="S746" s="150"/>
      <c r="T746" s="150"/>
      <c r="U746" s="150"/>
      <c r="V746" s="150"/>
      <c r="W746" s="150"/>
      <c r="X746" s="150"/>
      <c r="Y746" s="247"/>
      <c r="Z746" s="247"/>
      <c r="AA746" s="247"/>
      <c r="AB746" s="247"/>
      <c r="AC746" s="196"/>
      <c r="AD746" s="197"/>
      <c r="AE746" s="198"/>
      <c r="AF746" s="151" t="str">
        <f t="shared" si="54"/>
        <v/>
      </c>
      <c r="AH746" s="143" t="str">
        <f t="shared" si="51"/>
        <v xml:space="preserve"> </v>
      </c>
      <c r="AI746" s="143" t="str">
        <f t="shared" si="52"/>
        <v xml:space="preserve">  </v>
      </c>
      <c r="AJ746" s="141" t="str">
        <f t="shared" si="53"/>
        <v/>
      </c>
      <c r="AK746" s="142"/>
      <c r="AL746" s="142"/>
      <c r="AM746" s="142"/>
      <c r="AN746" s="142"/>
      <c r="AO746" s="154"/>
      <c r="AP746" s="165"/>
      <c r="AQ746" s="165"/>
      <c r="AR746" s="166"/>
      <c r="AS746" s="140"/>
      <c r="AT746" s="167"/>
      <c r="AU746" s="168"/>
      <c r="AW746" s="169"/>
      <c r="AX746" s="170"/>
      <c r="AY746" s="158"/>
      <c r="AZ746" s="158"/>
      <c r="BA746" s="159"/>
    </row>
    <row r="747" spans="3:53" ht="30" hidden="1" customHeight="1">
      <c r="C747" s="160"/>
      <c r="D747" s="161"/>
      <c r="E747" s="148"/>
      <c r="F747" s="148"/>
      <c r="G747" s="148"/>
      <c r="H747" s="148"/>
      <c r="I747" s="148"/>
      <c r="J747" s="148"/>
      <c r="K747" s="149"/>
      <c r="L747" s="150"/>
      <c r="M747" s="150"/>
      <c r="N747" s="150"/>
      <c r="O747" s="150"/>
      <c r="P747" s="150"/>
      <c r="Q747" s="150"/>
      <c r="R747" s="150"/>
      <c r="S747" s="150"/>
      <c r="T747" s="150"/>
      <c r="U747" s="150"/>
      <c r="V747" s="150"/>
      <c r="W747" s="150"/>
      <c r="X747" s="150"/>
      <c r="Y747" s="247"/>
      <c r="Z747" s="247"/>
      <c r="AA747" s="247"/>
      <c r="AB747" s="247"/>
      <c r="AC747" s="196"/>
      <c r="AD747" s="197"/>
      <c r="AE747" s="198"/>
      <c r="AF747" s="151" t="str">
        <f t="shared" si="54"/>
        <v/>
      </c>
      <c r="AH747" s="143" t="str">
        <f t="shared" si="51"/>
        <v xml:space="preserve"> </v>
      </c>
      <c r="AI747" s="143" t="str">
        <f t="shared" si="52"/>
        <v xml:space="preserve">  </v>
      </c>
      <c r="AJ747" s="141" t="str">
        <f t="shared" si="53"/>
        <v/>
      </c>
      <c r="AK747" s="142"/>
      <c r="AL747" s="142"/>
      <c r="AM747" s="142"/>
      <c r="AN747" s="142"/>
      <c r="AO747" s="154"/>
      <c r="AP747" s="171"/>
      <c r="AQ747" s="172"/>
      <c r="AR747" s="172"/>
      <c r="AS747" s="173"/>
      <c r="AT747" s="174"/>
      <c r="AU747" s="174"/>
      <c r="AW747" s="175"/>
      <c r="AX747" s="176"/>
      <c r="AZ747" s="177"/>
      <c r="BA747" s="178"/>
    </row>
    <row r="748" spans="3:53" ht="30" hidden="1" customHeight="1">
      <c r="C748" s="160"/>
      <c r="D748" s="161"/>
      <c r="E748" s="148"/>
      <c r="F748" s="148"/>
      <c r="G748" s="148"/>
      <c r="H748" s="148"/>
      <c r="I748" s="148"/>
      <c r="J748" s="148"/>
      <c r="K748" s="149"/>
      <c r="L748" s="150"/>
      <c r="M748" s="150"/>
      <c r="N748" s="150"/>
      <c r="O748" s="150"/>
      <c r="P748" s="150"/>
      <c r="Q748" s="150"/>
      <c r="R748" s="150"/>
      <c r="S748" s="150"/>
      <c r="T748" s="150"/>
      <c r="U748" s="150"/>
      <c r="V748" s="150"/>
      <c r="W748" s="150"/>
      <c r="X748" s="150"/>
      <c r="Y748" s="247"/>
      <c r="Z748" s="247"/>
      <c r="AA748" s="247"/>
      <c r="AB748" s="247"/>
      <c r="AC748" s="196"/>
      <c r="AD748" s="197"/>
      <c r="AE748" s="198"/>
      <c r="AF748" s="151" t="str">
        <f t="shared" si="54"/>
        <v/>
      </c>
      <c r="AH748" s="143" t="str">
        <f t="shared" si="51"/>
        <v xml:space="preserve"> </v>
      </c>
      <c r="AI748" s="143" t="str">
        <f t="shared" si="52"/>
        <v xml:space="preserve">  </v>
      </c>
      <c r="AJ748" s="141" t="str">
        <f t="shared" si="53"/>
        <v/>
      </c>
      <c r="AK748" s="142"/>
      <c r="AL748" s="142"/>
      <c r="AM748" s="142"/>
      <c r="AN748" s="142"/>
      <c r="AO748" s="154"/>
      <c r="AP748" s="171"/>
      <c r="AQ748" s="172"/>
      <c r="AR748" s="179"/>
      <c r="AS748" s="174"/>
      <c r="AT748" s="174"/>
      <c r="AU748" s="156"/>
      <c r="AW748" s="175"/>
      <c r="AX748" s="180"/>
      <c r="AZ748" s="177"/>
      <c r="BA748" s="178"/>
    </row>
    <row r="749" spans="3:53" ht="30" hidden="1" customHeight="1">
      <c r="C749" s="160"/>
      <c r="D749" s="161"/>
      <c r="E749" s="148"/>
      <c r="F749" s="148"/>
      <c r="G749" s="148"/>
      <c r="H749" s="148"/>
      <c r="I749" s="148"/>
      <c r="J749" s="148"/>
      <c r="K749" s="149"/>
      <c r="L749" s="150"/>
      <c r="M749" s="150"/>
      <c r="N749" s="150"/>
      <c r="O749" s="150"/>
      <c r="P749" s="150"/>
      <c r="Q749" s="150"/>
      <c r="R749" s="150"/>
      <c r="S749" s="150"/>
      <c r="T749" s="150"/>
      <c r="U749" s="150"/>
      <c r="V749" s="150"/>
      <c r="W749" s="150"/>
      <c r="X749" s="150"/>
      <c r="Y749" s="247"/>
      <c r="Z749" s="247"/>
      <c r="AA749" s="247"/>
      <c r="AB749" s="247"/>
      <c r="AC749" s="196"/>
      <c r="AD749" s="197"/>
      <c r="AE749" s="198"/>
      <c r="AF749" s="151" t="str">
        <f t="shared" si="54"/>
        <v/>
      </c>
      <c r="AH749" s="143" t="str">
        <f t="shared" si="51"/>
        <v xml:space="preserve"> </v>
      </c>
      <c r="AI749" s="143" t="str">
        <f t="shared" si="52"/>
        <v xml:space="preserve">  </v>
      </c>
      <c r="AJ749" s="141" t="str">
        <f t="shared" si="53"/>
        <v/>
      </c>
      <c r="AK749" s="142"/>
      <c r="AL749" s="142"/>
      <c r="AM749" s="142"/>
      <c r="AN749" s="142"/>
      <c r="AO749" s="154"/>
      <c r="AP749" s="171"/>
      <c r="AQ749" s="172"/>
      <c r="AR749" s="179"/>
      <c r="AS749" s="174"/>
      <c r="AT749" s="174"/>
      <c r="AU749" s="156"/>
      <c r="AW749" s="182"/>
      <c r="AZ749" s="177"/>
      <c r="BA749" s="178"/>
    </row>
    <row r="750" spans="3:53" ht="30" hidden="1" customHeight="1">
      <c r="C750" s="160"/>
      <c r="D750" s="161"/>
      <c r="E750" s="148"/>
      <c r="F750" s="148"/>
      <c r="G750" s="148"/>
      <c r="H750" s="148"/>
      <c r="I750" s="148"/>
      <c r="J750" s="148"/>
      <c r="K750" s="149"/>
      <c r="L750" s="150"/>
      <c r="M750" s="150"/>
      <c r="N750" s="150"/>
      <c r="O750" s="150"/>
      <c r="P750" s="150"/>
      <c r="Q750" s="150"/>
      <c r="R750" s="150"/>
      <c r="S750" s="150"/>
      <c r="T750" s="150"/>
      <c r="U750" s="150"/>
      <c r="V750" s="150"/>
      <c r="W750" s="150"/>
      <c r="X750" s="150"/>
      <c r="Y750" s="247"/>
      <c r="Z750" s="247"/>
      <c r="AA750" s="247"/>
      <c r="AB750" s="247"/>
      <c r="AC750" s="196"/>
      <c r="AD750" s="197"/>
      <c r="AE750" s="198"/>
      <c r="AF750" s="151" t="str">
        <f t="shared" si="54"/>
        <v/>
      </c>
      <c r="AH750" s="143" t="str">
        <f t="shared" si="51"/>
        <v xml:space="preserve"> </v>
      </c>
      <c r="AI750" s="143" t="str">
        <f t="shared" si="52"/>
        <v xml:space="preserve">  </v>
      </c>
      <c r="AJ750" s="141" t="str">
        <f t="shared" si="53"/>
        <v/>
      </c>
      <c r="AK750" s="142"/>
      <c r="AL750" s="142"/>
      <c r="AM750" s="142"/>
      <c r="AN750" s="142"/>
      <c r="AO750" s="154"/>
      <c r="AP750" s="171"/>
      <c r="AQ750" s="172"/>
      <c r="AR750" s="179"/>
      <c r="AS750" s="174"/>
      <c r="AT750" s="174"/>
      <c r="AU750" s="156"/>
      <c r="AW750" s="182"/>
      <c r="AZ750" s="177"/>
      <c r="BA750" s="178"/>
    </row>
    <row r="751" spans="3:53" ht="30" hidden="1" customHeight="1">
      <c r="C751" s="160"/>
      <c r="D751" s="161"/>
      <c r="E751" s="148"/>
      <c r="F751" s="148"/>
      <c r="G751" s="148"/>
      <c r="H751" s="148"/>
      <c r="I751" s="148"/>
      <c r="J751" s="148"/>
      <c r="K751" s="149"/>
      <c r="L751" s="150"/>
      <c r="M751" s="150"/>
      <c r="N751" s="150"/>
      <c r="O751" s="150"/>
      <c r="P751" s="150"/>
      <c r="Q751" s="150"/>
      <c r="R751" s="150"/>
      <c r="S751" s="150"/>
      <c r="T751" s="150"/>
      <c r="U751" s="150"/>
      <c r="V751" s="150"/>
      <c r="W751" s="150"/>
      <c r="X751" s="150"/>
      <c r="Y751" s="247"/>
      <c r="Z751" s="247"/>
      <c r="AA751" s="247"/>
      <c r="AB751" s="247"/>
      <c r="AC751" s="196"/>
      <c r="AD751" s="197"/>
      <c r="AE751" s="198"/>
      <c r="AF751" s="151" t="str">
        <f t="shared" si="54"/>
        <v/>
      </c>
      <c r="AH751" s="143" t="str">
        <f t="shared" si="51"/>
        <v xml:space="preserve"> </v>
      </c>
      <c r="AI751" s="143" t="str">
        <f t="shared" si="52"/>
        <v xml:space="preserve">  </v>
      </c>
      <c r="AJ751" s="141" t="str">
        <f t="shared" si="53"/>
        <v/>
      </c>
      <c r="AK751" s="142"/>
      <c r="AL751" s="142"/>
      <c r="AM751" s="142"/>
      <c r="AN751" s="142"/>
      <c r="AO751" s="154"/>
      <c r="AP751" s="171"/>
      <c r="AQ751" s="172"/>
      <c r="AR751" s="174"/>
      <c r="AS751" s="174"/>
      <c r="AT751" s="174"/>
      <c r="AU751" s="156"/>
      <c r="AW751" s="182"/>
      <c r="AZ751" s="177"/>
      <c r="BA751" s="178"/>
    </row>
    <row r="752" spans="3:53" ht="30" hidden="1" customHeight="1">
      <c r="C752" s="160"/>
      <c r="D752" s="161"/>
      <c r="E752" s="148"/>
      <c r="F752" s="148"/>
      <c r="G752" s="148"/>
      <c r="H752" s="148"/>
      <c r="I752" s="148"/>
      <c r="J752" s="148"/>
      <c r="K752" s="149"/>
      <c r="L752" s="150"/>
      <c r="M752" s="150"/>
      <c r="N752" s="150"/>
      <c r="O752" s="150"/>
      <c r="P752" s="150"/>
      <c r="Q752" s="150"/>
      <c r="R752" s="150"/>
      <c r="S752" s="150"/>
      <c r="T752" s="150"/>
      <c r="U752" s="150"/>
      <c r="V752" s="150"/>
      <c r="W752" s="150"/>
      <c r="X752" s="150"/>
      <c r="Y752" s="247"/>
      <c r="Z752" s="247"/>
      <c r="AA752" s="247"/>
      <c r="AB752" s="247"/>
      <c r="AC752" s="196"/>
      <c r="AD752" s="197"/>
      <c r="AE752" s="198"/>
      <c r="AF752" s="151" t="str">
        <f t="shared" si="54"/>
        <v/>
      </c>
      <c r="AH752" s="143" t="str">
        <f t="shared" si="51"/>
        <v xml:space="preserve"> </v>
      </c>
      <c r="AI752" s="143" t="str">
        <f t="shared" si="52"/>
        <v xml:space="preserve">  </v>
      </c>
      <c r="AJ752" s="141" t="str">
        <f t="shared" si="53"/>
        <v/>
      </c>
      <c r="AK752" s="142"/>
      <c r="AL752" s="142"/>
      <c r="AM752" s="142"/>
      <c r="AN752" s="142"/>
      <c r="AO752" s="154"/>
      <c r="AP752" s="171"/>
      <c r="AQ752" s="172"/>
      <c r="AR752" s="179"/>
      <c r="AS752" s="174"/>
      <c r="AT752" s="174"/>
      <c r="AU752" s="156"/>
      <c r="AW752" s="182"/>
      <c r="AZ752" s="177"/>
      <c r="BA752" s="178"/>
    </row>
    <row r="753" spans="3:53" ht="30" hidden="1" customHeight="1">
      <c r="C753" s="160"/>
      <c r="D753" s="161"/>
      <c r="E753" s="148"/>
      <c r="F753" s="148"/>
      <c r="G753" s="148"/>
      <c r="H753" s="148"/>
      <c r="I753" s="148"/>
      <c r="J753" s="148"/>
      <c r="K753" s="149"/>
      <c r="L753" s="150"/>
      <c r="M753" s="150"/>
      <c r="N753" s="150"/>
      <c r="O753" s="150"/>
      <c r="P753" s="150"/>
      <c r="Q753" s="150"/>
      <c r="R753" s="150"/>
      <c r="S753" s="150"/>
      <c r="T753" s="150"/>
      <c r="U753" s="150"/>
      <c r="V753" s="150"/>
      <c r="W753" s="150"/>
      <c r="X753" s="150"/>
      <c r="Y753" s="247"/>
      <c r="Z753" s="247"/>
      <c r="AA753" s="247"/>
      <c r="AB753" s="247"/>
      <c r="AC753" s="196"/>
      <c r="AD753" s="197"/>
      <c r="AE753" s="198"/>
      <c r="AF753" s="151" t="str">
        <f t="shared" si="54"/>
        <v/>
      </c>
      <c r="AH753" s="143" t="str">
        <f t="shared" si="51"/>
        <v xml:space="preserve"> </v>
      </c>
      <c r="AI753" s="143" t="str">
        <f t="shared" si="52"/>
        <v xml:space="preserve">  </v>
      </c>
      <c r="AJ753" s="141" t="str">
        <f t="shared" si="53"/>
        <v/>
      </c>
      <c r="AK753" s="142"/>
      <c r="AL753" s="142"/>
      <c r="AM753" s="142"/>
      <c r="AN753" s="142"/>
      <c r="AO753" s="154"/>
      <c r="AP753" s="171"/>
      <c r="AQ753" s="172"/>
      <c r="AR753" s="179"/>
      <c r="AS753" s="174"/>
      <c r="AT753" s="174"/>
      <c r="AU753" s="156"/>
      <c r="AW753" s="182"/>
      <c r="AZ753" s="177"/>
      <c r="BA753" s="178"/>
    </row>
    <row r="754" spans="3:53" ht="30" hidden="1" customHeight="1" thickBot="1">
      <c r="C754" s="160"/>
      <c r="D754" s="161"/>
      <c r="E754" s="148"/>
      <c r="F754" s="148"/>
      <c r="G754" s="148"/>
      <c r="H754" s="148"/>
      <c r="I754" s="148"/>
      <c r="J754" s="148"/>
      <c r="K754" s="149"/>
      <c r="L754" s="150"/>
      <c r="M754" s="150"/>
      <c r="N754" s="150"/>
      <c r="O754" s="150"/>
      <c r="P754" s="150"/>
      <c r="Q754" s="150"/>
      <c r="R754" s="150"/>
      <c r="S754" s="150"/>
      <c r="T754" s="150"/>
      <c r="U754" s="150"/>
      <c r="V754" s="150"/>
      <c r="W754" s="150"/>
      <c r="X754" s="150"/>
      <c r="Y754" s="247"/>
      <c r="Z754" s="247"/>
      <c r="AA754" s="247"/>
      <c r="AB754" s="247"/>
      <c r="AC754" s="196"/>
      <c r="AD754" s="197"/>
      <c r="AE754" s="198"/>
      <c r="AF754" s="151" t="str">
        <f t="shared" si="54"/>
        <v/>
      </c>
      <c r="AH754" s="143" t="str">
        <f t="shared" si="51"/>
        <v xml:space="preserve"> </v>
      </c>
      <c r="AI754" s="143" t="str">
        <f t="shared" si="52"/>
        <v xml:space="preserve">  </v>
      </c>
      <c r="AJ754" s="141" t="str">
        <f t="shared" si="53"/>
        <v/>
      </c>
      <c r="AK754" s="183"/>
      <c r="AL754" s="183"/>
      <c r="AM754" s="183"/>
      <c r="AN754" s="183"/>
      <c r="AO754" s="184"/>
      <c r="AP754" s="171"/>
      <c r="AQ754" s="172"/>
      <c r="AR754" s="179"/>
      <c r="AS754" s="174"/>
      <c r="AT754" s="174"/>
      <c r="AU754" s="185"/>
      <c r="AW754" s="186"/>
      <c r="AX754" s="187"/>
      <c r="AY754" s="187"/>
      <c r="AZ754" s="188"/>
      <c r="BA754" s="189"/>
    </row>
    <row r="755" spans="3:53" ht="30" hidden="1" customHeight="1" thickBot="1">
      <c r="C755" s="146"/>
      <c r="D755" s="147"/>
      <c r="E755" s="148"/>
      <c r="F755" s="148"/>
      <c r="G755" s="148"/>
      <c r="H755" s="148"/>
      <c r="I755" s="148"/>
      <c r="J755" s="148"/>
      <c r="K755" s="149"/>
      <c r="L755" s="150"/>
      <c r="M755" s="150"/>
      <c r="N755" s="150"/>
      <c r="O755" s="150"/>
      <c r="P755" s="150"/>
      <c r="Q755" s="150"/>
      <c r="R755" s="150"/>
      <c r="S755" s="150"/>
      <c r="T755" s="150"/>
      <c r="U755" s="150"/>
      <c r="V755" s="150"/>
      <c r="W755" s="150"/>
      <c r="X755" s="150"/>
      <c r="Y755" s="247"/>
      <c r="Z755" s="247"/>
      <c r="AA755" s="247"/>
      <c r="AB755" s="247"/>
      <c r="AC755" s="196"/>
      <c r="AD755" s="197"/>
      <c r="AE755" s="198"/>
      <c r="AF755" s="151" t="str">
        <f t="shared" si="54"/>
        <v/>
      </c>
      <c r="AH755" s="143" t="str">
        <f t="shared" ref="AH755:AH818" si="55">IF(OR(M755="x",N755="x"),"FC3",IF(OR(L755="x",K755="x"),"FC2",IF(OR(J755="x",I755="x",H755="x",G755="x",E755="x",F755="x"),"FC1"," ")))</f>
        <v xml:space="preserve"> </v>
      </c>
      <c r="AI755" s="143" t="str">
        <f t="shared" ref="AI755:AI818" si="56">IF(OR(S755="x",T755="x"),"OPA","  ")</f>
        <v xml:space="preserve">  </v>
      </c>
      <c r="AJ755" s="141" t="str">
        <f t="shared" ref="AJ755:AJ818" si="57">IF(A755="","",A755)</f>
        <v/>
      </c>
      <c r="AK755" s="153"/>
      <c r="AL755" s="153"/>
      <c r="AM755" s="153"/>
      <c r="AN755" s="153"/>
      <c r="AO755" s="154"/>
      <c r="AP755" s="143"/>
      <c r="AQ755" s="143"/>
      <c r="AR755" s="143"/>
      <c r="AS755" s="155"/>
      <c r="AT755" s="155"/>
      <c r="AU755" s="156"/>
      <c r="AW755" s="157"/>
      <c r="AX755" s="158"/>
      <c r="AY755" s="158"/>
      <c r="AZ755" s="158"/>
      <c r="BA755" s="159"/>
    </row>
    <row r="756" spans="3:53" ht="30" hidden="1" customHeight="1">
      <c r="C756" s="160"/>
      <c r="D756" s="161"/>
      <c r="E756" s="148"/>
      <c r="F756" s="148"/>
      <c r="G756" s="148"/>
      <c r="H756" s="148"/>
      <c r="I756" s="148"/>
      <c r="J756" s="148"/>
      <c r="K756" s="149"/>
      <c r="L756" s="150"/>
      <c r="M756" s="150"/>
      <c r="N756" s="150"/>
      <c r="O756" s="150"/>
      <c r="P756" s="150"/>
      <c r="Q756" s="150"/>
      <c r="R756" s="150"/>
      <c r="S756" s="150"/>
      <c r="T756" s="150"/>
      <c r="U756" s="150"/>
      <c r="V756" s="150"/>
      <c r="W756" s="150"/>
      <c r="X756" s="150"/>
      <c r="Y756" s="247"/>
      <c r="Z756" s="247"/>
      <c r="AA756" s="247"/>
      <c r="AB756" s="247"/>
      <c r="AC756" s="196"/>
      <c r="AD756" s="197"/>
      <c r="AE756" s="198"/>
      <c r="AF756" s="151" t="str">
        <f t="shared" si="54"/>
        <v/>
      </c>
      <c r="AH756" s="143" t="str">
        <f t="shared" si="55"/>
        <v xml:space="preserve"> </v>
      </c>
      <c r="AI756" s="143" t="str">
        <f t="shared" si="56"/>
        <v xml:space="preserve">  </v>
      </c>
      <c r="AJ756" s="141" t="str">
        <f t="shared" si="57"/>
        <v/>
      </c>
      <c r="AK756" s="142"/>
      <c r="AL756" s="142"/>
      <c r="AM756" s="142"/>
      <c r="AN756" s="142"/>
      <c r="AO756" s="154"/>
      <c r="AP756" s="165"/>
      <c r="AQ756" s="165"/>
      <c r="AR756" s="166"/>
      <c r="AS756" s="140"/>
      <c r="AT756" s="167"/>
      <c r="AU756" s="168"/>
      <c r="AW756" s="169"/>
      <c r="AX756" s="170"/>
      <c r="AY756" s="158"/>
      <c r="AZ756" s="158"/>
      <c r="BA756" s="159"/>
    </row>
    <row r="757" spans="3:53" ht="30" hidden="1" customHeight="1">
      <c r="C757" s="160"/>
      <c r="D757" s="161"/>
      <c r="E757" s="148"/>
      <c r="F757" s="148"/>
      <c r="G757" s="148"/>
      <c r="H757" s="148"/>
      <c r="I757" s="148"/>
      <c r="J757" s="148"/>
      <c r="K757" s="149"/>
      <c r="L757" s="150"/>
      <c r="M757" s="150"/>
      <c r="N757" s="150"/>
      <c r="O757" s="150"/>
      <c r="P757" s="150"/>
      <c r="Q757" s="150"/>
      <c r="R757" s="150"/>
      <c r="S757" s="150"/>
      <c r="T757" s="150"/>
      <c r="U757" s="150"/>
      <c r="V757" s="150"/>
      <c r="W757" s="150"/>
      <c r="X757" s="150"/>
      <c r="Y757" s="247"/>
      <c r="Z757" s="247"/>
      <c r="AA757" s="247"/>
      <c r="AB757" s="247"/>
      <c r="AC757" s="196"/>
      <c r="AD757" s="197"/>
      <c r="AE757" s="198"/>
      <c r="AF757" s="151" t="str">
        <f t="shared" si="54"/>
        <v/>
      </c>
      <c r="AH757" s="143" t="str">
        <f t="shared" si="55"/>
        <v xml:space="preserve"> </v>
      </c>
      <c r="AI757" s="143" t="str">
        <f t="shared" si="56"/>
        <v xml:space="preserve">  </v>
      </c>
      <c r="AJ757" s="141" t="str">
        <f t="shared" si="57"/>
        <v/>
      </c>
      <c r="AK757" s="142"/>
      <c r="AL757" s="142"/>
      <c r="AM757" s="142"/>
      <c r="AN757" s="142"/>
      <c r="AO757" s="154"/>
      <c r="AP757" s="171"/>
      <c r="AQ757" s="172"/>
      <c r="AR757" s="172"/>
      <c r="AS757" s="173"/>
      <c r="AT757" s="174"/>
      <c r="AU757" s="174"/>
      <c r="AW757" s="175"/>
      <c r="AX757" s="176"/>
      <c r="AZ757" s="177"/>
      <c r="BA757" s="178"/>
    </row>
    <row r="758" spans="3:53" ht="30" hidden="1" customHeight="1">
      <c r="C758" s="160"/>
      <c r="D758" s="161"/>
      <c r="E758" s="148"/>
      <c r="F758" s="148"/>
      <c r="G758" s="148"/>
      <c r="H758" s="148"/>
      <c r="I758" s="148"/>
      <c r="J758" s="148"/>
      <c r="K758" s="149"/>
      <c r="L758" s="150"/>
      <c r="M758" s="150"/>
      <c r="N758" s="150"/>
      <c r="O758" s="150"/>
      <c r="P758" s="150"/>
      <c r="Q758" s="150"/>
      <c r="R758" s="150"/>
      <c r="S758" s="150"/>
      <c r="T758" s="150"/>
      <c r="U758" s="150"/>
      <c r="V758" s="150"/>
      <c r="W758" s="150"/>
      <c r="X758" s="150"/>
      <c r="Y758" s="247"/>
      <c r="Z758" s="247"/>
      <c r="AA758" s="247"/>
      <c r="AB758" s="247"/>
      <c r="AC758" s="196"/>
      <c r="AD758" s="197"/>
      <c r="AE758" s="198"/>
      <c r="AF758" s="151" t="str">
        <f t="shared" si="54"/>
        <v/>
      </c>
      <c r="AH758" s="143" t="str">
        <f t="shared" si="55"/>
        <v xml:space="preserve"> </v>
      </c>
      <c r="AI758" s="143" t="str">
        <f t="shared" si="56"/>
        <v xml:space="preserve">  </v>
      </c>
      <c r="AJ758" s="141" t="str">
        <f t="shared" si="57"/>
        <v/>
      </c>
      <c r="AK758" s="142"/>
      <c r="AL758" s="142"/>
      <c r="AM758" s="142"/>
      <c r="AN758" s="142"/>
      <c r="AO758" s="154"/>
      <c r="AP758" s="171"/>
      <c r="AQ758" s="172"/>
      <c r="AR758" s="179"/>
      <c r="AS758" s="174"/>
      <c r="AT758" s="174"/>
      <c r="AU758" s="156"/>
      <c r="AW758" s="175"/>
      <c r="AX758" s="180"/>
      <c r="AZ758" s="177"/>
      <c r="BA758" s="178"/>
    </row>
    <row r="759" spans="3:53" ht="30" hidden="1" customHeight="1">
      <c r="C759" s="160"/>
      <c r="D759" s="161"/>
      <c r="E759" s="148"/>
      <c r="F759" s="148"/>
      <c r="G759" s="148"/>
      <c r="H759" s="148"/>
      <c r="I759" s="148"/>
      <c r="J759" s="148"/>
      <c r="K759" s="149"/>
      <c r="L759" s="150"/>
      <c r="M759" s="150"/>
      <c r="N759" s="150"/>
      <c r="O759" s="150"/>
      <c r="P759" s="150"/>
      <c r="Q759" s="150"/>
      <c r="R759" s="150"/>
      <c r="S759" s="150"/>
      <c r="T759" s="150"/>
      <c r="U759" s="150"/>
      <c r="V759" s="150"/>
      <c r="W759" s="150"/>
      <c r="X759" s="150"/>
      <c r="Y759" s="247"/>
      <c r="Z759" s="247"/>
      <c r="AA759" s="247"/>
      <c r="AB759" s="247"/>
      <c r="AC759" s="196"/>
      <c r="AD759" s="197"/>
      <c r="AE759" s="198"/>
      <c r="AF759" s="151" t="str">
        <f t="shared" si="54"/>
        <v/>
      </c>
      <c r="AH759" s="143" t="str">
        <f t="shared" si="55"/>
        <v xml:space="preserve"> </v>
      </c>
      <c r="AI759" s="143" t="str">
        <f t="shared" si="56"/>
        <v xml:space="preserve">  </v>
      </c>
      <c r="AJ759" s="141" t="str">
        <f t="shared" si="57"/>
        <v/>
      </c>
      <c r="AK759" s="142"/>
      <c r="AL759" s="142"/>
      <c r="AM759" s="142"/>
      <c r="AN759" s="142"/>
      <c r="AO759" s="154"/>
      <c r="AP759" s="171"/>
      <c r="AQ759" s="172"/>
      <c r="AR759" s="179"/>
      <c r="AS759" s="174"/>
      <c r="AT759" s="174"/>
      <c r="AU759" s="156"/>
      <c r="AW759" s="182"/>
      <c r="AZ759" s="177"/>
      <c r="BA759" s="178"/>
    </row>
    <row r="760" spans="3:53" ht="30" hidden="1" customHeight="1">
      <c r="C760" s="160"/>
      <c r="D760" s="161"/>
      <c r="E760" s="148"/>
      <c r="F760" s="148"/>
      <c r="G760" s="148"/>
      <c r="H760" s="148"/>
      <c r="I760" s="148"/>
      <c r="J760" s="148"/>
      <c r="K760" s="149"/>
      <c r="L760" s="150"/>
      <c r="M760" s="150"/>
      <c r="N760" s="150"/>
      <c r="O760" s="150"/>
      <c r="P760" s="150"/>
      <c r="Q760" s="150"/>
      <c r="R760" s="150"/>
      <c r="S760" s="150"/>
      <c r="T760" s="150"/>
      <c r="U760" s="150"/>
      <c r="V760" s="150"/>
      <c r="W760" s="150"/>
      <c r="X760" s="150"/>
      <c r="Y760" s="247"/>
      <c r="Z760" s="247"/>
      <c r="AA760" s="247"/>
      <c r="AB760" s="247"/>
      <c r="AC760" s="196"/>
      <c r="AD760" s="197"/>
      <c r="AE760" s="198"/>
      <c r="AF760" s="151" t="str">
        <f t="shared" si="54"/>
        <v/>
      </c>
      <c r="AH760" s="143" t="str">
        <f t="shared" si="55"/>
        <v xml:space="preserve"> </v>
      </c>
      <c r="AI760" s="143" t="str">
        <f t="shared" si="56"/>
        <v xml:space="preserve">  </v>
      </c>
      <c r="AJ760" s="141" t="str">
        <f t="shared" si="57"/>
        <v/>
      </c>
      <c r="AK760" s="142"/>
      <c r="AL760" s="142"/>
      <c r="AM760" s="142"/>
      <c r="AN760" s="142"/>
      <c r="AO760" s="154"/>
      <c r="AP760" s="171"/>
      <c r="AQ760" s="172"/>
      <c r="AR760" s="179"/>
      <c r="AS760" s="174"/>
      <c r="AT760" s="174"/>
      <c r="AU760" s="156"/>
      <c r="AW760" s="182"/>
      <c r="AZ760" s="177"/>
      <c r="BA760" s="178"/>
    </row>
    <row r="761" spans="3:53" ht="30" hidden="1" customHeight="1">
      <c r="C761" s="160"/>
      <c r="D761" s="161"/>
      <c r="E761" s="148"/>
      <c r="F761" s="148"/>
      <c r="G761" s="148"/>
      <c r="H761" s="148"/>
      <c r="I761" s="148"/>
      <c r="J761" s="148"/>
      <c r="K761" s="149"/>
      <c r="L761" s="150"/>
      <c r="M761" s="150"/>
      <c r="N761" s="150"/>
      <c r="O761" s="150"/>
      <c r="P761" s="150"/>
      <c r="Q761" s="150"/>
      <c r="R761" s="150"/>
      <c r="S761" s="150"/>
      <c r="T761" s="150"/>
      <c r="U761" s="150"/>
      <c r="V761" s="150"/>
      <c r="W761" s="150"/>
      <c r="X761" s="150"/>
      <c r="Y761" s="247"/>
      <c r="Z761" s="247"/>
      <c r="AA761" s="247"/>
      <c r="AB761" s="247"/>
      <c r="AC761" s="196"/>
      <c r="AD761" s="197"/>
      <c r="AE761" s="198"/>
      <c r="AF761" s="151" t="str">
        <f t="shared" si="54"/>
        <v/>
      </c>
      <c r="AH761" s="143" t="str">
        <f t="shared" si="55"/>
        <v xml:space="preserve"> </v>
      </c>
      <c r="AI761" s="143" t="str">
        <f t="shared" si="56"/>
        <v xml:space="preserve">  </v>
      </c>
      <c r="AJ761" s="141" t="str">
        <f t="shared" si="57"/>
        <v/>
      </c>
      <c r="AK761" s="142"/>
      <c r="AL761" s="142"/>
      <c r="AM761" s="142"/>
      <c r="AN761" s="142"/>
      <c r="AO761" s="154"/>
      <c r="AP761" s="171"/>
      <c r="AQ761" s="172"/>
      <c r="AR761" s="174"/>
      <c r="AS761" s="174"/>
      <c r="AT761" s="174"/>
      <c r="AU761" s="156"/>
      <c r="AW761" s="182"/>
      <c r="AZ761" s="177"/>
      <c r="BA761" s="178"/>
    </row>
    <row r="762" spans="3:53" ht="30" hidden="1" customHeight="1">
      <c r="C762" s="160"/>
      <c r="D762" s="161"/>
      <c r="E762" s="148"/>
      <c r="F762" s="148"/>
      <c r="G762" s="148"/>
      <c r="H762" s="148"/>
      <c r="I762" s="148"/>
      <c r="J762" s="148"/>
      <c r="K762" s="149"/>
      <c r="L762" s="150"/>
      <c r="M762" s="150"/>
      <c r="N762" s="150"/>
      <c r="O762" s="150"/>
      <c r="P762" s="150"/>
      <c r="Q762" s="150"/>
      <c r="R762" s="150"/>
      <c r="S762" s="150"/>
      <c r="T762" s="150"/>
      <c r="U762" s="150"/>
      <c r="V762" s="150"/>
      <c r="W762" s="150"/>
      <c r="X762" s="150"/>
      <c r="Y762" s="247"/>
      <c r="Z762" s="247"/>
      <c r="AA762" s="247"/>
      <c r="AB762" s="247"/>
      <c r="AC762" s="196"/>
      <c r="AD762" s="197"/>
      <c r="AE762" s="198"/>
      <c r="AF762" s="151" t="str">
        <f t="shared" si="54"/>
        <v/>
      </c>
      <c r="AH762" s="143" t="str">
        <f t="shared" si="55"/>
        <v xml:space="preserve"> </v>
      </c>
      <c r="AI762" s="143" t="str">
        <f t="shared" si="56"/>
        <v xml:space="preserve">  </v>
      </c>
      <c r="AJ762" s="141" t="str">
        <f t="shared" si="57"/>
        <v/>
      </c>
      <c r="AK762" s="142"/>
      <c r="AL762" s="142"/>
      <c r="AM762" s="142"/>
      <c r="AN762" s="142"/>
      <c r="AO762" s="154"/>
      <c r="AP762" s="171"/>
      <c r="AQ762" s="172"/>
      <c r="AR762" s="179"/>
      <c r="AS762" s="174"/>
      <c r="AT762" s="174"/>
      <c r="AU762" s="156"/>
      <c r="AW762" s="182"/>
      <c r="AZ762" s="177"/>
      <c r="BA762" s="178"/>
    </row>
    <row r="763" spans="3:53" ht="30" hidden="1" customHeight="1">
      <c r="C763" s="160"/>
      <c r="D763" s="161"/>
      <c r="E763" s="148"/>
      <c r="F763" s="148"/>
      <c r="G763" s="148"/>
      <c r="H763" s="148"/>
      <c r="I763" s="148"/>
      <c r="J763" s="148"/>
      <c r="K763" s="149"/>
      <c r="L763" s="150"/>
      <c r="M763" s="150"/>
      <c r="N763" s="150"/>
      <c r="O763" s="150"/>
      <c r="P763" s="150"/>
      <c r="Q763" s="150"/>
      <c r="R763" s="150"/>
      <c r="S763" s="150"/>
      <c r="T763" s="150"/>
      <c r="U763" s="150"/>
      <c r="V763" s="150"/>
      <c r="W763" s="150"/>
      <c r="X763" s="150"/>
      <c r="Y763" s="247"/>
      <c r="Z763" s="247"/>
      <c r="AA763" s="247"/>
      <c r="AB763" s="247"/>
      <c r="AC763" s="196"/>
      <c r="AD763" s="197"/>
      <c r="AE763" s="198"/>
      <c r="AF763" s="151" t="str">
        <f t="shared" si="54"/>
        <v/>
      </c>
      <c r="AH763" s="143" t="str">
        <f t="shared" si="55"/>
        <v xml:space="preserve"> </v>
      </c>
      <c r="AI763" s="143" t="str">
        <f t="shared" si="56"/>
        <v xml:space="preserve">  </v>
      </c>
      <c r="AJ763" s="141" t="str">
        <f t="shared" si="57"/>
        <v/>
      </c>
      <c r="AK763" s="142"/>
      <c r="AL763" s="142"/>
      <c r="AM763" s="142"/>
      <c r="AN763" s="142"/>
      <c r="AO763" s="154"/>
      <c r="AP763" s="171"/>
      <c r="AQ763" s="172"/>
      <c r="AR763" s="179"/>
      <c r="AS763" s="174"/>
      <c r="AT763" s="174"/>
      <c r="AU763" s="156"/>
      <c r="AW763" s="182"/>
      <c r="AZ763" s="177"/>
      <c r="BA763" s="178"/>
    </row>
    <row r="764" spans="3:53" ht="30" hidden="1" customHeight="1" thickBot="1">
      <c r="C764" s="160"/>
      <c r="D764" s="161"/>
      <c r="E764" s="148"/>
      <c r="F764" s="148"/>
      <c r="G764" s="148"/>
      <c r="H764" s="148"/>
      <c r="I764" s="148"/>
      <c r="J764" s="148"/>
      <c r="K764" s="149"/>
      <c r="L764" s="150"/>
      <c r="M764" s="150"/>
      <c r="N764" s="150"/>
      <c r="O764" s="150"/>
      <c r="P764" s="150"/>
      <c r="Q764" s="150"/>
      <c r="R764" s="150"/>
      <c r="S764" s="150"/>
      <c r="T764" s="150"/>
      <c r="U764" s="150"/>
      <c r="V764" s="150"/>
      <c r="W764" s="150"/>
      <c r="X764" s="150"/>
      <c r="Y764" s="247"/>
      <c r="Z764" s="247"/>
      <c r="AA764" s="247"/>
      <c r="AB764" s="247"/>
      <c r="AC764" s="196"/>
      <c r="AD764" s="197"/>
      <c r="AE764" s="198"/>
      <c r="AF764" s="151" t="str">
        <f t="shared" si="54"/>
        <v/>
      </c>
      <c r="AH764" s="143" t="str">
        <f t="shared" si="55"/>
        <v xml:space="preserve"> </v>
      </c>
      <c r="AI764" s="143" t="str">
        <f t="shared" si="56"/>
        <v xml:space="preserve">  </v>
      </c>
      <c r="AJ764" s="141" t="str">
        <f t="shared" si="57"/>
        <v/>
      </c>
      <c r="AK764" s="183"/>
      <c r="AL764" s="183"/>
      <c r="AM764" s="183"/>
      <c r="AN764" s="183"/>
      <c r="AO764" s="184"/>
      <c r="AP764" s="171"/>
      <c r="AQ764" s="172"/>
      <c r="AR764" s="179"/>
      <c r="AS764" s="174"/>
      <c r="AT764" s="174"/>
      <c r="AU764" s="185"/>
      <c r="AW764" s="186"/>
      <c r="AX764" s="187"/>
      <c r="AY764" s="187"/>
      <c r="AZ764" s="188"/>
      <c r="BA764" s="189"/>
    </row>
    <row r="765" spans="3:53" ht="30" hidden="1" customHeight="1" thickBot="1">
      <c r="C765" s="146"/>
      <c r="D765" s="147"/>
      <c r="E765" s="148"/>
      <c r="F765" s="148"/>
      <c r="G765" s="148"/>
      <c r="H765" s="148"/>
      <c r="I765" s="148"/>
      <c r="J765" s="148"/>
      <c r="K765" s="149"/>
      <c r="L765" s="150"/>
      <c r="M765" s="150"/>
      <c r="N765" s="150"/>
      <c r="O765" s="150"/>
      <c r="P765" s="150"/>
      <c r="Q765" s="150"/>
      <c r="R765" s="150"/>
      <c r="S765" s="150"/>
      <c r="T765" s="150"/>
      <c r="U765" s="150"/>
      <c r="V765" s="150"/>
      <c r="W765" s="150"/>
      <c r="X765" s="150"/>
      <c r="Y765" s="247"/>
      <c r="Z765" s="247"/>
      <c r="AA765" s="247"/>
      <c r="AB765" s="247"/>
      <c r="AC765" s="196"/>
      <c r="AD765" s="197"/>
      <c r="AE765" s="198"/>
      <c r="AF765" s="151" t="str">
        <f t="shared" si="54"/>
        <v/>
      </c>
      <c r="AH765" s="143" t="str">
        <f t="shared" si="55"/>
        <v xml:space="preserve"> </v>
      </c>
      <c r="AI765" s="143" t="str">
        <f t="shared" si="56"/>
        <v xml:space="preserve">  </v>
      </c>
      <c r="AJ765" s="141" t="str">
        <f t="shared" si="57"/>
        <v/>
      </c>
      <c r="AK765" s="153"/>
      <c r="AL765" s="153"/>
      <c r="AM765" s="153"/>
      <c r="AN765" s="153"/>
      <c r="AO765" s="154"/>
      <c r="AP765" s="143"/>
      <c r="AQ765" s="143"/>
      <c r="AR765" s="143"/>
      <c r="AS765" s="155"/>
      <c r="AT765" s="155"/>
      <c r="AU765" s="156"/>
      <c r="AW765" s="157"/>
      <c r="AX765" s="158"/>
      <c r="AY765" s="158"/>
      <c r="AZ765" s="158"/>
      <c r="BA765" s="159"/>
    </row>
    <row r="766" spans="3:53" ht="30" hidden="1" customHeight="1">
      <c r="C766" s="160"/>
      <c r="D766" s="161"/>
      <c r="E766" s="148"/>
      <c r="F766" s="148"/>
      <c r="G766" s="148"/>
      <c r="H766" s="148"/>
      <c r="I766" s="148"/>
      <c r="J766" s="148"/>
      <c r="K766" s="149"/>
      <c r="L766" s="150"/>
      <c r="M766" s="150"/>
      <c r="N766" s="150"/>
      <c r="O766" s="150"/>
      <c r="P766" s="150"/>
      <c r="Q766" s="150"/>
      <c r="R766" s="150"/>
      <c r="S766" s="150"/>
      <c r="T766" s="150"/>
      <c r="U766" s="150"/>
      <c r="V766" s="150"/>
      <c r="W766" s="150"/>
      <c r="X766" s="150"/>
      <c r="Y766" s="247"/>
      <c r="Z766" s="247"/>
      <c r="AA766" s="247"/>
      <c r="AB766" s="247"/>
      <c r="AC766" s="196"/>
      <c r="AD766" s="197"/>
      <c r="AE766" s="198"/>
      <c r="AF766" s="151" t="str">
        <f t="shared" si="54"/>
        <v/>
      </c>
      <c r="AH766" s="143" t="str">
        <f t="shared" si="55"/>
        <v xml:space="preserve"> </v>
      </c>
      <c r="AI766" s="143" t="str">
        <f t="shared" si="56"/>
        <v xml:space="preserve">  </v>
      </c>
      <c r="AJ766" s="141" t="str">
        <f t="shared" si="57"/>
        <v/>
      </c>
      <c r="AK766" s="142"/>
      <c r="AL766" s="142"/>
      <c r="AM766" s="142"/>
      <c r="AN766" s="142"/>
      <c r="AO766" s="154"/>
      <c r="AP766" s="165"/>
      <c r="AQ766" s="165"/>
      <c r="AR766" s="166"/>
      <c r="AS766" s="140"/>
      <c r="AT766" s="167"/>
      <c r="AU766" s="168"/>
      <c r="AW766" s="169"/>
      <c r="AX766" s="170"/>
      <c r="AY766" s="158"/>
      <c r="AZ766" s="158"/>
      <c r="BA766" s="159"/>
    </row>
    <row r="767" spans="3:53" ht="30" hidden="1" customHeight="1">
      <c r="C767" s="160"/>
      <c r="D767" s="161"/>
      <c r="E767" s="148"/>
      <c r="F767" s="148"/>
      <c r="G767" s="148"/>
      <c r="H767" s="148"/>
      <c r="I767" s="148"/>
      <c r="J767" s="148"/>
      <c r="K767" s="149"/>
      <c r="L767" s="150"/>
      <c r="M767" s="150"/>
      <c r="N767" s="150"/>
      <c r="O767" s="150"/>
      <c r="P767" s="150"/>
      <c r="Q767" s="150"/>
      <c r="R767" s="150"/>
      <c r="S767" s="150"/>
      <c r="T767" s="150"/>
      <c r="U767" s="150"/>
      <c r="V767" s="150"/>
      <c r="W767" s="150"/>
      <c r="X767" s="150"/>
      <c r="Y767" s="247"/>
      <c r="Z767" s="247"/>
      <c r="AA767" s="247"/>
      <c r="AB767" s="247"/>
      <c r="AC767" s="196"/>
      <c r="AD767" s="197"/>
      <c r="AE767" s="198"/>
      <c r="AF767" s="151" t="str">
        <f t="shared" si="54"/>
        <v/>
      </c>
      <c r="AH767" s="143" t="str">
        <f t="shared" si="55"/>
        <v xml:space="preserve"> </v>
      </c>
      <c r="AI767" s="143" t="str">
        <f t="shared" si="56"/>
        <v xml:space="preserve">  </v>
      </c>
      <c r="AJ767" s="141" t="str">
        <f t="shared" si="57"/>
        <v/>
      </c>
      <c r="AK767" s="142"/>
      <c r="AL767" s="142"/>
      <c r="AM767" s="142"/>
      <c r="AN767" s="142"/>
      <c r="AO767" s="154"/>
      <c r="AP767" s="171"/>
      <c r="AQ767" s="172"/>
      <c r="AR767" s="172"/>
      <c r="AS767" s="173"/>
      <c r="AT767" s="174"/>
      <c r="AU767" s="174"/>
      <c r="AW767" s="175"/>
      <c r="AX767" s="176"/>
      <c r="AZ767" s="177"/>
      <c r="BA767" s="178"/>
    </row>
    <row r="768" spans="3:53" ht="30" hidden="1" customHeight="1">
      <c r="C768" s="160"/>
      <c r="D768" s="161"/>
      <c r="E768" s="148"/>
      <c r="F768" s="148"/>
      <c r="G768" s="148"/>
      <c r="H768" s="148"/>
      <c r="I768" s="148"/>
      <c r="J768" s="148"/>
      <c r="K768" s="149"/>
      <c r="L768" s="150"/>
      <c r="M768" s="150"/>
      <c r="N768" s="150"/>
      <c r="O768" s="150"/>
      <c r="P768" s="150"/>
      <c r="Q768" s="150"/>
      <c r="R768" s="150"/>
      <c r="S768" s="150"/>
      <c r="T768" s="150"/>
      <c r="U768" s="150"/>
      <c r="V768" s="150"/>
      <c r="W768" s="150"/>
      <c r="X768" s="150"/>
      <c r="Y768" s="247"/>
      <c r="Z768" s="247"/>
      <c r="AA768" s="247"/>
      <c r="AB768" s="247"/>
      <c r="AC768" s="196"/>
      <c r="AD768" s="197"/>
      <c r="AE768" s="198"/>
      <c r="AF768" s="151" t="str">
        <f t="shared" si="54"/>
        <v/>
      </c>
      <c r="AH768" s="143" t="str">
        <f t="shared" si="55"/>
        <v xml:space="preserve"> </v>
      </c>
      <c r="AI768" s="143" t="str">
        <f t="shared" si="56"/>
        <v xml:space="preserve">  </v>
      </c>
      <c r="AJ768" s="141" t="str">
        <f t="shared" si="57"/>
        <v/>
      </c>
      <c r="AK768" s="142"/>
      <c r="AL768" s="142"/>
      <c r="AM768" s="142"/>
      <c r="AN768" s="142"/>
      <c r="AO768" s="154"/>
      <c r="AP768" s="171"/>
      <c r="AQ768" s="172"/>
      <c r="AR768" s="179"/>
      <c r="AS768" s="174"/>
      <c r="AT768" s="174"/>
      <c r="AU768" s="156"/>
      <c r="AW768" s="175"/>
      <c r="AX768" s="180"/>
      <c r="AZ768" s="177"/>
      <c r="BA768" s="178"/>
    </row>
    <row r="769" spans="3:53" ht="30" hidden="1" customHeight="1">
      <c r="C769" s="160"/>
      <c r="D769" s="161"/>
      <c r="E769" s="148"/>
      <c r="F769" s="148"/>
      <c r="G769" s="148"/>
      <c r="H769" s="148"/>
      <c r="I769" s="148"/>
      <c r="J769" s="148"/>
      <c r="K769" s="149"/>
      <c r="L769" s="150"/>
      <c r="M769" s="150"/>
      <c r="N769" s="150"/>
      <c r="O769" s="150"/>
      <c r="P769" s="150"/>
      <c r="Q769" s="150"/>
      <c r="R769" s="150"/>
      <c r="S769" s="150"/>
      <c r="T769" s="150"/>
      <c r="U769" s="150"/>
      <c r="V769" s="150"/>
      <c r="W769" s="150"/>
      <c r="X769" s="150"/>
      <c r="Y769" s="247"/>
      <c r="Z769" s="247"/>
      <c r="AA769" s="247"/>
      <c r="AB769" s="247"/>
      <c r="AC769" s="196"/>
      <c r="AD769" s="197"/>
      <c r="AE769" s="198"/>
      <c r="AF769" s="151" t="str">
        <f t="shared" si="54"/>
        <v/>
      </c>
      <c r="AH769" s="143" t="str">
        <f t="shared" si="55"/>
        <v xml:space="preserve"> </v>
      </c>
      <c r="AI769" s="143" t="str">
        <f t="shared" si="56"/>
        <v xml:space="preserve">  </v>
      </c>
      <c r="AJ769" s="141" t="str">
        <f t="shared" si="57"/>
        <v/>
      </c>
      <c r="AK769" s="142"/>
      <c r="AL769" s="142"/>
      <c r="AM769" s="142"/>
      <c r="AN769" s="142"/>
      <c r="AO769" s="154"/>
      <c r="AP769" s="171"/>
      <c r="AQ769" s="172"/>
      <c r="AR769" s="179"/>
      <c r="AS769" s="174"/>
      <c r="AT769" s="174"/>
      <c r="AU769" s="156"/>
      <c r="AW769" s="182"/>
      <c r="AZ769" s="177"/>
      <c r="BA769" s="178"/>
    </row>
    <row r="770" spans="3:53" ht="30" hidden="1" customHeight="1">
      <c r="C770" s="160"/>
      <c r="D770" s="161"/>
      <c r="E770" s="148"/>
      <c r="F770" s="148"/>
      <c r="G770" s="148"/>
      <c r="H770" s="148"/>
      <c r="I770" s="148"/>
      <c r="J770" s="148"/>
      <c r="K770" s="149"/>
      <c r="L770" s="150"/>
      <c r="M770" s="150"/>
      <c r="N770" s="150"/>
      <c r="O770" s="150"/>
      <c r="P770" s="150"/>
      <c r="Q770" s="150"/>
      <c r="R770" s="150"/>
      <c r="S770" s="150"/>
      <c r="T770" s="150"/>
      <c r="U770" s="150"/>
      <c r="V770" s="150"/>
      <c r="W770" s="150"/>
      <c r="X770" s="150"/>
      <c r="Y770" s="247"/>
      <c r="Z770" s="247"/>
      <c r="AA770" s="247"/>
      <c r="AB770" s="247"/>
      <c r="AC770" s="196"/>
      <c r="AD770" s="197"/>
      <c r="AE770" s="198"/>
      <c r="AF770" s="151" t="str">
        <f t="shared" si="54"/>
        <v/>
      </c>
      <c r="AH770" s="143" t="str">
        <f t="shared" si="55"/>
        <v xml:space="preserve"> </v>
      </c>
      <c r="AI770" s="143" t="str">
        <f t="shared" si="56"/>
        <v xml:space="preserve">  </v>
      </c>
      <c r="AJ770" s="141" t="str">
        <f t="shared" si="57"/>
        <v/>
      </c>
      <c r="AK770" s="142"/>
      <c r="AL770" s="142"/>
      <c r="AM770" s="142"/>
      <c r="AN770" s="142"/>
      <c r="AO770" s="154"/>
      <c r="AP770" s="171"/>
      <c r="AQ770" s="172"/>
      <c r="AR770" s="179"/>
      <c r="AS770" s="174"/>
      <c r="AT770" s="174"/>
      <c r="AU770" s="156"/>
      <c r="AW770" s="182"/>
      <c r="AZ770" s="177"/>
      <c r="BA770" s="178"/>
    </row>
    <row r="771" spans="3:53" ht="30" hidden="1" customHeight="1">
      <c r="C771" s="160"/>
      <c r="D771" s="161"/>
      <c r="E771" s="148"/>
      <c r="F771" s="148"/>
      <c r="G771" s="148"/>
      <c r="H771" s="148"/>
      <c r="I771" s="148"/>
      <c r="J771" s="148"/>
      <c r="K771" s="149"/>
      <c r="L771" s="150"/>
      <c r="M771" s="150"/>
      <c r="N771" s="150"/>
      <c r="O771" s="150"/>
      <c r="P771" s="150"/>
      <c r="Q771" s="150"/>
      <c r="R771" s="150"/>
      <c r="S771" s="150"/>
      <c r="T771" s="150"/>
      <c r="U771" s="150"/>
      <c r="V771" s="150"/>
      <c r="W771" s="150"/>
      <c r="X771" s="150"/>
      <c r="Y771" s="247"/>
      <c r="Z771" s="247"/>
      <c r="AA771" s="247"/>
      <c r="AB771" s="247"/>
      <c r="AC771" s="196"/>
      <c r="AD771" s="197"/>
      <c r="AE771" s="198"/>
      <c r="AF771" s="151" t="str">
        <f t="shared" si="54"/>
        <v/>
      </c>
      <c r="AH771" s="143" t="str">
        <f t="shared" si="55"/>
        <v xml:space="preserve"> </v>
      </c>
      <c r="AI771" s="143" t="str">
        <f t="shared" si="56"/>
        <v xml:space="preserve">  </v>
      </c>
      <c r="AJ771" s="141" t="str">
        <f t="shared" si="57"/>
        <v/>
      </c>
      <c r="AK771" s="142"/>
      <c r="AL771" s="142"/>
      <c r="AM771" s="142"/>
      <c r="AN771" s="142"/>
      <c r="AO771" s="154"/>
      <c r="AP771" s="171"/>
      <c r="AQ771" s="172"/>
      <c r="AR771" s="174"/>
      <c r="AS771" s="174"/>
      <c r="AT771" s="174"/>
      <c r="AU771" s="156"/>
      <c r="AW771" s="182"/>
      <c r="AZ771" s="177"/>
      <c r="BA771" s="178"/>
    </row>
    <row r="772" spans="3:53" ht="30" hidden="1" customHeight="1">
      <c r="C772" s="160"/>
      <c r="D772" s="161"/>
      <c r="E772" s="148"/>
      <c r="F772" s="148"/>
      <c r="G772" s="148"/>
      <c r="H772" s="148"/>
      <c r="I772" s="148"/>
      <c r="J772" s="148"/>
      <c r="K772" s="149"/>
      <c r="L772" s="150"/>
      <c r="M772" s="150"/>
      <c r="N772" s="150"/>
      <c r="O772" s="150"/>
      <c r="P772" s="150"/>
      <c r="Q772" s="150"/>
      <c r="R772" s="150"/>
      <c r="S772" s="150"/>
      <c r="T772" s="150"/>
      <c r="U772" s="150"/>
      <c r="V772" s="150"/>
      <c r="W772" s="150"/>
      <c r="X772" s="150"/>
      <c r="Y772" s="247"/>
      <c r="Z772" s="247"/>
      <c r="AA772" s="247"/>
      <c r="AB772" s="247"/>
      <c r="AC772" s="196"/>
      <c r="AD772" s="197"/>
      <c r="AE772" s="198"/>
      <c r="AF772" s="151" t="str">
        <f t="shared" si="54"/>
        <v/>
      </c>
      <c r="AH772" s="143" t="str">
        <f t="shared" si="55"/>
        <v xml:space="preserve"> </v>
      </c>
      <c r="AI772" s="143" t="str">
        <f t="shared" si="56"/>
        <v xml:space="preserve">  </v>
      </c>
      <c r="AJ772" s="141" t="str">
        <f t="shared" si="57"/>
        <v/>
      </c>
      <c r="AK772" s="142"/>
      <c r="AL772" s="142"/>
      <c r="AM772" s="142"/>
      <c r="AN772" s="142"/>
      <c r="AO772" s="154"/>
      <c r="AP772" s="171"/>
      <c r="AQ772" s="172"/>
      <c r="AR772" s="179"/>
      <c r="AS772" s="174"/>
      <c r="AT772" s="174"/>
      <c r="AU772" s="156"/>
      <c r="AW772" s="182"/>
      <c r="AZ772" s="177"/>
      <c r="BA772" s="178"/>
    </row>
    <row r="773" spans="3:53" ht="30" hidden="1" customHeight="1">
      <c r="C773" s="160"/>
      <c r="D773" s="161"/>
      <c r="E773" s="148"/>
      <c r="F773" s="148"/>
      <c r="G773" s="148"/>
      <c r="H773" s="148"/>
      <c r="I773" s="148"/>
      <c r="J773" s="148"/>
      <c r="K773" s="149"/>
      <c r="L773" s="150"/>
      <c r="M773" s="150"/>
      <c r="N773" s="150"/>
      <c r="O773" s="150"/>
      <c r="P773" s="150"/>
      <c r="Q773" s="150"/>
      <c r="R773" s="150"/>
      <c r="S773" s="150"/>
      <c r="T773" s="150"/>
      <c r="U773" s="150"/>
      <c r="V773" s="150"/>
      <c r="W773" s="150"/>
      <c r="X773" s="150"/>
      <c r="Y773" s="247"/>
      <c r="Z773" s="247"/>
      <c r="AA773" s="247"/>
      <c r="AB773" s="247"/>
      <c r="AC773" s="196"/>
      <c r="AD773" s="197"/>
      <c r="AE773" s="198"/>
      <c r="AF773" s="151" t="str">
        <f t="shared" si="54"/>
        <v/>
      </c>
      <c r="AH773" s="143" t="str">
        <f t="shared" si="55"/>
        <v xml:space="preserve"> </v>
      </c>
      <c r="AI773" s="143" t="str">
        <f t="shared" si="56"/>
        <v xml:space="preserve">  </v>
      </c>
      <c r="AJ773" s="141" t="str">
        <f t="shared" si="57"/>
        <v/>
      </c>
      <c r="AK773" s="142"/>
      <c r="AL773" s="142"/>
      <c r="AM773" s="142"/>
      <c r="AN773" s="142"/>
      <c r="AO773" s="154"/>
      <c r="AP773" s="171"/>
      <c r="AQ773" s="172"/>
      <c r="AR773" s="179"/>
      <c r="AS773" s="174"/>
      <c r="AT773" s="174"/>
      <c r="AU773" s="156"/>
      <c r="AW773" s="182"/>
      <c r="AZ773" s="177"/>
      <c r="BA773" s="178"/>
    </row>
    <row r="774" spans="3:53" ht="30" hidden="1" customHeight="1" thickBot="1">
      <c r="C774" s="160"/>
      <c r="D774" s="161"/>
      <c r="E774" s="148"/>
      <c r="F774" s="148"/>
      <c r="G774" s="148"/>
      <c r="H774" s="148"/>
      <c r="I774" s="148"/>
      <c r="J774" s="148"/>
      <c r="K774" s="149"/>
      <c r="L774" s="150"/>
      <c r="M774" s="150"/>
      <c r="N774" s="150"/>
      <c r="O774" s="150"/>
      <c r="P774" s="150"/>
      <c r="Q774" s="150"/>
      <c r="R774" s="150"/>
      <c r="S774" s="150"/>
      <c r="T774" s="150"/>
      <c r="U774" s="150"/>
      <c r="V774" s="150"/>
      <c r="W774" s="150"/>
      <c r="X774" s="150"/>
      <c r="Y774" s="247"/>
      <c r="Z774" s="247"/>
      <c r="AA774" s="247"/>
      <c r="AB774" s="247"/>
      <c r="AC774" s="196"/>
      <c r="AD774" s="197"/>
      <c r="AE774" s="198"/>
      <c r="AF774" s="151" t="str">
        <f t="shared" si="54"/>
        <v/>
      </c>
      <c r="AH774" s="143" t="str">
        <f t="shared" si="55"/>
        <v xml:space="preserve"> </v>
      </c>
      <c r="AI774" s="143" t="str">
        <f t="shared" si="56"/>
        <v xml:space="preserve">  </v>
      </c>
      <c r="AJ774" s="141" t="str">
        <f t="shared" si="57"/>
        <v/>
      </c>
      <c r="AK774" s="183"/>
      <c r="AL774" s="183"/>
      <c r="AM774" s="183"/>
      <c r="AN774" s="183"/>
      <c r="AO774" s="184"/>
      <c r="AP774" s="171"/>
      <c r="AQ774" s="172"/>
      <c r="AR774" s="179"/>
      <c r="AS774" s="174"/>
      <c r="AT774" s="174"/>
      <c r="AU774" s="185"/>
      <c r="AW774" s="186"/>
      <c r="AX774" s="187"/>
      <c r="AY774" s="187"/>
      <c r="AZ774" s="188"/>
      <c r="BA774" s="189"/>
    </row>
    <row r="775" spans="3:53" ht="30" hidden="1" customHeight="1" thickBot="1">
      <c r="C775" s="146"/>
      <c r="D775" s="147"/>
      <c r="E775" s="148"/>
      <c r="F775" s="148"/>
      <c r="G775" s="148"/>
      <c r="H775" s="148"/>
      <c r="I775" s="148"/>
      <c r="J775" s="148"/>
      <c r="K775" s="149"/>
      <c r="L775" s="150"/>
      <c r="M775" s="150"/>
      <c r="N775" s="150"/>
      <c r="O775" s="150"/>
      <c r="P775" s="150"/>
      <c r="Q775" s="150"/>
      <c r="R775" s="150"/>
      <c r="S775" s="150"/>
      <c r="T775" s="150"/>
      <c r="U775" s="150"/>
      <c r="V775" s="150"/>
      <c r="W775" s="150"/>
      <c r="X775" s="150"/>
      <c r="Y775" s="247"/>
      <c r="Z775" s="247"/>
      <c r="AA775" s="247"/>
      <c r="AB775" s="247"/>
      <c r="AC775" s="196"/>
      <c r="AD775" s="197"/>
      <c r="AE775" s="198"/>
      <c r="AF775" s="151" t="str">
        <f t="shared" si="54"/>
        <v/>
      </c>
      <c r="AH775" s="143" t="str">
        <f t="shared" si="55"/>
        <v xml:space="preserve"> </v>
      </c>
      <c r="AI775" s="143" t="str">
        <f t="shared" si="56"/>
        <v xml:space="preserve">  </v>
      </c>
      <c r="AJ775" s="141" t="str">
        <f t="shared" si="57"/>
        <v/>
      </c>
      <c r="AK775" s="153"/>
      <c r="AL775" s="153"/>
      <c r="AM775" s="153"/>
      <c r="AN775" s="153"/>
      <c r="AO775" s="154"/>
      <c r="AP775" s="143"/>
      <c r="AQ775" s="143"/>
      <c r="AR775" s="143"/>
      <c r="AS775" s="155"/>
      <c r="AT775" s="155"/>
      <c r="AU775" s="156"/>
      <c r="AW775" s="157"/>
      <c r="AX775" s="158"/>
      <c r="AY775" s="158"/>
      <c r="AZ775" s="158"/>
      <c r="BA775" s="159"/>
    </row>
    <row r="776" spans="3:53" ht="30" hidden="1" customHeight="1">
      <c r="C776" s="160"/>
      <c r="D776" s="161"/>
      <c r="E776" s="148"/>
      <c r="F776" s="148"/>
      <c r="G776" s="148"/>
      <c r="H776" s="148"/>
      <c r="I776" s="148"/>
      <c r="J776" s="148"/>
      <c r="K776" s="149"/>
      <c r="L776" s="150"/>
      <c r="M776" s="150"/>
      <c r="N776" s="150"/>
      <c r="O776" s="150"/>
      <c r="P776" s="150"/>
      <c r="Q776" s="150"/>
      <c r="R776" s="150"/>
      <c r="S776" s="150"/>
      <c r="T776" s="150"/>
      <c r="U776" s="150"/>
      <c r="V776" s="150"/>
      <c r="W776" s="150"/>
      <c r="X776" s="150"/>
      <c r="Y776" s="247"/>
      <c r="Z776" s="247"/>
      <c r="AA776" s="247"/>
      <c r="AB776" s="247"/>
      <c r="AC776" s="196"/>
      <c r="AD776" s="197"/>
      <c r="AE776" s="198"/>
      <c r="AF776" s="151" t="str">
        <f t="shared" si="54"/>
        <v/>
      </c>
      <c r="AH776" s="143" t="str">
        <f t="shared" si="55"/>
        <v xml:space="preserve"> </v>
      </c>
      <c r="AI776" s="143" t="str">
        <f t="shared" si="56"/>
        <v xml:space="preserve">  </v>
      </c>
      <c r="AJ776" s="141" t="str">
        <f t="shared" si="57"/>
        <v/>
      </c>
      <c r="AK776" s="142"/>
      <c r="AL776" s="142"/>
      <c r="AM776" s="142"/>
      <c r="AN776" s="142"/>
      <c r="AO776" s="154"/>
      <c r="AP776" s="165"/>
      <c r="AQ776" s="165"/>
      <c r="AR776" s="166"/>
      <c r="AS776" s="140"/>
      <c r="AT776" s="167"/>
      <c r="AU776" s="168"/>
      <c r="AW776" s="169"/>
      <c r="AX776" s="170"/>
      <c r="AY776" s="158"/>
      <c r="AZ776" s="158"/>
      <c r="BA776" s="159"/>
    </row>
    <row r="777" spans="3:53" ht="30" hidden="1" customHeight="1">
      <c r="C777" s="160"/>
      <c r="D777" s="161"/>
      <c r="E777" s="148"/>
      <c r="F777" s="148"/>
      <c r="G777" s="148"/>
      <c r="H777" s="148"/>
      <c r="I777" s="148"/>
      <c r="J777" s="148"/>
      <c r="K777" s="149"/>
      <c r="L777" s="150"/>
      <c r="M777" s="150"/>
      <c r="N777" s="150"/>
      <c r="O777" s="150"/>
      <c r="P777" s="150"/>
      <c r="Q777" s="150"/>
      <c r="R777" s="150"/>
      <c r="S777" s="150"/>
      <c r="T777" s="150"/>
      <c r="U777" s="150"/>
      <c r="V777" s="150"/>
      <c r="W777" s="150"/>
      <c r="X777" s="150"/>
      <c r="Y777" s="247"/>
      <c r="Z777" s="247"/>
      <c r="AA777" s="247"/>
      <c r="AB777" s="247"/>
      <c r="AC777" s="196"/>
      <c r="AD777" s="197"/>
      <c r="AE777" s="198"/>
      <c r="AF777" s="151" t="str">
        <f t="shared" si="54"/>
        <v/>
      </c>
      <c r="AH777" s="143" t="str">
        <f t="shared" si="55"/>
        <v xml:space="preserve"> </v>
      </c>
      <c r="AI777" s="143" t="str">
        <f t="shared" si="56"/>
        <v xml:space="preserve">  </v>
      </c>
      <c r="AJ777" s="141" t="str">
        <f t="shared" si="57"/>
        <v/>
      </c>
      <c r="AK777" s="142"/>
      <c r="AL777" s="142"/>
      <c r="AM777" s="142"/>
      <c r="AN777" s="142"/>
      <c r="AO777" s="154"/>
      <c r="AP777" s="171"/>
      <c r="AQ777" s="172"/>
      <c r="AR777" s="172"/>
      <c r="AS777" s="173"/>
      <c r="AT777" s="174"/>
      <c r="AU777" s="174"/>
      <c r="AW777" s="175"/>
      <c r="AX777" s="176"/>
      <c r="AZ777" s="177"/>
      <c r="BA777" s="178"/>
    </row>
    <row r="778" spans="3:53" ht="30" hidden="1" customHeight="1">
      <c r="C778" s="160"/>
      <c r="D778" s="161"/>
      <c r="E778" s="148"/>
      <c r="F778" s="148"/>
      <c r="G778" s="148"/>
      <c r="H778" s="148"/>
      <c r="I778" s="148"/>
      <c r="J778" s="148"/>
      <c r="K778" s="149"/>
      <c r="L778" s="150"/>
      <c r="M778" s="150"/>
      <c r="N778" s="150"/>
      <c r="O778" s="150"/>
      <c r="P778" s="150"/>
      <c r="Q778" s="150"/>
      <c r="R778" s="150"/>
      <c r="S778" s="150"/>
      <c r="T778" s="150"/>
      <c r="U778" s="150"/>
      <c r="V778" s="150"/>
      <c r="W778" s="150"/>
      <c r="X778" s="150"/>
      <c r="Y778" s="247"/>
      <c r="Z778" s="247"/>
      <c r="AA778" s="247"/>
      <c r="AB778" s="247"/>
      <c r="AC778" s="196"/>
      <c r="AD778" s="197"/>
      <c r="AE778" s="198"/>
      <c r="AF778" s="151" t="str">
        <f t="shared" si="54"/>
        <v/>
      </c>
      <c r="AH778" s="143" t="str">
        <f t="shared" si="55"/>
        <v xml:space="preserve"> </v>
      </c>
      <c r="AI778" s="143" t="str">
        <f t="shared" si="56"/>
        <v xml:space="preserve">  </v>
      </c>
      <c r="AJ778" s="141" t="str">
        <f t="shared" si="57"/>
        <v/>
      </c>
      <c r="AK778" s="142"/>
      <c r="AL778" s="142"/>
      <c r="AM778" s="142"/>
      <c r="AN778" s="142"/>
      <c r="AO778" s="154"/>
      <c r="AP778" s="171"/>
      <c r="AQ778" s="172"/>
      <c r="AR778" s="179"/>
      <c r="AS778" s="174"/>
      <c r="AT778" s="174"/>
      <c r="AU778" s="156"/>
      <c r="AW778" s="175"/>
      <c r="AX778" s="180"/>
      <c r="AZ778" s="177"/>
      <c r="BA778" s="178"/>
    </row>
    <row r="779" spans="3:53" ht="30" hidden="1" customHeight="1">
      <c r="C779" s="160"/>
      <c r="D779" s="161"/>
      <c r="E779" s="148"/>
      <c r="F779" s="148"/>
      <c r="G779" s="148"/>
      <c r="H779" s="148"/>
      <c r="I779" s="148"/>
      <c r="J779" s="148"/>
      <c r="K779" s="149"/>
      <c r="L779" s="150"/>
      <c r="M779" s="150"/>
      <c r="N779" s="150"/>
      <c r="O779" s="150"/>
      <c r="P779" s="150"/>
      <c r="Q779" s="150"/>
      <c r="R779" s="150"/>
      <c r="S779" s="150"/>
      <c r="T779" s="150"/>
      <c r="U779" s="150"/>
      <c r="V779" s="150"/>
      <c r="W779" s="150"/>
      <c r="X779" s="150"/>
      <c r="Y779" s="247"/>
      <c r="Z779" s="247"/>
      <c r="AA779" s="247"/>
      <c r="AB779" s="247"/>
      <c r="AC779" s="196"/>
      <c r="AD779" s="197"/>
      <c r="AE779" s="198"/>
      <c r="AF779" s="151" t="str">
        <f t="shared" si="54"/>
        <v/>
      </c>
      <c r="AH779" s="143" t="str">
        <f t="shared" si="55"/>
        <v xml:space="preserve"> </v>
      </c>
      <c r="AI779" s="143" t="str">
        <f t="shared" si="56"/>
        <v xml:space="preserve">  </v>
      </c>
      <c r="AJ779" s="141" t="str">
        <f t="shared" si="57"/>
        <v/>
      </c>
      <c r="AK779" s="142"/>
      <c r="AL779" s="142"/>
      <c r="AM779" s="142"/>
      <c r="AN779" s="142"/>
      <c r="AO779" s="154"/>
      <c r="AP779" s="171"/>
      <c r="AQ779" s="172"/>
      <c r="AR779" s="179"/>
      <c r="AS779" s="174"/>
      <c r="AT779" s="174"/>
      <c r="AU779" s="156"/>
      <c r="AW779" s="182"/>
      <c r="AZ779" s="177"/>
      <c r="BA779" s="178"/>
    </row>
    <row r="780" spans="3:53" ht="30" hidden="1" customHeight="1">
      <c r="C780" s="160"/>
      <c r="D780" s="161"/>
      <c r="E780" s="148"/>
      <c r="F780" s="148"/>
      <c r="G780" s="148"/>
      <c r="H780" s="148"/>
      <c r="I780" s="148"/>
      <c r="J780" s="148"/>
      <c r="K780" s="149"/>
      <c r="L780" s="150"/>
      <c r="M780" s="150"/>
      <c r="N780" s="150"/>
      <c r="O780" s="150"/>
      <c r="P780" s="150"/>
      <c r="Q780" s="150"/>
      <c r="R780" s="150"/>
      <c r="S780" s="150"/>
      <c r="T780" s="150"/>
      <c r="U780" s="150"/>
      <c r="V780" s="150"/>
      <c r="W780" s="150"/>
      <c r="X780" s="150"/>
      <c r="Y780" s="247"/>
      <c r="Z780" s="247"/>
      <c r="AA780" s="247"/>
      <c r="AB780" s="247"/>
      <c r="AC780" s="196"/>
      <c r="AD780" s="197"/>
      <c r="AE780" s="198"/>
      <c r="AF780" s="151" t="str">
        <f t="shared" si="54"/>
        <v/>
      </c>
      <c r="AH780" s="143" t="str">
        <f t="shared" si="55"/>
        <v xml:space="preserve"> </v>
      </c>
      <c r="AI780" s="143" t="str">
        <f t="shared" si="56"/>
        <v xml:space="preserve">  </v>
      </c>
      <c r="AJ780" s="141" t="str">
        <f t="shared" si="57"/>
        <v/>
      </c>
      <c r="AK780" s="142"/>
      <c r="AL780" s="142"/>
      <c r="AM780" s="142"/>
      <c r="AN780" s="142"/>
      <c r="AO780" s="154"/>
      <c r="AP780" s="171"/>
      <c r="AQ780" s="172"/>
      <c r="AR780" s="179"/>
      <c r="AS780" s="174"/>
      <c r="AT780" s="174"/>
      <c r="AU780" s="156"/>
      <c r="AW780" s="182"/>
      <c r="AZ780" s="177"/>
      <c r="BA780" s="178"/>
    </row>
    <row r="781" spans="3:53" ht="30" hidden="1" customHeight="1">
      <c r="C781" s="160"/>
      <c r="D781" s="161"/>
      <c r="E781" s="148"/>
      <c r="F781" s="148"/>
      <c r="G781" s="148"/>
      <c r="H781" s="148"/>
      <c r="I781" s="148"/>
      <c r="J781" s="148"/>
      <c r="K781" s="149"/>
      <c r="L781" s="150"/>
      <c r="M781" s="150"/>
      <c r="N781" s="150"/>
      <c r="O781" s="150"/>
      <c r="P781" s="150"/>
      <c r="Q781" s="150"/>
      <c r="R781" s="150"/>
      <c r="S781" s="150"/>
      <c r="T781" s="150"/>
      <c r="U781" s="150"/>
      <c r="V781" s="150"/>
      <c r="W781" s="150"/>
      <c r="X781" s="150"/>
      <c r="Y781" s="247"/>
      <c r="Z781" s="247"/>
      <c r="AA781" s="247"/>
      <c r="AB781" s="247"/>
      <c r="AC781" s="196"/>
      <c r="AD781" s="197"/>
      <c r="AE781" s="198"/>
      <c r="AF781" s="151" t="str">
        <f t="shared" si="54"/>
        <v/>
      </c>
      <c r="AH781" s="143" t="str">
        <f t="shared" si="55"/>
        <v xml:space="preserve"> </v>
      </c>
      <c r="AI781" s="143" t="str">
        <f t="shared" si="56"/>
        <v xml:space="preserve">  </v>
      </c>
      <c r="AJ781" s="141" t="str">
        <f t="shared" si="57"/>
        <v/>
      </c>
      <c r="AK781" s="142"/>
      <c r="AL781" s="142"/>
      <c r="AM781" s="142"/>
      <c r="AN781" s="142"/>
      <c r="AO781" s="154"/>
      <c r="AP781" s="171"/>
      <c r="AQ781" s="172"/>
      <c r="AR781" s="174"/>
      <c r="AS781" s="174"/>
      <c r="AT781" s="174"/>
      <c r="AU781" s="156"/>
      <c r="AW781" s="182"/>
      <c r="AZ781" s="177"/>
      <c r="BA781" s="178"/>
    </row>
    <row r="782" spans="3:53" ht="30" hidden="1" customHeight="1">
      <c r="C782" s="160"/>
      <c r="D782" s="161"/>
      <c r="E782" s="148"/>
      <c r="F782" s="148"/>
      <c r="G782" s="148"/>
      <c r="H782" s="148"/>
      <c r="I782" s="148"/>
      <c r="J782" s="148"/>
      <c r="K782" s="149"/>
      <c r="L782" s="150"/>
      <c r="M782" s="150"/>
      <c r="N782" s="150"/>
      <c r="O782" s="150"/>
      <c r="P782" s="150"/>
      <c r="Q782" s="150"/>
      <c r="R782" s="150"/>
      <c r="S782" s="150"/>
      <c r="T782" s="150"/>
      <c r="U782" s="150"/>
      <c r="V782" s="150"/>
      <c r="W782" s="150"/>
      <c r="X782" s="150"/>
      <c r="Y782" s="247"/>
      <c r="Z782" s="247"/>
      <c r="AA782" s="247"/>
      <c r="AB782" s="247"/>
      <c r="AC782" s="196"/>
      <c r="AD782" s="197"/>
      <c r="AE782" s="198"/>
      <c r="AF782" s="151" t="str">
        <f t="shared" si="54"/>
        <v/>
      </c>
      <c r="AH782" s="143" t="str">
        <f t="shared" si="55"/>
        <v xml:space="preserve"> </v>
      </c>
      <c r="AI782" s="143" t="str">
        <f t="shared" si="56"/>
        <v xml:space="preserve">  </v>
      </c>
      <c r="AJ782" s="141" t="str">
        <f t="shared" si="57"/>
        <v/>
      </c>
      <c r="AK782" s="142"/>
      <c r="AL782" s="142"/>
      <c r="AM782" s="142"/>
      <c r="AN782" s="142"/>
      <c r="AO782" s="154"/>
      <c r="AP782" s="171"/>
      <c r="AQ782" s="172"/>
      <c r="AR782" s="179"/>
      <c r="AS782" s="174"/>
      <c r="AT782" s="174"/>
      <c r="AU782" s="156"/>
      <c r="AW782" s="182"/>
      <c r="AZ782" s="177"/>
      <c r="BA782" s="178"/>
    </row>
    <row r="783" spans="3:53" ht="30" hidden="1" customHeight="1">
      <c r="C783" s="160"/>
      <c r="D783" s="161"/>
      <c r="E783" s="148"/>
      <c r="F783" s="148"/>
      <c r="G783" s="148"/>
      <c r="H783" s="148"/>
      <c r="I783" s="148"/>
      <c r="J783" s="148"/>
      <c r="K783" s="149"/>
      <c r="L783" s="150"/>
      <c r="M783" s="150"/>
      <c r="N783" s="150"/>
      <c r="O783" s="150"/>
      <c r="P783" s="150"/>
      <c r="Q783" s="150"/>
      <c r="R783" s="150"/>
      <c r="S783" s="150"/>
      <c r="T783" s="150"/>
      <c r="U783" s="150"/>
      <c r="V783" s="150"/>
      <c r="W783" s="150"/>
      <c r="X783" s="150"/>
      <c r="Y783" s="247"/>
      <c r="Z783" s="247"/>
      <c r="AA783" s="247"/>
      <c r="AB783" s="247"/>
      <c r="AC783" s="196"/>
      <c r="AD783" s="197"/>
      <c r="AE783" s="198"/>
      <c r="AF783" s="151" t="str">
        <f t="shared" si="54"/>
        <v/>
      </c>
      <c r="AH783" s="143" t="str">
        <f t="shared" si="55"/>
        <v xml:space="preserve"> </v>
      </c>
      <c r="AI783" s="143" t="str">
        <f t="shared" si="56"/>
        <v xml:space="preserve">  </v>
      </c>
      <c r="AJ783" s="141" t="str">
        <f t="shared" si="57"/>
        <v/>
      </c>
      <c r="AK783" s="142"/>
      <c r="AL783" s="142"/>
      <c r="AM783" s="142"/>
      <c r="AN783" s="142"/>
      <c r="AO783" s="154"/>
      <c r="AP783" s="171"/>
      <c r="AQ783" s="172"/>
      <c r="AR783" s="179"/>
      <c r="AS783" s="174"/>
      <c r="AT783" s="174"/>
      <c r="AU783" s="156"/>
      <c r="AW783" s="182"/>
      <c r="AZ783" s="177"/>
      <c r="BA783" s="178"/>
    </row>
    <row r="784" spans="3:53" ht="30" hidden="1" customHeight="1" thickBot="1">
      <c r="C784" s="160"/>
      <c r="D784" s="161"/>
      <c r="E784" s="148"/>
      <c r="F784" s="148"/>
      <c r="G784" s="148"/>
      <c r="H784" s="148"/>
      <c r="I784" s="148"/>
      <c r="J784" s="148"/>
      <c r="K784" s="149"/>
      <c r="L784" s="150"/>
      <c r="M784" s="150"/>
      <c r="N784" s="150"/>
      <c r="O784" s="150"/>
      <c r="P784" s="150"/>
      <c r="Q784" s="150"/>
      <c r="R784" s="150"/>
      <c r="S784" s="150"/>
      <c r="T784" s="150"/>
      <c r="U784" s="150"/>
      <c r="V784" s="150"/>
      <c r="W784" s="150"/>
      <c r="X784" s="150"/>
      <c r="Y784" s="247"/>
      <c r="Z784" s="247"/>
      <c r="AA784" s="247"/>
      <c r="AB784" s="247"/>
      <c r="AC784" s="196"/>
      <c r="AD784" s="197"/>
      <c r="AE784" s="198"/>
      <c r="AF784" s="151" t="str">
        <f t="shared" si="54"/>
        <v/>
      </c>
      <c r="AH784" s="143" t="str">
        <f t="shared" si="55"/>
        <v xml:space="preserve"> </v>
      </c>
      <c r="AI784" s="143" t="str">
        <f t="shared" si="56"/>
        <v xml:space="preserve">  </v>
      </c>
      <c r="AJ784" s="141" t="str">
        <f t="shared" si="57"/>
        <v/>
      </c>
      <c r="AK784" s="183"/>
      <c r="AL784" s="183"/>
      <c r="AM784" s="183"/>
      <c r="AN784" s="183"/>
      <c r="AO784" s="184"/>
      <c r="AP784" s="171"/>
      <c r="AQ784" s="172"/>
      <c r="AR784" s="179"/>
      <c r="AS784" s="174"/>
      <c r="AT784" s="174"/>
      <c r="AU784" s="185"/>
      <c r="AW784" s="186"/>
      <c r="AX784" s="187"/>
      <c r="AY784" s="187"/>
      <c r="AZ784" s="188"/>
      <c r="BA784" s="189"/>
    </row>
    <row r="785" spans="3:53" ht="30" hidden="1" customHeight="1" thickBot="1">
      <c r="C785" s="146"/>
      <c r="D785" s="147"/>
      <c r="E785" s="148"/>
      <c r="F785" s="148"/>
      <c r="G785" s="148"/>
      <c r="H785" s="148"/>
      <c r="I785" s="148"/>
      <c r="J785" s="148"/>
      <c r="K785" s="149"/>
      <c r="L785" s="150"/>
      <c r="M785" s="150"/>
      <c r="N785" s="150"/>
      <c r="O785" s="150"/>
      <c r="P785" s="150"/>
      <c r="Q785" s="150"/>
      <c r="R785" s="150"/>
      <c r="S785" s="150"/>
      <c r="T785" s="150"/>
      <c r="U785" s="150"/>
      <c r="V785" s="150"/>
      <c r="W785" s="150"/>
      <c r="X785" s="150"/>
      <c r="Y785" s="247"/>
      <c r="Z785" s="247"/>
      <c r="AA785" s="247"/>
      <c r="AB785" s="247"/>
      <c r="AC785" s="196"/>
      <c r="AD785" s="197"/>
      <c r="AE785" s="198"/>
      <c r="AF785" s="151" t="str">
        <f t="shared" si="54"/>
        <v/>
      </c>
      <c r="AH785" s="143" t="str">
        <f t="shared" si="55"/>
        <v xml:space="preserve"> </v>
      </c>
      <c r="AI785" s="143" t="str">
        <f t="shared" si="56"/>
        <v xml:space="preserve">  </v>
      </c>
      <c r="AJ785" s="141" t="str">
        <f t="shared" si="57"/>
        <v/>
      </c>
      <c r="AK785" s="153"/>
      <c r="AL785" s="153"/>
      <c r="AM785" s="153"/>
      <c r="AN785" s="153"/>
      <c r="AO785" s="154"/>
      <c r="AP785" s="143"/>
      <c r="AQ785" s="143"/>
      <c r="AR785" s="143"/>
      <c r="AS785" s="155"/>
      <c r="AT785" s="155"/>
      <c r="AU785" s="156"/>
      <c r="AW785" s="157"/>
      <c r="AX785" s="158"/>
      <c r="AY785" s="158"/>
      <c r="AZ785" s="158"/>
      <c r="BA785" s="159"/>
    </row>
    <row r="786" spans="3:53" ht="30" hidden="1" customHeight="1">
      <c r="C786" s="160"/>
      <c r="D786" s="161"/>
      <c r="E786" s="148"/>
      <c r="F786" s="148"/>
      <c r="G786" s="148"/>
      <c r="H786" s="148"/>
      <c r="I786" s="148"/>
      <c r="J786" s="148"/>
      <c r="K786" s="149"/>
      <c r="L786" s="150"/>
      <c r="M786" s="150"/>
      <c r="N786" s="150"/>
      <c r="O786" s="150"/>
      <c r="P786" s="150"/>
      <c r="Q786" s="150"/>
      <c r="R786" s="150"/>
      <c r="S786" s="150"/>
      <c r="T786" s="150"/>
      <c r="U786" s="150"/>
      <c r="V786" s="150"/>
      <c r="W786" s="150"/>
      <c r="X786" s="150"/>
      <c r="Y786" s="247"/>
      <c r="Z786" s="247"/>
      <c r="AA786" s="247"/>
      <c r="AB786" s="247"/>
      <c r="AC786" s="196"/>
      <c r="AD786" s="197"/>
      <c r="AE786" s="198"/>
      <c r="AF786" s="151" t="str">
        <f t="shared" ref="AF786:AF849" si="58">IF(C786="","",IF(COUNT(Y786:AA786)=0,"",IFERROR(MAX(Y786:AB786),"")))</f>
        <v/>
      </c>
      <c r="AH786" s="143" t="str">
        <f t="shared" si="55"/>
        <v xml:space="preserve"> </v>
      </c>
      <c r="AI786" s="143" t="str">
        <f t="shared" si="56"/>
        <v xml:space="preserve">  </v>
      </c>
      <c r="AJ786" s="141" t="str">
        <f t="shared" si="57"/>
        <v/>
      </c>
      <c r="AK786" s="142"/>
      <c r="AL786" s="142"/>
      <c r="AM786" s="142"/>
      <c r="AN786" s="142"/>
      <c r="AO786" s="154"/>
      <c r="AP786" s="165"/>
      <c r="AQ786" s="165"/>
      <c r="AR786" s="166"/>
      <c r="AS786" s="140"/>
      <c r="AT786" s="167"/>
      <c r="AU786" s="168"/>
      <c r="AW786" s="169"/>
      <c r="AX786" s="170"/>
      <c r="AY786" s="158"/>
      <c r="AZ786" s="158"/>
      <c r="BA786" s="159"/>
    </row>
    <row r="787" spans="3:53" ht="30" hidden="1" customHeight="1">
      <c r="C787" s="160"/>
      <c r="D787" s="161"/>
      <c r="E787" s="148"/>
      <c r="F787" s="148"/>
      <c r="G787" s="148"/>
      <c r="H787" s="148"/>
      <c r="I787" s="148"/>
      <c r="J787" s="148"/>
      <c r="K787" s="149"/>
      <c r="L787" s="150"/>
      <c r="M787" s="150"/>
      <c r="N787" s="150"/>
      <c r="O787" s="150"/>
      <c r="P787" s="150"/>
      <c r="Q787" s="150"/>
      <c r="R787" s="150"/>
      <c r="S787" s="150"/>
      <c r="T787" s="150"/>
      <c r="U787" s="150"/>
      <c r="V787" s="150"/>
      <c r="W787" s="150"/>
      <c r="X787" s="150"/>
      <c r="Y787" s="247"/>
      <c r="Z787" s="247"/>
      <c r="AA787" s="247"/>
      <c r="AB787" s="247"/>
      <c r="AC787" s="196"/>
      <c r="AD787" s="197"/>
      <c r="AE787" s="198"/>
      <c r="AF787" s="151" t="str">
        <f t="shared" si="58"/>
        <v/>
      </c>
      <c r="AH787" s="143" t="str">
        <f t="shared" si="55"/>
        <v xml:space="preserve"> </v>
      </c>
      <c r="AI787" s="143" t="str">
        <f t="shared" si="56"/>
        <v xml:space="preserve">  </v>
      </c>
      <c r="AJ787" s="141" t="str">
        <f t="shared" si="57"/>
        <v/>
      </c>
      <c r="AK787" s="142"/>
      <c r="AL787" s="142"/>
      <c r="AM787" s="142"/>
      <c r="AN787" s="142"/>
      <c r="AO787" s="154"/>
      <c r="AP787" s="171"/>
      <c r="AQ787" s="172"/>
      <c r="AR787" s="172"/>
      <c r="AS787" s="173"/>
      <c r="AT787" s="174"/>
      <c r="AU787" s="174"/>
      <c r="AW787" s="175"/>
      <c r="AX787" s="176"/>
      <c r="AZ787" s="177"/>
      <c r="BA787" s="178"/>
    </row>
    <row r="788" spans="3:53" ht="30" hidden="1" customHeight="1">
      <c r="C788" s="160"/>
      <c r="D788" s="161"/>
      <c r="E788" s="148"/>
      <c r="F788" s="148"/>
      <c r="G788" s="148"/>
      <c r="H788" s="148"/>
      <c r="I788" s="148"/>
      <c r="J788" s="148"/>
      <c r="K788" s="149"/>
      <c r="L788" s="150"/>
      <c r="M788" s="150"/>
      <c r="N788" s="150"/>
      <c r="O788" s="150"/>
      <c r="P788" s="150"/>
      <c r="Q788" s="150"/>
      <c r="R788" s="150"/>
      <c r="S788" s="150"/>
      <c r="T788" s="150"/>
      <c r="U788" s="150"/>
      <c r="V788" s="150"/>
      <c r="W788" s="150"/>
      <c r="X788" s="150"/>
      <c r="Y788" s="247"/>
      <c r="Z788" s="247"/>
      <c r="AA788" s="247"/>
      <c r="AB788" s="247"/>
      <c r="AC788" s="196"/>
      <c r="AD788" s="197"/>
      <c r="AE788" s="198"/>
      <c r="AF788" s="151" t="str">
        <f t="shared" si="58"/>
        <v/>
      </c>
      <c r="AH788" s="143" t="str">
        <f t="shared" si="55"/>
        <v xml:space="preserve"> </v>
      </c>
      <c r="AI788" s="143" t="str">
        <f t="shared" si="56"/>
        <v xml:space="preserve">  </v>
      </c>
      <c r="AJ788" s="141" t="str">
        <f t="shared" si="57"/>
        <v/>
      </c>
      <c r="AK788" s="142"/>
      <c r="AL788" s="142"/>
      <c r="AM788" s="142"/>
      <c r="AN788" s="142"/>
      <c r="AO788" s="154"/>
      <c r="AP788" s="171"/>
      <c r="AQ788" s="172"/>
      <c r="AR788" s="179"/>
      <c r="AS788" s="174"/>
      <c r="AT788" s="174"/>
      <c r="AU788" s="156"/>
      <c r="AW788" s="175"/>
      <c r="AX788" s="180"/>
      <c r="AZ788" s="177"/>
      <c r="BA788" s="178"/>
    </row>
    <row r="789" spans="3:53" ht="30" hidden="1" customHeight="1">
      <c r="C789" s="160"/>
      <c r="D789" s="161"/>
      <c r="E789" s="148"/>
      <c r="F789" s="148"/>
      <c r="G789" s="148"/>
      <c r="H789" s="148"/>
      <c r="I789" s="148"/>
      <c r="J789" s="148"/>
      <c r="K789" s="149"/>
      <c r="L789" s="150"/>
      <c r="M789" s="150"/>
      <c r="N789" s="150"/>
      <c r="O789" s="150"/>
      <c r="P789" s="150"/>
      <c r="Q789" s="150"/>
      <c r="R789" s="150"/>
      <c r="S789" s="150"/>
      <c r="T789" s="150"/>
      <c r="U789" s="150"/>
      <c r="V789" s="150"/>
      <c r="W789" s="150"/>
      <c r="X789" s="150"/>
      <c r="Y789" s="247"/>
      <c r="Z789" s="247"/>
      <c r="AA789" s="247"/>
      <c r="AB789" s="247"/>
      <c r="AC789" s="196"/>
      <c r="AD789" s="197"/>
      <c r="AE789" s="198"/>
      <c r="AF789" s="151" t="str">
        <f t="shared" si="58"/>
        <v/>
      </c>
      <c r="AH789" s="143" t="str">
        <f t="shared" si="55"/>
        <v xml:space="preserve"> </v>
      </c>
      <c r="AI789" s="143" t="str">
        <f t="shared" si="56"/>
        <v xml:space="preserve">  </v>
      </c>
      <c r="AJ789" s="141" t="str">
        <f t="shared" si="57"/>
        <v/>
      </c>
      <c r="AK789" s="142"/>
      <c r="AL789" s="142"/>
      <c r="AM789" s="142"/>
      <c r="AN789" s="142"/>
      <c r="AO789" s="154"/>
      <c r="AP789" s="171"/>
      <c r="AQ789" s="172"/>
      <c r="AR789" s="179"/>
      <c r="AS789" s="174"/>
      <c r="AT789" s="174"/>
      <c r="AU789" s="156"/>
      <c r="AW789" s="182"/>
      <c r="AZ789" s="177"/>
      <c r="BA789" s="178"/>
    </row>
    <row r="790" spans="3:53" ht="30" hidden="1" customHeight="1">
      <c r="C790" s="160"/>
      <c r="D790" s="161"/>
      <c r="E790" s="148"/>
      <c r="F790" s="148"/>
      <c r="G790" s="148"/>
      <c r="H790" s="148"/>
      <c r="I790" s="148"/>
      <c r="J790" s="148"/>
      <c r="K790" s="149"/>
      <c r="L790" s="150"/>
      <c r="M790" s="150"/>
      <c r="N790" s="150"/>
      <c r="O790" s="150"/>
      <c r="P790" s="150"/>
      <c r="Q790" s="150"/>
      <c r="R790" s="150"/>
      <c r="S790" s="150"/>
      <c r="T790" s="150"/>
      <c r="U790" s="150"/>
      <c r="V790" s="150"/>
      <c r="W790" s="150"/>
      <c r="X790" s="150"/>
      <c r="Y790" s="247"/>
      <c r="Z790" s="247"/>
      <c r="AA790" s="247"/>
      <c r="AB790" s="247"/>
      <c r="AC790" s="196"/>
      <c r="AD790" s="197"/>
      <c r="AE790" s="198"/>
      <c r="AF790" s="151" t="str">
        <f t="shared" si="58"/>
        <v/>
      </c>
      <c r="AH790" s="143" t="str">
        <f t="shared" si="55"/>
        <v xml:space="preserve"> </v>
      </c>
      <c r="AI790" s="143" t="str">
        <f t="shared" si="56"/>
        <v xml:space="preserve">  </v>
      </c>
      <c r="AJ790" s="141" t="str">
        <f t="shared" si="57"/>
        <v/>
      </c>
      <c r="AK790" s="142"/>
      <c r="AL790" s="142"/>
      <c r="AM790" s="142"/>
      <c r="AN790" s="142"/>
      <c r="AO790" s="154"/>
      <c r="AP790" s="171"/>
      <c r="AQ790" s="172"/>
      <c r="AR790" s="179"/>
      <c r="AS790" s="174"/>
      <c r="AT790" s="174"/>
      <c r="AU790" s="156"/>
      <c r="AW790" s="182"/>
      <c r="AZ790" s="177"/>
      <c r="BA790" s="178"/>
    </row>
    <row r="791" spans="3:53" ht="30" hidden="1" customHeight="1">
      <c r="C791" s="160"/>
      <c r="D791" s="161"/>
      <c r="E791" s="148"/>
      <c r="F791" s="148"/>
      <c r="G791" s="148"/>
      <c r="H791" s="148"/>
      <c r="I791" s="148"/>
      <c r="J791" s="148"/>
      <c r="K791" s="149"/>
      <c r="L791" s="150"/>
      <c r="M791" s="150"/>
      <c r="N791" s="150"/>
      <c r="O791" s="150"/>
      <c r="P791" s="150"/>
      <c r="Q791" s="150"/>
      <c r="R791" s="150"/>
      <c r="S791" s="150"/>
      <c r="T791" s="150"/>
      <c r="U791" s="150"/>
      <c r="V791" s="150"/>
      <c r="W791" s="150"/>
      <c r="X791" s="150"/>
      <c r="Y791" s="247"/>
      <c r="Z791" s="247"/>
      <c r="AA791" s="247"/>
      <c r="AB791" s="247"/>
      <c r="AC791" s="196"/>
      <c r="AD791" s="197"/>
      <c r="AE791" s="198"/>
      <c r="AF791" s="151" t="str">
        <f t="shared" si="58"/>
        <v/>
      </c>
      <c r="AH791" s="143" t="str">
        <f t="shared" si="55"/>
        <v xml:space="preserve"> </v>
      </c>
      <c r="AI791" s="143" t="str">
        <f t="shared" si="56"/>
        <v xml:space="preserve">  </v>
      </c>
      <c r="AJ791" s="141" t="str">
        <f t="shared" si="57"/>
        <v/>
      </c>
      <c r="AK791" s="142"/>
      <c r="AL791" s="142"/>
      <c r="AM791" s="142"/>
      <c r="AN791" s="142"/>
      <c r="AO791" s="154"/>
      <c r="AP791" s="171"/>
      <c r="AQ791" s="172"/>
      <c r="AR791" s="174"/>
      <c r="AS791" s="174"/>
      <c r="AT791" s="174"/>
      <c r="AU791" s="156"/>
      <c r="AW791" s="182"/>
      <c r="AZ791" s="177"/>
      <c r="BA791" s="178"/>
    </row>
    <row r="792" spans="3:53" ht="30" hidden="1" customHeight="1">
      <c r="C792" s="160"/>
      <c r="D792" s="161"/>
      <c r="E792" s="148"/>
      <c r="F792" s="148"/>
      <c r="G792" s="148"/>
      <c r="H792" s="148"/>
      <c r="I792" s="148"/>
      <c r="J792" s="148"/>
      <c r="K792" s="149"/>
      <c r="L792" s="150"/>
      <c r="M792" s="150"/>
      <c r="N792" s="150"/>
      <c r="O792" s="150"/>
      <c r="P792" s="150"/>
      <c r="Q792" s="150"/>
      <c r="R792" s="150"/>
      <c r="S792" s="150"/>
      <c r="T792" s="150"/>
      <c r="U792" s="150"/>
      <c r="V792" s="150"/>
      <c r="W792" s="150"/>
      <c r="X792" s="150"/>
      <c r="Y792" s="247"/>
      <c r="Z792" s="247"/>
      <c r="AA792" s="247"/>
      <c r="AB792" s="247"/>
      <c r="AC792" s="196"/>
      <c r="AD792" s="197"/>
      <c r="AE792" s="198"/>
      <c r="AF792" s="151" t="str">
        <f t="shared" si="58"/>
        <v/>
      </c>
      <c r="AH792" s="143" t="str">
        <f t="shared" si="55"/>
        <v xml:space="preserve"> </v>
      </c>
      <c r="AI792" s="143" t="str">
        <f t="shared" si="56"/>
        <v xml:space="preserve">  </v>
      </c>
      <c r="AJ792" s="141" t="str">
        <f t="shared" si="57"/>
        <v/>
      </c>
      <c r="AK792" s="142"/>
      <c r="AL792" s="142"/>
      <c r="AM792" s="142"/>
      <c r="AN792" s="142"/>
      <c r="AO792" s="154"/>
      <c r="AP792" s="171"/>
      <c r="AQ792" s="172"/>
      <c r="AR792" s="179"/>
      <c r="AS792" s="174"/>
      <c r="AT792" s="174"/>
      <c r="AU792" s="156"/>
      <c r="AW792" s="182"/>
      <c r="AZ792" s="177"/>
      <c r="BA792" s="178"/>
    </row>
    <row r="793" spans="3:53" ht="30" hidden="1" customHeight="1">
      <c r="C793" s="160"/>
      <c r="D793" s="161"/>
      <c r="E793" s="148"/>
      <c r="F793" s="148"/>
      <c r="G793" s="148"/>
      <c r="H793" s="148"/>
      <c r="I793" s="148"/>
      <c r="J793" s="148"/>
      <c r="K793" s="149"/>
      <c r="L793" s="150"/>
      <c r="M793" s="150"/>
      <c r="N793" s="150"/>
      <c r="O793" s="150"/>
      <c r="P793" s="150"/>
      <c r="Q793" s="150"/>
      <c r="R793" s="150"/>
      <c r="S793" s="150"/>
      <c r="T793" s="150"/>
      <c r="U793" s="150"/>
      <c r="V793" s="150"/>
      <c r="W793" s="150"/>
      <c r="X793" s="150"/>
      <c r="Y793" s="247"/>
      <c r="Z793" s="247"/>
      <c r="AA793" s="247"/>
      <c r="AB793" s="247"/>
      <c r="AC793" s="196"/>
      <c r="AD793" s="197"/>
      <c r="AE793" s="198"/>
      <c r="AF793" s="151" t="str">
        <f t="shared" si="58"/>
        <v/>
      </c>
      <c r="AH793" s="143" t="str">
        <f t="shared" si="55"/>
        <v xml:space="preserve"> </v>
      </c>
      <c r="AI793" s="143" t="str">
        <f t="shared" si="56"/>
        <v xml:space="preserve">  </v>
      </c>
      <c r="AJ793" s="141" t="str">
        <f t="shared" si="57"/>
        <v/>
      </c>
      <c r="AK793" s="142"/>
      <c r="AL793" s="142"/>
      <c r="AM793" s="142"/>
      <c r="AN793" s="142"/>
      <c r="AO793" s="154"/>
      <c r="AP793" s="171"/>
      <c r="AQ793" s="172"/>
      <c r="AR793" s="179"/>
      <c r="AS793" s="174"/>
      <c r="AT793" s="174"/>
      <c r="AU793" s="156"/>
      <c r="AW793" s="182"/>
      <c r="AZ793" s="177"/>
      <c r="BA793" s="178"/>
    </row>
    <row r="794" spans="3:53" ht="30" hidden="1" customHeight="1" thickBot="1">
      <c r="C794" s="160"/>
      <c r="D794" s="161"/>
      <c r="E794" s="148"/>
      <c r="F794" s="148"/>
      <c r="G794" s="148"/>
      <c r="H794" s="148"/>
      <c r="I794" s="148"/>
      <c r="J794" s="148"/>
      <c r="K794" s="149"/>
      <c r="L794" s="150"/>
      <c r="M794" s="150"/>
      <c r="N794" s="150"/>
      <c r="O794" s="150"/>
      <c r="P794" s="150"/>
      <c r="Q794" s="150"/>
      <c r="R794" s="150"/>
      <c r="S794" s="150"/>
      <c r="T794" s="150"/>
      <c r="U794" s="150"/>
      <c r="V794" s="150"/>
      <c r="W794" s="150"/>
      <c r="X794" s="150"/>
      <c r="Y794" s="247"/>
      <c r="Z794" s="247"/>
      <c r="AA794" s="247"/>
      <c r="AB794" s="247"/>
      <c r="AC794" s="196"/>
      <c r="AD794" s="197"/>
      <c r="AE794" s="198"/>
      <c r="AF794" s="151" t="str">
        <f t="shared" si="58"/>
        <v/>
      </c>
      <c r="AH794" s="143" t="str">
        <f t="shared" si="55"/>
        <v xml:space="preserve"> </v>
      </c>
      <c r="AI794" s="143" t="str">
        <f t="shared" si="56"/>
        <v xml:space="preserve">  </v>
      </c>
      <c r="AJ794" s="141" t="str">
        <f t="shared" si="57"/>
        <v/>
      </c>
      <c r="AK794" s="183"/>
      <c r="AL794" s="183"/>
      <c r="AM794" s="183"/>
      <c r="AN794" s="183"/>
      <c r="AO794" s="184"/>
      <c r="AP794" s="171"/>
      <c r="AQ794" s="172"/>
      <c r="AR794" s="179"/>
      <c r="AS794" s="174"/>
      <c r="AT794" s="174"/>
      <c r="AU794" s="185"/>
      <c r="AW794" s="186"/>
      <c r="AX794" s="187"/>
      <c r="AY794" s="187"/>
      <c r="AZ794" s="188"/>
      <c r="BA794" s="189"/>
    </row>
    <row r="795" spans="3:53" ht="30" hidden="1" customHeight="1" thickBot="1">
      <c r="C795" s="146"/>
      <c r="D795" s="147"/>
      <c r="E795" s="148"/>
      <c r="F795" s="148"/>
      <c r="G795" s="148"/>
      <c r="H795" s="148"/>
      <c r="I795" s="148"/>
      <c r="J795" s="148"/>
      <c r="K795" s="149"/>
      <c r="L795" s="150"/>
      <c r="M795" s="150"/>
      <c r="N795" s="150"/>
      <c r="O795" s="150"/>
      <c r="P795" s="150"/>
      <c r="Q795" s="150"/>
      <c r="R795" s="150"/>
      <c r="S795" s="150"/>
      <c r="T795" s="150"/>
      <c r="U795" s="150"/>
      <c r="V795" s="150"/>
      <c r="W795" s="150"/>
      <c r="X795" s="150"/>
      <c r="Y795" s="247"/>
      <c r="Z795" s="247"/>
      <c r="AA795" s="247"/>
      <c r="AB795" s="247"/>
      <c r="AC795" s="196"/>
      <c r="AD795" s="197"/>
      <c r="AE795" s="198"/>
      <c r="AF795" s="151" t="str">
        <f t="shared" si="58"/>
        <v/>
      </c>
      <c r="AH795" s="143" t="str">
        <f t="shared" si="55"/>
        <v xml:space="preserve"> </v>
      </c>
      <c r="AI795" s="143" t="str">
        <f t="shared" si="56"/>
        <v xml:space="preserve">  </v>
      </c>
      <c r="AJ795" s="141" t="str">
        <f t="shared" si="57"/>
        <v/>
      </c>
      <c r="AK795" s="153"/>
      <c r="AL795" s="153"/>
      <c r="AM795" s="153"/>
      <c r="AN795" s="153"/>
      <c r="AO795" s="154"/>
      <c r="AP795" s="143"/>
      <c r="AQ795" s="143"/>
      <c r="AR795" s="143"/>
      <c r="AS795" s="155"/>
      <c r="AT795" s="155"/>
      <c r="AU795" s="156"/>
      <c r="AW795" s="157"/>
      <c r="AX795" s="158"/>
      <c r="AY795" s="158"/>
      <c r="AZ795" s="158"/>
      <c r="BA795" s="159"/>
    </row>
    <row r="796" spans="3:53" ht="30" hidden="1" customHeight="1">
      <c r="C796" s="160"/>
      <c r="D796" s="161"/>
      <c r="E796" s="148"/>
      <c r="F796" s="148"/>
      <c r="G796" s="148"/>
      <c r="H796" s="148"/>
      <c r="I796" s="148"/>
      <c r="J796" s="148"/>
      <c r="K796" s="149"/>
      <c r="L796" s="150"/>
      <c r="M796" s="150"/>
      <c r="N796" s="150"/>
      <c r="O796" s="150"/>
      <c r="P796" s="150"/>
      <c r="Q796" s="150"/>
      <c r="R796" s="150"/>
      <c r="S796" s="150"/>
      <c r="T796" s="150"/>
      <c r="U796" s="150"/>
      <c r="V796" s="150"/>
      <c r="W796" s="150"/>
      <c r="X796" s="150"/>
      <c r="Y796" s="247"/>
      <c r="Z796" s="247"/>
      <c r="AA796" s="247"/>
      <c r="AB796" s="247"/>
      <c r="AC796" s="196"/>
      <c r="AD796" s="197"/>
      <c r="AE796" s="198"/>
      <c r="AF796" s="151" t="str">
        <f t="shared" si="58"/>
        <v/>
      </c>
      <c r="AH796" s="143" t="str">
        <f t="shared" si="55"/>
        <v xml:space="preserve"> </v>
      </c>
      <c r="AI796" s="143" t="str">
        <f t="shared" si="56"/>
        <v xml:space="preserve">  </v>
      </c>
      <c r="AJ796" s="141" t="str">
        <f t="shared" si="57"/>
        <v/>
      </c>
      <c r="AK796" s="142"/>
      <c r="AL796" s="142"/>
      <c r="AM796" s="142"/>
      <c r="AN796" s="142"/>
      <c r="AO796" s="154"/>
      <c r="AP796" s="165"/>
      <c r="AQ796" s="165"/>
      <c r="AR796" s="166"/>
      <c r="AS796" s="140"/>
      <c r="AT796" s="167"/>
      <c r="AU796" s="168"/>
      <c r="AW796" s="169"/>
      <c r="AX796" s="170"/>
      <c r="AY796" s="158"/>
      <c r="AZ796" s="158"/>
      <c r="BA796" s="159"/>
    </row>
    <row r="797" spans="3:53" ht="30" hidden="1" customHeight="1">
      <c r="C797" s="160"/>
      <c r="D797" s="161"/>
      <c r="E797" s="148"/>
      <c r="F797" s="148"/>
      <c r="G797" s="148"/>
      <c r="H797" s="148"/>
      <c r="I797" s="148"/>
      <c r="J797" s="148"/>
      <c r="K797" s="149"/>
      <c r="L797" s="150"/>
      <c r="M797" s="150"/>
      <c r="N797" s="150"/>
      <c r="O797" s="150"/>
      <c r="P797" s="150"/>
      <c r="Q797" s="150"/>
      <c r="R797" s="150"/>
      <c r="S797" s="150"/>
      <c r="T797" s="150"/>
      <c r="U797" s="150"/>
      <c r="V797" s="150"/>
      <c r="W797" s="150"/>
      <c r="X797" s="150"/>
      <c r="Y797" s="247"/>
      <c r="Z797" s="247"/>
      <c r="AA797" s="247"/>
      <c r="AB797" s="247"/>
      <c r="AC797" s="196"/>
      <c r="AD797" s="197"/>
      <c r="AE797" s="198"/>
      <c r="AF797" s="151" t="str">
        <f t="shared" si="58"/>
        <v/>
      </c>
      <c r="AH797" s="143" t="str">
        <f t="shared" si="55"/>
        <v xml:space="preserve"> </v>
      </c>
      <c r="AI797" s="143" t="str">
        <f t="shared" si="56"/>
        <v xml:space="preserve">  </v>
      </c>
      <c r="AJ797" s="141" t="str">
        <f t="shared" si="57"/>
        <v/>
      </c>
      <c r="AK797" s="142"/>
      <c r="AL797" s="142"/>
      <c r="AM797" s="142"/>
      <c r="AN797" s="142"/>
      <c r="AO797" s="154"/>
      <c r="AP797" s="171"/>
      <c r="AQ797" s="172"/>
      <c r="AR797" s="172"/>
      <c r="AS797" s="173"/>
      <c r="AT797" s="174"/>
      <c r="AU797" s="174"/>
      <c r="AW797" s="175"/>
      <c r="AX797" s="176"/>
      <c r="AZ797" s="177"/>
      <c r="BA797" s="178"/>
    </row>
    <row r="798" spans="3:53" ht="30" hidden="1" customHeight="1">
      <c r="C798" s="160"/>
      <c r="D798" s="161"/>
      <c r="E798" s="148"/>
      <c r="F798" s="148"/>
      <c r="G798" s="148"/>
      <c r="H798" s="148"/>
      <c r="I798" s="148"/>
      <c r="J798" s="148"/>
      <c r="K798" s="149"/>
      <c r="L798" s="150"/>
      <c r="M798" s="150"/>
      <c r="N798" s="150"/>
      <c r="O798" s="150"/>
      <c r="P798" s="150"/>
      <c r="Q798" s="150"/>
      <c r="R798" s="150"/>
      <c r="S798" s="150"/>
      <c r="T798" s="150"/>
      <c r="U798" s="150"/>
      <c r="V798" s="150"/>
      <c r="W798" s="150"/>
      <c r="X798" s="150"/>
      <c r="Y798" s="247"/>
      <c r="Z798" s="247"/>
      <c r="AA798" s="247"/>
      <c r="AB798" s="247"/>
      <c r="AC798" s="196"/>
      <c r="AD798" s="197"/>
      <c r="AE798" s="198"/>
      <c r="AF798" s="151" t="str">
        <f t="shared" si="58"/>
        <v/>
      </c>
      <c r="AH798" s="143" t="str">
        <f t="shared" si="55"/>
        <v xml:space="preserve"> </v>
      </c>
      <c r="AI798" s="143" t="str">
        <f t="shared" si="56"/>
        <v xml:space="preserve">  </v>
      </c>
      <c r="AJ798" s="141" t="str">
        <f t="shared" si="57"/>
        <v/>
      </c>
      <c r="AK798" s="142"/>
      <c r="AL798" s="142"/>
      <c r="AM798" s="142"/>
      <c r="AN798" s="142"/>
      <c r="AO798" s="154"/>
      <c r="AP798" s="171"/>
      <c r="AQ798" s="172"/>
      <c r="AR798" s="179"/>
      <c r="AS798" s="174"/>
      <c r="AT798" s="174"/>
      <c r="AU798" s="156"/>
      <c r="AW798" s="175"/>
      <c r="AX798" s="180"/>
      <c r="AZ798" s="177"/>
      <c r="BA798" s="178"/>
    </row>
    <row r="799" spans="3:53" ht="30" hidden="1" customHeight="1">
      <c r="C799" s="160"/>
      <c r="D799" s="161"/>
      <c r="E799" s="148"/>
      <c r="F799" s="148"/>
      <c r="G799" s="148"/>
      <c r="H799" s="148"/>
      <c r="I799" s="148"/>
      <c r="J799" s="148"/>
      <c r="K799" s="149"/>
      <c r="L799" s="150"/>
      <c r="M799" s="150"/>
      <c r="N799" s="150"/>
      <c r="O799" s="150"/>
      <c r="P799" s="150"/>
      <c r="Q799" s="150"/>
      <c r="R799" s="150"/>
      <c r="S799" s="150"/>
      <c r="T799" s="150"/>
      <c r="U799" s="150"/>
      <c r="V799" s="150"/>
      <c r="W799" s="150"/>
      <c r="X799" s="150"/>
      <c r="Y799" s="247"/>
      <c r="Z799" s="247"/>
      <c r="AA799" s="247"/>
      <c r="AB799" s="247"/>
      <c r="AC799" s="196"/>
      <c r="AD799" s="197"/>
      <c r="AE799" s="198"/>
      <c r="AF799" s="151" t="str">
        <f t="shared" si="58"/>
        <v/>
      </c>
      <c r="AH799" s="143" t="str">
        <f t="shared" si="55"/>
        <v xml:space="preserve"> </v>
      </c>
      <c r="AI799" s="143" t="str">
        <f t="shared" si="56"/>
        <v xml:space="preserve">  </v>
      </c>
      <c r="AJ799" s="141" t="str">
        <f t="shared" si="57"/>
        <v/>
      </c>
      <c r="AK799" s="142"/>
      <c r="AL799" s="142"/>
      <c r="AM799" s="142"/>
      <c r="AN799" s="142"/>
      <c r="AO799" s="154"/>
      <c r="AP799" s="171"/>
      <c r="AQ799" s="172"/>
      <c r="AR799" s="179"/>
      <c r="AS799" s="174"/>
      <c r="AT799" s="174"/>
      <c r="AU799" s="156"/>
      <c r="AW799" s="182"/>
      <c r="AZ799" s="177"/>
      <c r="BA799" s="178"/>
    </row>
    <row r="800" spans="3:53" ht="30" hidden="1" customHeight="1">
      <c r="C800" s="160"/>
      <c r="D800" s="161"/>
      <c r="E800" s="148"/>
      <c r="F800" s="148"/>
      <c r="G800" s="148"/>
      <c r="H800" s="148"/>
      <c r="I800" s="148"/>
      <c r="J800" s="148"/>
      <c r="K800" s="149"/>
      <c r="L800" s="150"/>
      <c r="M800" s="150"/>
      <c r="N800" s="150"/>
      <c r="O800" s="150"/>
      <c r="P800" s="150"/>
      <c r="Q800" s="150"/>
      <c r="R800" s="150"/>
      <c r="S800" s="150"/>
      <c r="T800" s="150"/>
      <c r="U800" s="150"/>
      <c r="V800" s="150"/>
      <c r="W800" s="150"/>
      <c r="X800" s="150"/>
      <c r="Y800" s="247"/>
      <c r="Z800" s="247"/>
      <c r="AA800" s="247"/>
      <c r="AB800" s="247"/>
      <c r="AC800" s="196"/>
      <c r="AD800" s="197"/>
      <c r="AE800" s="198"/>
      <c r="AF800" s="151" t="str">
        <f t="shared" si="58"/>
        <v/>
      </c>
      <c r="AH800" s="143" t="str">
        <f t="shared" si="55"/>
        <v xml:space="preserve"> </v>
      </c>
      <c r="AI800" s="143" t="str">
        <f t="shared" si="56"/>
        <v xml:space="preserve">  </v>
      </c>
      <c r="AJ800" s="141" t="str">
        <f t="shared" si="57"/>
        <v/>
      </c>
      <c r="AK800" s="142"/>
      <c r="AL800" s="142"/>
      <c r="AM800" s="142"/>
      <c r="AN800" s="142"/>
      <c r="AO800" s="154"/>
      <c r="AP800" s="171"/>
      <c r="AQ800" s="172"/>
      <c r="AR800" s="179"/>
      <c r="AS800" s="174"/>
      <c r="AT800" s="174"/>
      <c r="AU800" s="156"/>
      <c r="AW800" s="182"/>
      <c r="AZ800" s="177"/>
      <c r="BA800" s="178"/>
    </row>
    <row r="801" spans="3:53" ht="30" hidden="1" customHeight="1">
      <c r="C801" s="160"/>
      <c r="D801" s="161"/>
      <c r="E801" s="148"/>
      <c r="F801" s="148"/>
      <c r="G801" s="148"/>
      <c r="H801" s="148"/>
      <c r="I801" s="148"/>
      <c r="J801" s="148"/>
      <c r="K801" s="149"/>
      <c r="L801" s="150"/>
      <c r="M801" s="150"/>
      <c r="N801" s="150"/>
      <c r="O801" s="150"/>
      <c r="P801" s="150"/>
      <c r="Q801" s="150"/>
      <c r="R801" s="150"/>
      <c r="S801" s="150"/>
      <c r="T801" s="150"/>
      <c r="U801" s="150"/>
      <c r="V801" s="150"/>
      <c r="W801" s="150"/>
      <c r="X801" s="150"/>
      <c r="Y801" s="247"/>
      <c r="Z801" s="247"/>
      <c r="AA801" s="247"/>
      <c r="AB801" s="247"/>
      <c r="AC801" s="196"/>
      <c r="AD801" s="197"/>
      <c r="AE801" s="198"/>
      <c r="AF801" s="151" t="str">
        <f t="shared" si="58"/>
        <v/>
      </c>
      <c r="AH801" s="143" t="str">
        <f t="shared" si="55"/>
        <v xml:space="preserve"> </v>
      </c>
      <c r="AI801" s="143" t="str">
        <f t="shared" si="56"/>
        <v xml:space="preserve">  </v>
      </c>
      <c r="AJ801" s="141" t="str">
        <f t="shared" si="57"/>
        <v/>
      </c>
      <c r="AK801" s="142"/>
      <c r="AL801" s="142"/>
      <c r="AM801" s="142"/>
      <c r="AN801" s="142"/>
      <c r="AO801" s="154"/>
      <c r="AP801" s="171"/>
      <c r="AQ801" s="172"/>
      <c r="AR801" s="174"/>
      <c r="AS801" s="174"/>
      <c r="AT801" s="174"/>
      <c r="AU801" s="156"/>
      <c r="AW801" s="182"/>
      <c r="AZ801" s="177"/>
      <c r="BA801" s="178"/>
    </row>
    <row r="802" spans="3:53" ht="30" hidden="1" customHeight="1">
      <c r="C802" s="160"/>
      <c r="D802" s="161"/>
      <c r="E802" s="148"/>
      <c r="F802" s="148"/>
      <c r="G802" s="148"/>
      <c r="H802" s="148"/>
      <c r="I802" s="148"/>
      <c r="J802" s="148"/>
      <c r="K802" s="149"/>
      <c r="L802" s="150"/>
      <c r="M802" s="150"/>
      <c r="N802" s="150"/>
      <c r="O802" s="150"/>
      <c r="P802" s="150"/>
      <c r="Q802" s="150"/>
      <c r="R802" s="150"/>
      <c r="S802" s="150"/>
      <c r="T802" s="150"/>
      <c r="U802" s="150"/>
      <c r="V802" s="150"/>
      <c r="W802" s="150"/>
      <c r="X802" s="150"/>
      <c r="Y802" s="247"/>
      <c r="Z802" s="247"/>
      <c r="AA802" s="247"/>
      <c r="AB802" s="247"/>
      <c r="AC802" s="196"/>
      <c r="AD802" s="197"/>
      <c r="AE802" s="198"/>
      <c r="AF802" s="151" t="str">
        <f t="shared" si="58"/>
        <v/>
      </c>
      <c r="AH802" s="143" t="str">
        <f t="shared" si="55"/>
        <v xml:space="preserve"> </v>
      </c>
      <c r="AI802" s="143" t="str">
        <f t="shared" si="56"/>
        <v xml:space="preserve">  </v>
      </c>
      <c r="AJ802" s="141" t="str">
        <f t="shared" si="57"/>
        <v/>
      </c>
      <c r="AK802" s="142"/>
      <c r="AL802" s="142"/>
      <c r="AM802" s="142"/>
      <c r="AN802" s="142"/>
      <c r="AO802" s="154"/>
      <c r="AP802" s="171"/>
      <c r="AQ802" s="172"/>
      <c r="AR802" s="179"/>
      <c r="AS802" s="174"/>
      <c r="AT802" s="174"/>
      <c r="AU802" s="156"/>
      <c r="AW802" s="182"/>
      <c r="AZ802" s="177"/>
      <c r="BA802" s="178"/>
    </row>
    <row r="803" spans="3:53" ht="30" hidden="1" customHeight="1">
      <c r="C803" s="160"/>
      <c r="D803" s="161"/>
      <c r="E803" s="148"/>
      <c r="F803" s="148"/>
      <c r="G803" s="148"/>
      <c r="H803" s="148"/>
      <c r="I803" s="148"/>
      <c r="J803" s="148"/>
      <c r="K803" s="149"/>
      <c r="L803" s="150"/>
      <c r="M803" s="150"/>
      <c r="N803" s="150"/>
      <c r="O803" s="150"/>
      <c r="P803" s="150"/>
      <c r="Q803" s="150"/>
      <c r="R803" s="150"/>
      <c r="S803" s="150"/>
      <c r="T803" s="150"/>
      <c r="U803" s="150"/>
      <c r="V803" s="150"/>
      <c r="W803" s="150"/>
      <c r="X803" s="150"/>
      <c r="Y803" s="247"/>
      <c r="Z803" s="247"/>
      <c r="AA803" s="247"/>
      <c r="AB803" s="247"/>
      <c r="AC803" s="196"/>
      <c r="AD803" s="197"/>
      <c r="AE803" s="198"/>
      <c r="AF803" s="151" t="str">
        <f t="shared" si="58"/>
        <v/>
      </c>
      <c r="AH803" s="143" t="str">
        <f t="shared" si="55"/>
        <v xml:space="preserve"> </v>
      </c>
      <c r="AI803" s="143" t="str">
        <f t="shared" si="56"/>
        <v xml:space="preserve">  </v>
      </c>
      <c r="AJ803" s="141" t="str">
        <f t="shared" si="57"/>
        <v/>
      </c>
      <c r="AK803" s="142"/>
      <c r="AL803" s="142"/>
      <c r="AM803" s="142"/>
      <c r="AN803" s="142"/>
      <c r="AO803" s="154"/>
      <c r="AP803" s="171"/>
      <c r="AQ803" s="172"/>
      <c r="AR803" s="179"/>
      <c r="AS803" s="174"/>
      <c r="AT803" s="174"/>
      <c r="AU803" s="156"/>
      <c r="AW803" s="182"/>
      <c r="AZ803" s="177"/>
      <c r="BA803" s="178"/>
    </row>
    <row r="804" spans="3:53" ht="30" hidden="1" customHeight="1" thickBot="1">
      <c r="C804" s="160"/>
      <c r="D804" s="161"/>
      <c r="E804" s="148"/>
      <c r="F804" s="148"/>
      <c r="G804" s="148"/>
      <c r="H804" s="148"/>
      <c r="I804" s="148"/>
      <c r="J804" s="148"/>
      <c r="K804" s="149"/>
      <c r="L804" s="150"/>
      <c r="M804" s="150"/>
      <c r="N804" s="150"/>
      <c r="O804" s="150"/>
      <c r="P804" s="150"/>
      <c r="Q804" s="150"/>
      <c r="R804" s="150"/>
      <c r="S804" s="150"/>
      <c r="T804" s="150"/>
      <c r="U804" s="150"/>
      <c r="V804" s="150"/>
      <c r="W804" s="150"/>
      <c r="X804" s="150"/>
      <c r="Y804" s="247"/>
      <c r="Z804" s="247"/>
      <c r="AA804" s="247"/>
      <c r="AB804" s="247"/>
      <c r="AC804" s="196"/>
      <c r="AD804" s="197"/>
      <c r="AE804" s="198"/>
      <c r="AF804" s="151" t="str">
        <f t="shared" si="58"/>
        <v/>
      </c>
      <c r="AH804" s="143" t="str">
        <f t="shared" si="55"/>
        <v xml:space="preserve"> </v>
      </c>
      <c r="AI804" s="143" t="str">
        <f t="shared" si="56"/>
        <v xml:space="preserve">  </v>
      </c>
      <c r="AJ804" s="141" t="str">
        <f t="shared" si="57"/>
        <v/>
      </c>
      <c r="AK804" s="183"/>
      <c r="AL804" s="183"/>
      <c r="AM804" s="183"/>
      <c r="AN804" s="183"/>
      <c r="AO804" s="184"/>
      <c r="AP804" s="171"/>
      <c r="AQ804" s="172"/>
      <c r="AR804" s="179"/>
      <c r="AS804" s="174"/>
      <c r="AT804" s="174"/>
      <c r="AU804" s="185"/>
      <c r="AW804" s="186"/>
      <c r="AX804" s="187"/>
      <c r="AY804" s="187"/>
      <c r="AZ804" s="188"/>
      <c r="BA804" s="189"/>
    </row>
    <row r="805" spans="3:53" ht="30" hidden="1" customHeight="1" thickBot="1">
      <c r="C805" s="146"/>
      <c r="D805" s="147"/>
      <c r="E805" s="148"/>
      <c r="F805" s="148"/>
      <c r="G805" s="148"/>
      <c r="H805" s="148"/>
      <c r="I805" s="148"/>
      <c r="J805" s="148"/>
      <c r="K805" s="149"/>
      <c r="L805" s="150"/>
      <c r="M805" s="150"/>
      <c r="N805" s="150"/>
      <c r="O805" s="150"/>
      <c r="P805" s="150"/>
      <c r="Q805" s="150"/>
      <c r="R805" s="150"/>
      <c r="S805" s="150"/>
      <c r="T805" s="150"/>
      <c r="U805" s="150"/>
      <c r="V805" s="150"/>
      <c r="W805" s="150"/>
      <c r="X805" s="150"/>
      <c r="Y805" s="247"/>
      <c r="Z805" s="247"/>
      <c r="AA805" s="247"/>
      <c r="AB805" s="247"/>
      <c r="AC805" s="196"/>
      <c r="AD805" s="197"/>
      <c r="AE805" s="198"/>
      <c r="AF805" s="151" t="str">
        <f t="shared" si="58"/>
        <v/>
      </c>
      <c r="AH805" s="143" t="str">
        <f t="shared" si="55"/>
        <v xml:space="preserve"> </v>
      </c>
      <c r="AI805" s="143" t="str">
        <f t="shared" si="56"/>
        <v xml:space="preserve">  </v>
      </c>
      <c r="AJ805" s="141" t="str">
        <f t="shared" si="57"/>
        <v/>
      </c>
      <c r="AK805" s="153"/>
      <c r="AL805" s="153"/>
      <c r="AM805" s="153"/>
      <c r="AN805" s="153"/>
      <c r="AO805" s="154"/>
      <c r="AP805" s="143"/>
      <c r="AQ805" s="143"/>
      <c r="AR805" s="143"/>
      <c r="AS805" s="155"/>
      <c r="AT805" s="155"/>
      <c r="AU805" s="156"/>
      <c r="AW805" s="157"/>
      <c r="AX805" s="158"/>
      <c r="AY805" s="158"/>
      <c r="AZ805" s="158"/>
      <c r="BA805" s="159"/>
    </row>
    <row r="806" spans="3:53" ht="30" hidden="1" customHeight="1">
      <c r="C806" s="160"/>
      <c r="D806" s="161"/>
      <c r="E806" s="148"/>
      <c r="F806" s="148"/>
      <c r="G806" s="148"/>
      <c r="H806" s="148"/>
      <c r="I806" s="148"/>
      <c r="J806" s="148"/>
      <c r="K806" s="149"/>
      <c r="L806" s="150"/>
      <c r="M806" s="150"/>
      <c r="N806" s="150"/>
      <c r="O806" s="150"/>
      <c r="P806" s="150"/>
      <c r="Q806" s="150"/>
      <c r="R806" s="150"/>
      <c r="S806" s="150"/>
      <c r="T806" s="150"/>
      <c r="U806" s="150"/>
      <c r="V806" s="150"/>
      <c r="W806" s="150"/>
      <c r="X806" s="150"/>
      <c r="Y806" s="247"/>
      <c r="Z806" s="247"/>
      <c r="AA806" s="247"/>
      <c r="AB806" s="247"/>
      <c r="AC806" s="196"/>
      <c r="AD806" s="197"/>
      <c r="AE806" s="198"/>
      <c r="AF806" s="151" t="str">
        <f t="shared" si="58"/>
        <v/>
      </c>
      <c r="AH806" s="143" t="str">
        <f t="shared" si="55"/>
        <v xml:space="preserve"> </v>
      </c>
      <c r="AI806" s="143" t="str">
        <f t="shared" si="56"/>
        <v xml:space="preserve">  </v>
      </c>
      <c r="AJ806" s="141" t="str">
        <f t="shared" si="57"/>
        <v/>
      </c>
      <c r="AK806" s="142"/>
      <c r="AL806" s="142"/>
      <c r="AM806" s="142"/>
      <c r="AN806" s="142"/>
      <c r="AO806" s="154"/>
      <c r="AP806" s="165"/>
      <c r="AQ806" s="165"/>
      <c r="AR806" s="166"/>
      <c r="AS806" s="140"/>
      <c r="AT806" s="167"/>
      <c r="AU806" s="168"/>
      <c r="AW806" s="169"/>
      <c r="AX806" s="170"/>
      <c r="AY806" s="158"/>
      <c r="AZ806" s="158"/>
      <c r="BA806" s="159"/>
    </row>
    <row r="807" spans="3:53" ht="30" hidden="1" customHeight="1">
      <c r="C807" s="160"/>
      <c r="D807" s="161"/>
      <c r="E807" s="148"/>
      <c r="F807" s="148"/>
      <c r="G807" s="148"/>
      <c r="H807" s="148"/>
      <c r="I807" s="148"/>
      <c r="J807" s="148"/>
      <c r="K807" s="149"/>
      <c r="L807" s="150"/>
      <c r="M807" s="150"/>
      <c r="N807" s="150"/>
      <c r="O807" s="150"/>
      <c r="P807" s="150"/>
      <c r="Q807" s="150"/>
      <c r="R807" s="150"/>
      <c r="S807" s="150"/>
      <c r="T807" s="150"/>
      <c r="U807" s="150"/>
      <c r="V807" s="150"/>
      <c r="W807" s="150"/>
      <c r="X807" s="150"/>
      <c r="Y807" s="247"/>
      <c r="Z807" s="247"/>
      <c r="AA807" s="247"/>
      <c r="AB807" s="247"/>
      <c r="AC807" s="196"/>
      <c r="AD807" s="197"/>
      <c r="AE807" s="198"/>
      <c r="AF807" s="151" t="str">
        <f t="shared" si="58"/>
        <v/>
      </c>
      <c r="AH807" s="143" t="str">
        <f t="shared" si="55"/>
        <v xml:space="preserve"> </v>
      </c>
      <c r="AI807" s="143" t="str">
        <f t="shared" si="56"/>
        <v xml:space="preserve">  </v>
      </c>
      <c r="AJ807" s="141" t="str">
        <f t="shared" si="57"/>
        <v/>
      </c>
      <c r="AK807" s="142"/>
      <c r="AL807" s="142"/>
      <c r="AM807" s="142"/>
      <c r="AN807" s="142"/>
      <c r="AO807" s="154"/>
      <c r="AP807" s="171"/>
      <c r="AQ807" s="172"/>
      <c r="AR807" s="172"/>
      <c r="AS807" s="173"/>
      <c r="AT807" s="174"/>
      <c r="AU807" s="174"/>
      <c r="AW807" s="175"/>
      <c r="AX807" s="176"/>
      <c r="AZ807" s="177"/>
      <c r="BA807" s="178"/>
    </row>
    <row r="808" spans="3:53" ht="30" hidden="1" customHeight="1">
      <c r="C808" s="160"/>
      <c r="D808" s="161"/>
      <c r="E808" s="148"/>
      <c r="F808" s="148"/>
      <c r="G808" s="148"/>
      <c r="H808" s="148"/>
      <c r="I808" s="148"/>
      <c r="J808" s="148"/>
      <c r="K808" s="149"/>
      <c r="L808" s="150"/>
      <c r="M808" s="150"/>
      <c r="N808" s="150"/>
      <c r="O808" s="150"/>
      <c r="P808" s="150"/>
      <c r="Q808" s="150"/>
      <c r="R808" s="150"/>
      <c r="S808" s="150"/>
      <c r="T808" s="150"/>
      <c r="U808" s="150"/>
      <c r="V808" s="150"/>
      <c r="W808" s="150"/>
      <c r="X808" s="150"/>
      <c r="Y808" s="247"/>
      <c r="Z808" s="247"/>
      <c r="AA808" s="247"/>
      <c r="AB808" s="247"/>
      <c r="AC808" s="196"/>
      <c r="AD808" s="197"/>
      <c r="AE808" s="198"/>
      <c r="AF808" s="151" t="str">
        <f t="shared" si="58"/>
        <v/>
      </c>
      <c r="AH808" s="143" t="str">
        <f t="shared" si="55"/>
        <v xml:space="preserve"> </v>
      </c>
      <c r="AI808" s="143" t="str">
        <f t="shared" si="56"/>
        <v xml:space="preserve">  </v>
      </c>
      <c r="AJ808" s="141" t="str">
        <f t="shared" si="57"/>
        <v/>
      </c>
      <c r="AK808" s="142"/>
      <c r="AL808" s="142"/>
      <c r="AM808" s="142"/>
      <c r="AN808" s="142"/>
      <c r="AO808" s="154"/>
      <c r="AP808" s="171"/>
      <c r="AQ808" s="172"/>
      <c r="AR808" s="179"/>
      <c r="AS808" s="174"/>
      <c r="AT808" s="174"/>
      <c r="AU808" s="156"/>
      <c r="AW808" s="175"/>
      <c r="AX808" s="180"/>
      <c r="AZ808" s="177"/>
      <c r="BA808" s="178"/>
    </row>
    <row r="809" spans="3:53" ht="30" hidden="1" customHeight="1">
      <c r="C809" s="160"/>
      <c r="D809" s="161"/>
      <c r="E809" s="148"/>
      <c r="F809" s="148"/>
      <c r="G809" s="148"/>
      <c r="H809" s="148"/>
      <c r="I809" s="148"/>
      <c r="J809" s="148"/>
      <c r="K809" s="149"/>
      <c r="L809" s="150"/>
      <c r="M809" s="150"/>
      <c r="N809" s="150"/>
      <c r="O809" s="150"/>
      <c r="P809" s="150"/>
      <c r="Q809" s="150"/>
      <c r="R809" s="150"/>
      <c r="S809" s="150"/>
      <c r="T809" s="150"/>
      <c r="U809" s="150"/>
      <c r="V809" s="150"/>
      <c r="W809" s="150"/>
      <c r="X809" s="150"/>
      <c r="Y809" s="247"/>
      <c r="Z809" s="247"/>
      <c r="AA809" s="247"/>
      <c r="AB809" s="247"/>
      <c r="AC809" s="196"/>
      <c r="AD809" s="197"/>
      <c r="AE809" s="198"/>
      <c r="AF809" s="151" t="str">
        <f t="shared" si="58"/>
        <v/>
      </c>
      <c r="AH809" s="143" t="str">
        <f t="shared" si="55"/>
        <v xml:space="preserve"> </v>
      </c>
      <c r="AI809" s="143" t="str">
        <f t="shared" si="56"/>
        <v xml:space="preserve">  </v>
      </c>
      <c r="AJ809" s="141" t="str">
        <f t="shared" si="57"/>
        <v/>
      </c>
      <c r="AK809" s="142"/>
      <c r="AL809" s="142"/>
      <c r="AM809" s="142"/>
      <c r="AN809" s="142"/>
      <c r="AO809" s="154"/>
      <c r="AP809" s="171"/>
      <c r="AQ809" s="172"/>
      <c r="AR809" s="179"/>
      <c r="AS809" s="174"/>
      <c r="AT809" s="174"/>
      <c r="AU809" s="156"/>
      <c r="AW809" s="182"/>
      <c r="AZ809" s="177"/>
      <c r="BA809" s="178"/>
    </row>
    <row r="810" spans="3:53" ht="30" hidden="1" customHeight="1">
      <c r="C810" s="160"/>
      <c r="D810" s="161"/>
      <c r="E810" s="148"/>
      <c r="F810" s="148"/>
      <c r="G810" s="148"/>
      <c r="H810" s="148"/>
      <c r="I810" s="148"/>
      <c r="J810" s="148"/>
      <c r="K810" s="149"/>
      <c r="L810" s="150"/>
      <c r="M810" s="150"/>
      <c r="N810" s="150"/>
      <c r="O810" s="150"/>
      <c r="P810" s="150"/>
      <c r="Q810" s="150"/>
      <c r="R810" s="150"/>
      <c r="S810" s="150"/>
      <c r="T810" s="150"/>
      <c r="U810" s="150"/>
      <c r="V810" s="150"/>
      <c r="W810" s="150"/>
      <c r="X810" s="150"/>
      <c r="Y810" s="247"/>
      <c r="Z810" s="247"/>
      <c r="AA810" s="247"/>
      <c r="AB810" s="247"/>
      <c r="AC810" s="196"/>
      <c r="AD810" s="197"/>
      <c r="AE810" s="198"/>
      <c r="AF810" s="151" t="str">
        <f t="shared" si="58"/>
        <v/>
      </c>
      <c r="AH810" s="143" t="str">
        <f t="shared" si="55"/>
        <v xml:space="preserve"> </v>
      </c>
      <c r="AI810" s="143" t="str">
        <f t="shared" si="56"/>
        <v xml:space="preserve">  </v>
      </c>
      <c r="AJ810" s="141" t="str">
        <f t="shared" si="57"/>
        <v/>
      </c>
      <c r="AK810" s="142"/>
      <c r="AL810" s="142"/>
      <c r="AM810" s="142"/>
      <c r="AN810" s="142"/>
      <c r="AO810" s="154"/>
      <c r="AP810" s="171"/>
      <c r="AQ810" s="172"/>
      <c r="AR810" s="179"/>
      <c r="AS810" s="174"/>
      <c r="AT810" s="174"/>
      <c r="AU810" s="156"/>
      <c r="AW810" s="182"/>
      <c r="AZ810" s="177"/>
      <c r="BA810" s="178"/>
    </row>
    <row r="811" spans="3:53" ht="30" hidden="1" customHeight="1">
      <c r="C811" s="160"/>
      <c r="D811" s="161"/>
      <c r="E811" s="148"/>
      <c r="F811" s="148"/>
      <c r="G811" s="148"/>
      <c r="H811" s="148"/>
      <c r="I811" s="148"/>
      <c r="J811" s="148"/>
      <c r="K811" s="149"/>
      <c r="L811" s="150"/>
      <c r="M811" s="150"/>
      <c r="N811" s="150"/>
      <c r="O811" s="150"/>
      <c r="P811" s="150"/>
      <c r="Q811" s="150"/>
      <c r="R811" s="150"/>
      <c r="S811" s="150"/>
      <c r="T811" s="150"/>
      <c r="U811" s="150"/>
      <c r="V811" s="150"/>
      <c r="W811" s="150"/>
      <c r="X811" s="150"/>
      <c r="Y811" s="247"/>
      <c r="Z811" s="247"/>
      <c r="AA811" s="247"/>
      <c r="AB811" s="247"/>
      <c r="AC811" s="196"/>
      <c r="AD811" s="197"/>
      <c r="AE811" s="198"/>
      <c r="AF811" s="151" t="str">
        <f t="shared" si="58"/>
        <v/>
      </c>
      <c r="AH811" s="143" t="str">
        <f t="shared" si="55"/>
        <v xml:space="preserve"> </v>
      </c>
      <c r="AI811" s="143" t="str">
        <f t="shared" si="56"/>
        <v xml:space="preserve">  </v>
      </c>
      <c r="AJ811" s="141" t="str">
        <f t="shared" si="57"/>
        <v/>
      </c>
      <c r="AK811" s="142"/>
      <c r="AL811" s="142"/>
      <c r="AM811" s="142"/>
      <c r="AN811" s="142"/>
      <c r="AO811" s="154"/>
      <c r="AP811" s="171"/>
      <c r="AQ811" s="172"/>
      <c r="AR811" s="174"/>
      <c r="AS811" s="174"/>
      <c r="AT811" s="174"/>
      <c r="AU811" s="156"/>
      <c r="AW811" s="182"/>
      <c r="AZ811" s="177"/>
      <c r="BA811" s="178"/>
    </row>
    <row r="812" spans="3:53" ht="30" hidden="1" customHeight="1">
      <c r="C812" s="160"/>
      <c r="D812" s="161"/>
      <c r="E812" s="148"/>
      <c r="F812" s="148"/>
      <c r="G812" s="148"/>
      <c r="H812" s="148"/>
      <c r="I812" s="148"/>
      <c r="J812" s="148"/>
      <c r="K812" s="149"/>
      <c r="L812" s="150"/>
      <c r="M812" s="150"/>
      <c r="N812" s="150"/>
      <c r="O812" s="150"/>
      <c r="P812" s="150"/>
      <c r="Q812" s="150"/>
      <c r="R812" s="150"/>
      <c r="S812" s="150"/>
      <c r="T812" s="150"/>
      <c r="U812" s="150"/>
      <c r="V812" s="150"/>
      <c r="W812" s="150"/>
      <c r="X812" s="150"/>
      <c r="Y812" s="247"/>
      <c r="Z812" s="247"/>
      <c r="AA812" s="247"/>
      <c r="AB812" s="247"/>
      <c r="AC812" s="196"/>
      <c r="AD812" s="197"/>
      <c r="AE812" s="198"/>
      <c r="AF812" s="151" t="str">
        <f t="shared" si="58"/>
        <v/>
      </c>
      <c r="AH812" s="143" t="str">
        <f t="shared" si="55"/>
        <v xml:space="preserve"> </v>
      </c>
      <c r="AI812" s="143" t="str">
        <f t="shared" si="56"/>
        <v xml:space="preserve">  </v>
      </c>
      <c r="AJ812" s="141" t="str">
        <f t="shared" si="57"/>
        <v/>
      </c>
      <c r="AK812" s="142"/>
      <c r="AL812" s="142"/>
      <c r="AM812" s="142"/>
      <c r="AN812" s="142"/>
      <c r="AO812" s="154"/>
      <c r="AP812" s="171"/>
      <c r="AQ812" s="172"/>
      <c r="AR812" s="179"/>
      <c r="AS812" s="174"/>
      <c r="AT812" s="174"/>
      <c r="AU812" s="156"/>
      <c r="AW812" s="182"/>
      <c r="AZ812" s="177"/>
      <c r="BA812" s="178"/>
    </row>
    <row r="813" spans="3:53" ht="30" hidden="1" customHeight="1">
      <c r="C813" s="160"/>
      <c r="D813" s="161"/>
      <c r="E813" s="148"/>
      <c r="F813" s="148"/>
      <c r="G813" s="148"/>
      <c r="H813" s="148"/>
      <c r="I813" s="148"/>
      <c r="J813" s="148"/>
      <c r="K813" s="149"/>
      <c r="L813" s="150"/>
      <c r="M813" s="150"/>
      <c r="N813" s="150"/>
      <c r="O813" s="150"/>
      <c r="P813" s="150"/>
      <c r="Q813" s="150"/>
      <c r="R813" s="150"/>
      <c r="S813" s="150"/>
      <c r="T813" s="150"/>
      <c r="U813" s="150"/>
      <c r="V813" s="150"/>
      <c r="W813" s="150"/>
      <c r="X813" s="150"/>
      <c r="Y813" s="247"/>
      <c r="Z813" s="247"/>
      <c r="AA813" s="247"/>
      <c r="AB813" s="247"/>
      <c r="AC813" s="196"/>
      <c r="AD813" s="197"/>
      <c r="AE813" s="198"/>
      <c r="AF813" s="151" t="str">
        <f t="shared" si="58"/>
        <v/>
      </c>
      <c r="AH813" s="143" t="str">
        <f t="shared" si="55"/>
        <v xml:space="preserve"> </v>
      </c>
      <c r="AI813" s="143" t="str">
        <f t="shared" si="56"/>
        <v xml:space="preserve">  </v>
      </c>
      <c r="AJ813" s="141" t="str">
        <f t="shared" si="57"/>
        <v/>
      </c>
      <c r="AK813" s="142"/>
      <c r="AL813" s="142"/>
      <c r="AM813" s="142"/>
      <c r="AN813" s="142"/>
      <c r="AO813" s="154"/>
      <c r="AP813" s="171"/>
      <c r="AQ813" s="172"/>
      <c r="AR813" s="179"/>
      <c r="AS813" s="174"/>
      <c r="AT813" s="174"/>
      <c r="AU813" s="156"/>
      <c r="AW813" s="182"/>
      <c r="AZ813" s="177"/>
      <c r="BA813" s="178"/>
    </row>
    <row r="814" spans="3:53" ht="30" hidden="1" customHeight="1" thickBot="1">
      <c r="C814" s="160"/>
      <c r="D814" s="161"/>
      <c r="E814" s="148"/>
      <c r="F814" s="148"/>
      <c r="G814" s="148"/>
      <c r="H814" s="148"/>
      <c r="I814" s="148"/>
      <c r="J814" s="148"/>
      <c r="K814" s="149"/>
      <c r="L814" s="150"/>
      <c r="M814" s="150"/>
      <c r="N814" s="150"/>
      <c r="O814" s="150"/>
      <c r="P814" s="150"/>
      <c r="Q814" s="150"/>
      <c r="R814" s="150"/>
      <c r="S814" s="150"/>
      <c r="T814" s="150"/>
      <c r="U814" s="150"/>
      <c r="V814" s="150"/>
      <c r="W814" s="150"/>
      <c r="X814" s="150"/>
      <c r="Y814" s="247"/>
      <c r="Z814" s="247"/>
      <c r="AA814" s="247"/>
      <c r="AB814" s="247"/>
      <c r="AC814" s="196"/>
      <c r="AD814" s="197"/>
      <c r="AE814" s="198"/>
      <c r="AF814" s="151" t="str">
        <f t="shared" si="58"/>
        <v/>
      </c>
      <c r="AH814" s="143" t="str">
        <f t="shared" si="55"/>
        <v xml:space="preserve"> </v>
      </c>
      <c r="AI814" s="143" t="str">
        <f t="shared" si="56"/>
        <v xml:space="preserve">  </v>
      </c>
      <c r="AJ814" s="141" t="str">
        <f t="shared" si="57"/>
        <v/>
      </c>
      <c r="AK814" s="183"/>
      <c r="AL814" s="183"/>
      <c r="AM814" s="183"/>
      <c r="AN814" s="183"/>
      <c r="AO814" s="184"/>
      <c r="AP814" s="171"/>
      <c r="AQ814" s="172"/>
      <c r="AR814" s="179"/>
      <c r="AS814" s="174"/>
      <c r="AT814" s="174"/>
      <c r="AU814" s="185"/>
      <c r="AW814" s="186"/>
      <c r="AX814" s="187"/>
      <c r="AY814" s="187"/>
      <c r="AZ814" s="188"/>
      <c r="BA814" s="189"/>
    </row>
    <row r="815" spans="3:53" ht="30" hidden="1" customHeight="1" thickBot="1">
      <c r="C815" s="146"/>
      <c r="D815" s="147"/>
      <c r="E815" s="162"/>
      <c r="F815" s="162"/>
      <c r="G815" s="162"/>
      <c r="H815" s="162"/>
      <c r="I815" s="162"/>
      <c r="J815" s="162"/>
      <c r="K815" s="163"/>
      <c r="L815" s="164"/>
      <c r="M815" s="164"/>
      <c r="N815" s="164"/>
      <c r="O815" s="150"/>
      <c r="P815" s="164"/>
      <c r="Q815" s="164"/>
      <c r="R815" s="164"/>
      <c r="S815" s="164"/>
      <c r="T815" s="164"/>
      <c r="U815" s="164"/>
      <c r="V815" s="164"/>
      <c r="W815" s="164"/>
      <c r="X815" s="164"/>
      <c r="Y815" s="247"/>
      <c r="Z815" s="247"/>
      <c r="AA815" s="247"/>
      <c r="AB815" s="247"/>
      <c r="AC815" s="196"/>
      <c r="AD815" s="197"/>
      <c r="AE815" s="198"/>
      <c r="AF815" s="151" t="str">
        <f t="shared" si="58"/>
        <v/>
      </c>
      <c r="AH815" s="143" t="str">
        <f t="shared" si="55"/>
        <v xml:space="preserve"> </v>
      </c>
      <c r="AI815" s="143" t="str">
        <f t="shared" si="56"/>
        <v xml:space="preserve">  </v>
      </c>
      <c r="AJ815" s="141" t="str">
        <f t="shared" si="57"/>
        <v/>
      </c>
      <c r="AK815" s="153"/>
      <c r="AL815" s="153"/>
      <c r="AM815" s="153"/>
      <c r="AN815" s="153"/>
      <c r="AO815" s="154"/>
      <c r="AP815" s="143"/>
      <c r="AQ815" s="143"/>
      <c r="AR815" s="143"/>
      <c r="AS815" s="155"/>
      <c r="AT815" s="155"/>
      <c r="AU815" s="156"/>
      <c r="AW815" s="157"/>
      <c r="AX815" s="158"/>
      <c r="AY815" s="158"/>
      <c r="AZ815" s="158"/>
      <c r="BA815" s="159"/>
    </row>
    <row r="816" spans="3:53" ht="30" hidden="1" customHeight="1">
      <c r="C816" s="160"/>
      <c r="D816" s="161"/>
      <c r="E816" s="148"/>
      <c r="F816" s="148"/>
      <c r="G816" s="148"/>
      <c r="H816" s="148"/>
      <c r="I816" s="148"/>
      <c r="J816" s="148"/>
      <c r="K816" s="149"/>
      <c r="L816" s="150"/>
      <c r="M816" s="150"/>
      <c r="N816" s="150"/>
      <c r="O816" s="150"/>
      <c r="P816" s="150"/>
      <c r="Q816" s="150"/>
      <c r="R816" s="150"/>
      <c r="S816" s="150"/>
      <c r="T816" s="150"/>
      <c r="U816" s="150"/>
      <c r="V816" s="150"/>
      <c r="W816" s="150"/>
      <c r="X816" s="150"/>
      <c r="Y816" s="247"/>
      <c r="Z816" s="247"/>
      <c r="AA816" s="247"/>
      <c r="AB816" s="247"/>
      <c r="AC816" s="196"/>
      <c r="AD816" s="197"/>
      <c r="AE816" s="198"/>
      <c r="AF816" s="151" t="str">
        <f t="shared" si="58"/>
        <v/>
      </c>
      <c r="AH816" s="143" t="str">
        <f t="shared" si="55"/>
        <v xml:space="preserve"> </v>
      </c>
      <c r="AI816" s="143" t="str">
        <f t="shared" si="56"/>
        <v xml:space="preserve">  </v>
      </c>
      <c r="AJ816" s="141" t="str">
        <f t="shared" si="57"/>
        <v/>
      </c>
      <c r="AK816" s="142"/>
      <c r="AL816" s="142"/>
      <c r="AM816" s="142"/>
      <c r="AN816" s="142"/>
      <c r="AO816" s="154"/>
      <c r="AP816" s="165"/>
      <c r="AQ816" s="165"/>
      <c r="AR816" s="166"/>
      <c r="AS816" s="140"/>
      <c r="AT816" s="167"/>
      <c r="AU816" s="168"/>
      <c r="AW816" s="169"/>
      <c r="AX816" s="170"/>
      <c r="AY816" s="158"/>
      <c r="AZ816" s="158"/>
      <c r="BA816" s="159"/>
    </row>
    <row r="817" spans="3:53" ht="30" hidden="1" customHeight="1">
      <c r="C817" s="160"/>
      <c r="D817" s="161"/>
      <c r="E817" s="148"/>
      <c r="F817" s="148"/>
      <c r="G817" s="148"/>
      <c r="H817" s="148"/>
      <c r="I817" s="148"/>
      <c r="J817" s="148"/>
      <c r="K817" s="149"/>
      <c r="L817" s="150"/>
      <c r="M817" s="150"/>
      <c r="N817" s="150"/>
      <c r="O817" s="150"/>
      <c r="P817" s="150"/>
      <c r="Q817" s="150"/>
      <c r="R817" s="150"/>
      <c r="S817" s="150"/>
      <c r="T817" s="150"/>
      <c r="U817" s="150"/>
      <c r="V817" s="150"/>
      <c r="W817" s="150"/>
      <c r="X817" s="150"/>
      <c r="Y817" s="247"/>
      <c r="Z817" s="247"/>
      <c r="AA817" s="247"/>
      <c r="AB817" s="247"/>
      <c r="AC817" s="196"/>
      <c r="AD817" s="197"/>
      <c r="AE817" s="198"/>
      <c r="AF817" s="151" t="str">
        <f t="shared" si="58"/>
        <v/>
      </c>
      <c r="AH817" s="143" t="str">
        <f t="shared" si="55"/>
        <v xml:space="preserve"> </v>
      </c>
      <c r="AI817" s="143" t="str">
        <f t="shared" si="56"/>
        <v xml:space="preserve">  </v>
      </c>
      <c r="AJ817" s="141" t="str">
        <f t="shared" si="57"/>
        <v/>
      </c>
      <c r="AK817" s="142"/>
      <c r="AL817" s="142"/>
      <c r="AM817" s="142"/>
      <c r="AN817" s="142"/>
      <c r="AO817" s="154"/>
      <c r="AP817" s="171"/>
      <c r="AQ817" s="172"/>
      <c r="AR817" s="172"/>
      <c r="AS817" s="173"/>
      <c r="AT817" s="174"/>
      <c r="AU817" s="174"/>
      <c r="AW817" s="175"/>
      <c r="AX817" s="176"/>
      <c r="AZ817" s="177"/>
      <c r="BA817" s="178"/>
    </row>
    <row r="818" spans="3:53" ht="30" hidden="1" customHeight="1">
      <c r="C818" s="160"/>
      <c r="D818" s="161"/>
      <c r="E818" s="148"/>
      <c r="F818" s="148"/>
      <c r="G818" s="148"/>
      <c r="H818" s="148"/>
      <c r="I818" s="148"/>
      <c r="J818" s="148"/>
      <c r="K818" s="149"/>
      <c r="L818" s="150"/>
      <c r="M818" s="150"/>
      <c r="N818" s="150"/>
      <c r="O818" s="150"/>
      <c r="P818" s="150"/>
      <c r="Q818" s="150"/>
      <c r="R818" s="150"/>
      <c r="S818" s="150"/>
      <c r="T818" s="150"/>
      <c r="U818" s="150"/>
      <c r="V818" s="150"/>
      <c r="W818" s="150"/>
      <c r="X818" s="150"/>
      <c r="Y818" s="247"/>
      <c r="Z818" s="247"/>
      <c r="AA818" s="247"/>
      <c r="AB818" s="247"/>
      <c r="AC818" s="196"/>
      <c r="AD818" s="197"/>
      <c r="AE818" s="198"/>
      <c r="AF818" s="151" t="str">
        <f t="shared" si="58"/>
        <v/>
      </c>
      <c r="AH818" s="143" t="str">
        <f t="shared" si="55"/>
        <v xml:space="preserve"> </v>
      </c>
      <c r="AI818" s="143" t="str">
        <f t="shared" si="56"/>
        <v xml:space="preserve">  </v>
      </c>
      <c r="AJ818" s="141" t="str">
        <f t="shared" si="57"/>
        <v/>
      </c>
      <c r="AK818" s="142"/>
      <c r="AL818" s="142"/>
      <c r="AM818" s="142"/>
      <c r="AN818" s="142"/>
      <c r="AO818" s="154"/>
      <c r="AP818" s="171"/>
      <c r="AQ818" s="172"/>
      <c r="AR818" s="179"/>
      <c r="AS818" s="174"/>
      <c r="AT818" s="174"/>
      <c r="AU818" s="156"/>
      <c r="AW818" s="175"/>
      <c r="AX818" s="180"/>
      <c r="AZ818" s="177"/>
      <c r="BA818" s="178"/>
    </row>
    <row r="819" spans="3:53" ht="30" hidden="1" customHeight="1">
      <c r="C819" s="160"/>
      <c r="D819" s="161"/>
      <c r="E819" s="148"/>
      <c r="F819" s="148"/>
      <c r="G819" s="148"/>
      <c r="H819" s="148"/>
      <c r="I819" s="148"/>
      <c r="J819" s="148"/>
      <c r="K819" s="149"/>
      <c r="L819" s="150"/>
      <c r="M819" s="150"/>
      <c r="N819" s="150"/>
      <c r="O819" s="150"/>
      <c r="P819" s="150"/>
      <c r="Q819" s="150"/>
      <c r="R819" s="150"/>
      <c r="S819" s="150"/>
      <c r="T819" s="150"/>
      <c r="U819" s="150"/>
      <c r="V819" s="150"/>
      <c r="W819" s="150"/>
      <c r="X819" s="150"/>
      <c r="Y819" s="247"/>
      <c r="Z819" s="247"/>
      <c r="AA819" s="247"/>
      <c r="AB819" s="247"/>
      <c r="AC819" s="196"/>
      <c r="AD819" s="197"/>
      <c r="AE819" s="198"/>
      <c r="AF819" s="151" t="str">
        <f t="shared" si="58"/>
        <v/>
      </c>
      <c r="AH819" s="143" t="str">
        <f t="shared" ref="AH819:AH882" si="59">IF(OR(M819="x",N819="x"),"FC3",IF(OR(L819="x",K819="x"),"FC2",IF(OR(J819="x",I819="x",H819="x",G819="x",E819="x",F819="x"),"FC1"," ")))</f>
        <v xml:space="preserve"> </v>
      </c>
      <c r="AI819" s="143" t="str">
        <f t="shared" ref="AI819:AI882" si="60">IF(OR(S819="x",T819="x"),"OPA","  ")</f>
        <v xml:space="preserve">  </v>
      </c>
      <c r="AJ819" s="141" t="str">
        <f t="shared" ref="AJ819:AJ882" si="61">IF(A819="","",A819)</f>
        <v/>
      </c>
      <c r="AK819" s="142"/>
      <c r="AL819" s="142"/>
      <c r="AM819" s="142"/>
      <c r="AN819" s="142"/>
      <c r="AO819" s="154"/>
      <c r="AP819" s="171"/>
      <c r="AQ819" s="172"/>
      <c r="AR819" s="179"/>
      <c r="AS819" s="174"/>
      <c r="AT819" s="174"/>
      <c r="AU819" s="156"/>
      <c r="AW819" s="182"/>
      <c r="AZ819" s="177"/>
      <c r="BA819" s="178"/>
    </row>
    <row r="820" spans="3:53" ht="30" hidden="1" customHeight="1">
      <c r="C820" s="160"/>
      <c r="D820" s="161"/>
      <c r="E820" s="148"/>
      <c r="F820" s="148"/>
      <c r="G820" s="148"/>
      <c r="H820" s="148"/>
      <c r="I820" s="148"/>
      <c r="J820" s="148"/>
      <c r="K820" s="149"/>
      <c r="L820" s="150"/>
      <c r="M820" s="150"/>
      <c r="N820" s="150"/>
      <c r="O820" s="150"/>
      <c r="P820" s="150"/>
      <c r="Q820" s="150"/>
      <c r="R820" s="150"/>
      <c r="S820" s="150"/>
      <c r="T820" s="150"/>
      <c r="U820" s="150"/>
      <c r="V820" s="150"/>
      <c r="W820" s="150"/>
      <c r="X820" s="150"/>
      <c r="Y820" s="247"/>
      <c r="Z820" s="247"/>
      <c r="AA820" s="247"/>
      <c r="AB820" s="247"/>
      <c r="AC820" s="196"/>
      <c r="AD820" s="197"/>
      <c r="AE820" s="198"/>
      <c r="AF820" s="151" t="str">
        <f t="shared" si="58"/>
        <v/>
      </c>
      <c r="AH820" s="143" t="str">
        <f t="shared" si="59"/>
        <v xml:space="preserve"> </v>
      </c>
      <c r="AI820" s="143" t="str">
        <f t="shared" si="60"/>
        <v xml:space="preserve">  </v>
      </c>
      <c r="AJ820" s="141" t="str">
        <f t="shared" si="61"/>
        <v/>
      </c>
      <c r="AK820" s="142"/>
      <c r="AL820" s="142"/>
      <c r="AM820" s="142"/>
      <c r="AN820" s="142"/>
      <c r="AO820" s="154"/>
      <c r="AP820" s="171"/>
      <c r="AQ820" s="172"/>
      <c r="AR820" s="179"/>
      <c r="AS820" s="174"/>
      <c r="AT820" s="174"/>
      <c r="AU820" s="156"/>
      <c r="AW820" s="182"/>
      <c r="AZ820" s="177"/>
      <c r="BA820" s="178"/>
    </row>
    <row r="821" spans="3:53" ht="30" hidden="1" customHeight="1">
      <c r="C821" s="160"/>
      <c r="D821" s="161"/>
      <c r="E821" s="148"/>
      <c r="F821" s="148"/>
      <c r="G821" s="148"/>
      <c r="H821" s="148"/>
      <c r="I821" s="148"/>
      <c r="J821" s="148"/>
      <c r="K821" s="149"/>
      <c r="L821" s="150"/>
      <c r="M821" s="150"/>
      <c r="N821" s="150"/>
      <c r="O821" s="150"/>
      <c r="P821" s="150"/>
      <c r="Q821" s="150"/>
      <c r="R821" s="150"/>
      <c r="S821" s="150"/>
      <c r="T821" s="150"/>
      <c r="U821" s="150"/>
      <c r="V821" s="150"/>
      <c r="W821" s="150"/>
      <c r="X821" s="150"/>
      <c r="Y821" s="247"/>
      <c r="Z821" s="247"/>
      <c r="AA821" s="247"/>
      <c r="AB821" s="247"/>
      <c r="AC821" s="196"/>
      <c r="AD821" s="197"/>
      <c r="AE821" s="198"/>
      <c r="AF821" s="151" t="str">
        <f t="shared" si="58"/>
        <v/>
      </c>
      <c r="AH821" s="143" t="str">
        <f t="shared" si="59"/>
        <v xml:space="preserve"> </v>
      </c>
      <c r="AI821" s="143" t="str">
        <f t="shared" si="60"/>
        <v xml:space="preserve">  </v>
      </c>
      <c r="AJ821" s="141" t="str">
        <f t="shared" si="61"/>
        <v/>
      </c>
      <c r="AK821" s="142"/>
      <c r="AL821" s="142"/>
      <c r="AM821" s="142"/>
      <c r="AN821" s="142"/>
      <c r="AO821" s="154"/>
      <c r="AP821" s="171"/>
      <c r="AQ821" s="172"/>
      <c r="AR821" s="174"/>
      <c r="AS821" s="174"/>
      <c r="AT821" s="174"/>
      <c r="AU821" s="156"/>
      <c r="AW821" s="182"/>
      <c r="AZ821" s="177"/>
      <c r="BA821" s="178"/>
    </row>
    <row r="822" spans="3:53" ht="30" hidden="1" customHeight="1">
      <c r="C822" s="160"/>
      <c r="D822" s="161"/>
      <c r="E822" s="148"/>
      <c r="F822" s="148"/>
      <c r="G822" s="148"/>
      <c r="H822" s="148"/>
      <c r="I822" s="148"/>
      <c r="J822" s="148"/>
      <c r="K822" s="149"/>
      <c r="L822" s="150"/>
      <c r="M822" s="150"/>
      <c r="N822" s="150"/>
      <c r="O822" s="150"/>
      <c r="P822" s="150"/>
      <c r="Q822" s="150"/>
      <c r="R822" s="150"/>
      <c r="S822" s="150"/>
      <c r="T822" s="150"/>
      <c r="U822" s="150"/>
      <c r="V822" s="150"/>
      <c r="W822" s="150"/>
      <c r="X822" s="150"/>
      <c r="Y822" s="247"/>
      <c r="Z822" s="247"/>
      <c r="AA822" s="247"/>
      <c r="AB822" s="247"/>
      <c r="AC822" s="196"/>
      <c r="AD822" s="197"/>
      <c r="AE822" s="198"/>
      <c r="AF822" s="151" t="str">
        <f t="shared" si="58"/>
        <v/>
      </c>
      <c r="AH822" s="143" t="str">
        <f t="shared" si="59"/>
        <v xml:space="preserve"> </v>
      </c>
      <c r="AI822" s="143" t="str">
        <f t="shared" si="60"/>
        <v xml:space="preserve">  </v>
      </c>
      <c r="AJ822" s="141" t="str">
        <f t="shared" si="61"/>
        <v/>
      </c>
      <c r="AK822" s="142"/>
      <c r="AL822" s="142"/>
      <c r="AM822" s="142"/>
      <c r="AN822" s="142"/>
      <c r="AO822" s="154"/>
      <c r="AP822" s="171"/>
      <c r="AQ822" s="172"/>
      <c r="AR822" s="179"/>
      <c r="AS822" s="174"/>
      <c r="AT822" s="174"/>
      <c r="AU822" s="156"/>
      <c r="AW822" s="182"/>
      <c r="AZ822" s="177"/>
      <c r="BA822" s="178"/>
    </row>
    <row r="823" spans="3:53" ht="30" hidden="1" customHeight="1">
      <c r="C823" s="160"/>
      <c r="D823" s="161"/>
      <c r="E823" s="148"/>
      <c r="F823" s="148"/>
      <c r="G823" s="148"/>
      <c r="H823" s="148"/>
      <c r="I823" s="148"/>
      <c r="J823" s="148"/>
      <c r="K823" s="149"/>
      <c r="L823" s="150"/>
      <c r="M823" s="150"/>
      <c r="N823" s="150"/>
      <c r="O823" s="150"/>
      <c r="P823" s="150"/>
      <c r="Q823" s="150"/>
      <c r="R823" s="150"/>
      <c r="S823" s="150"/>
      <c r="T823" s="150"/>
      <c r="U823" s="150"/>
      <c r="V823" s="150"/>
      <c r="W823" s="150"/>
      <c r="X823" s="150"/>
      <c r="Y823" s="247"/>
      <c r="Z823" s="247"/>
      <c r="AA823" s="247"/>
      <c r="AB823" s="247"/>
      <c r="AC823" s="196"/>
      <c r="AD823" s="197"/>
      <c r="AE823" s="198"/>
      <c r="AF823" s="151" t="str">
        <f t="shared" si="58"/>
        <v/>
      </c>
      <c r="AH823" s="143" t="str">
        <f t="shared" si="59"/>
        <v xml:space="preserve"> </v>
      </c>
      <c r="AI823" s="143" t="str">
        <f t="shared" si="60"/>
        <v xml:space="preserve">  </v>
      </c>
      <c r="AJ823" s="141" t="str">
        <f t="shared" si="61"/>
        <v/>
      </c>
      <c r="AK823" s="142"/>
      <c r="AL823" s="142"/>
      <c r="AM823" s="142"/>
      <c r="AN823" s="142"/>
      <c r="AO823" s="154"/>
      <c r="AP823" s="171"/>
      <c r="AQ823" s="172"/>
      <c r="AR823" s="179"/>
      <c r="AS823" s="174"/>
      <c r="AT823" s="174"/>
      <c r="AU823" s="156"/>
      <c r="AW823" s="182"/>
      <c r="AZ823" s="177"/>
      <c r="BA823" s="178"/>
    </row>
    <row r="824" spans="3:53" ht="30" hidden="1" customHeight="1" thickBot="1">
      <c r="C824" s="160"/>
      <c r="D824" s="161"/>
      <c r="E824" s="148"/>
      <c r="F824" s="148"/>
      <c r="G824" s="148"/>
      <c r="H824" s="148"/>
      <c r="I824" s="148"/>
      <c r="J824" s="148"/>
      <c r="K824" s="149"/>
      <c r="L824" s="150"/>
      <c r="M824" s="150"/>
      <c r="N824" s="150"/>
      <c r="O824" s="150"/>
      <c r="P824" s="150"/>
      <c r="Q824" s="150"/>
      <c r="R824" s="150"/>
      <c r="S824" s="150"/>
      <c r="T824" s="150"/>
      <c r="U824" s="150"/>
      <c r="V824" s="150"/>
      <c r="W824" s="150"/>
      <c r="X824" s="150"/>
      <c r="Y824" s="247"/>
      <c r="Z824" s="247"/>
      <c r="AA824" s="247"/>
      <c r="AB824" s="247"/>
      <c r="AC824" s="196"/>
      <c r="AD824" s="197"/>
      <c r="AE824" s="198"/>
      <c r="AF824" s="151" t="str">
        <f t="shared" si="58"/>
        <v/>
      </c>
      <c r="AH824" s="143" t="str">
        <f t="shared" si="59"/>
        <v xml:space="preserve"> </v>
      </c>
      <c r="AI824" s="143" t="str">
        <f t="shared" si="60"/>
        <v xml:space="preserve">  </v>
      </c>
      <c r="AJ824" s="141" t="str">
        <f t="shared" si="61"/>
        <v/>
      </c>
      <c r="AK824" s="183"/>
      <c r="AL824" s="183"/>
      <c r="AM824" s="183"/>
      <c r="AN824" s="183"/>
      <c r="AO824" s="184"/>
      <c r="AP824" s="171"/>
      <c r="AQ824" s="172"/>
      <c r="AR824" s="179"/>
      <c r="AS824" s="174"/>
      <c r="AT824" s="174"/>
      <c r="AU824" s="185"/>
      <c r="AW824" s="186"/>
      <c r="AX824" s="187"/>
      <c r="AY824" s="187"/>
      <c r="AZ824" s="188"/>
      <c r="BA824" s="189"/>
    </row>
    <row r="825" spans="3:53" ht="30" hidden="1" customHeight="1" thickBot="1">
      <c r="C825" s="146"/>
      <c r="D825" s="147"/>
      <c r="E825" s="148"/>
      <c r="F825" s="148"/>
      <c r="G825" s="148"/>
      <c r="H825" s="148"/>
      <c r="I825" s="148"/>
      <c r="J825" s="148"/>
      <c r="K825" s="149"/>
      <c r="L825" s="150"/>
      <c r="M825" s="150"/>
      <c r="N825" s="150"/>
      <c r="O825" s="150"/>
      <c r="P825" s="150"/>
      <c r="Q825" s="150"/>
      <c r="R825" s="150"/>
      <c r="S825" s="150"/>
      <c r="T825" s="150"/>
      <c r="U825" s="150"/>
      <c r="V825" s="150"/>
      <c r="W825" s="150"/>
      <c r="X825" s="150"/>
      <c r="Y825" s="247"/>
      <c r="Z825" s="247"/>
      <c r="AA825" s="247"/>
      <c r="AB825" s="247"/>
      <c r="AC825" s="196"/>
      <c r="AD825" s="197"/>
      <c r="AE825" s="198"/>
      <c r="AF825" s="151" t="str">
        <f t="shared" si="58"/>
        <v/>
      </c>
      <c r="AH825" s="143" t="str">
        <f t="shared" si="59"/>
        <v xml:space="preserve"> </v>
      </c>
      <c r="AI825" s="143" t="str">
        <f t="shared" si="60"/>
        <v xml:space="preserve">  </v>
      </c>
      <c r="AJ825" s="141" t="str">
        <f t="shared" si="61"/>
        <v/>
      </c>
      <c r="AK825" s="153"/>
      <c r="AL825" s="153"/>
      <c r="AM825" s="153"/>
      <c r="AN825" s="153"/>
      <c r="AO825" s="154"/>
      <c r="AP825" s="143"/>
      <c r="AQ825" s="143"/>
      <c r="AR825" s="143"/>
      <c r="AS825" s="155"/>
      <c r="AT825" s="155"/>
      <c r="AU825" s="156"/>
      <c r="AW825" s="157"/>
      <c r="AX825" s="158"/>
      <c r="AY825" s="158"/>
      <c r="AZ825" s="158"/>
      <c r="BA825" s="159"/>
    </row>
    <row r="826" spans="3:53" ht="30" hidden="1" customHeight="1">
      <c r="C826" s="160"/>
      <c r="D826" s="161"/>
      <c r="E826" s="148"/>
      <c r="F826" s="148"/>
      <c r="G826" s="148"/>
      <c r="H826" s="148"/>
      <c r="I826" s="148"/>
      <c r="J826" s="148"/>
      <c r="K826" s="149"/>
      <c r="L826" s="150"/>
      <c r="M826" s="150"/>
      <c r="N826" s="150"/>
      <c r="O826" s="150"/>
      <c r="P826" s="150"/>
      <c r="Q826" s="150"/>
      <c r="R826" s="150"/>
      <c r="S826" s="150"/>
      <c r="T826" s="150"/>
      <c r="U826" s="150"/>
      <c r="V826" s="150"/>
      <c r="W826" s="150"/>
      <c r="X826" s="150"/>
      <c r="Y826" s="247"/>
      <c r="Z826" s="247"/>
      <c r="AA826" s="247"/>
      <c r="AB826" s="247"/>
      <c r="AC826" s="196"/>
      <c r="AD826" s="197"/>
      <c r="AE826" s="198"/>
      <c r="AF826" s="151" t="str">
        <f t="shared" si="58"/>
        <v/>
      </c>
      <c r="AH826" s="143" t="str">
        <f t="shared" si="59"/>
        <v xml:space="preserve"> </v>
      </c>
      <c r="AI826" s="143" t="str">
        <f t="shared" si="60"/>
        <v xml:space="preserve">  </v>
      </c>
      <c r="AJ826" s="141" t="str">
        <f t="shared" si="61"/>
        <v/>
      </c>
      <c r="AK826" s="142"/>
      <c r="AL826" s="142"/>
      <c r="AM826" s="142"/>
      <c r="AN826" s="142"/>
      <c r="AO826" s="154"/>
      <c r="AP826" s="165"/>
      <c r="AQ826" s="165"/>
      <c r="AR826" s="166"/>
      <c r="AS826" s="140"/>
      <c r="AT826" s="167"/>
      <c r="AU826" s="168"/>
      <c r="AW826" s="169"/>
      <c r="AX826" s="170"/>
      <c r="AY826" s="158"/>
      <c r="AZ826" s="158"/>
      <c r="BA826" s="159"/>
    </row>
    <row r="827" spans="3:53" ht="30" hidden="1" customHeight="1">
      <c r="C827" s="160"/>
      <c r="D827" s="161"/>
      <c r="E827" s="148"/>
      <c r="F827" s="148"/>
      <c r="G827" s="148"/>
      <c r="H827" s="148"/>
      <c r="I827" s="148"/>
      <c r="J827" s="148"/>
      <c r="K827" s="149"/>
      <c r="L827" s="150"/>
      <c r="M827" s="150"/>
      <c r="N827" s="150"/>
      <c r="O827" s="150"/>
      <c r="P827" s="150"/>
      <c r="Q827" s="150"/>
      <c r="R827" s="150"/>
      <c r="S827" s="150"/>
      <c r="T827" s="150"/>
      <c r="U827" s="150"/>
      <c r="V827" s="150"/>
      <c r="W827" s="150"/>
      <c r="X827" s="150"/>
      <c r="Y827" s="247"/>
      <c r="Z827" s="247"/>
      <c r="AA827" s="247"/>
      <c r="AB827" s="247"/>
      <c r="AC827" s="196"/>
      <c r="AD827" s="197"/>
      <c r="AE827" s="198"/>
      <c r="AF827" s="151" t="str">
        <f t="shared" si="58"/>
        <v/>
      </c>
      <c r="AH827" s="143" t="str">
        <f t="shared" si="59"/>
        <v xml:space="preserve"> </v>
      </c>
      <c r="AI827" s="143" t="str">
        <f t="shared" si="60"/>
        <v xml:space="preserve">  </v>
      </c>
      <c r="AJ827" s="141" t="str">
        <f t="shared" si="61"/>
        <v/>
      </c>
      <c r="AK827" s="142"/>
      <c r="AL827" s="142"/>
      <c r="AM827" s="142"/>
      <c r="AN827" s="142"/>
      <c r="AO827" s="154"/>
      <c r="AP827" s="171"/>
      <c r="AQ827" s="172"/>
      <c r="AR827" s="172"/>
      <c r="AS827" s="173"/>
      <c r="AT827" s="174"/>
      <c r="AU827" s="174"/>
      <c r="AW827" s="175"/>
      <c r="AX827" s="176"/>
      <c r="AZ827" s="177"/>
      <c r="BA827" s="178"/>
    </row>
    <row r="828" spans="3:53" ht="30" hidden="1" customHeight="1">
      <c r="C828" s="160"/>
      <c r="D828" s="161"/>
      <c r="E828" s="148"/>
      <c r="F828" s="148"/>
      <c r="G828" s="148"/>
      <c r="H828" s="148"/>
      <c r="I828" s="148"/>
      <c r="J828" s="148"/>
      <c r="K828" s="149"/>
      <c r="L828" s="150"/>
      <c r="M828" s="150"/>
      <c r="N828" s="150"/>
      <c r="O828" s="150"/>
      <c r="P828" s="150"/>
      <c r="Q828" s="150"/>
      <c r="R828" s="150"/>
      <c r="S828" s="150"/>
      <c r="T828" s="150"/>
      <c r="U828" s="150"/>
      <c r="V828" s="150"/>
      <c r="W828" s="150"/>
      <c r="X828" s="150"/>
      <c r="Y828" s="247"/>
      <c r="Z828" s="247"/>
      <c r="AA828" s="247"/>
      <c r="AB828" s="247"/>
      <c r="AC828" s="196"/>
      <c r="AD828" s="197"/>
      <c r="AE828" s="198"/>
      <c r="AF828" s="151" t="str">
        <f t="shared" si="58"/>
        <v/>
      </c>
      <c r="AH828" s="143" t="str">
        <f t="shared" si="59"/>
        <v xml:space="preserve"> </v>
      </c>
      <c r="AI828" s="143" t="str">
        <f t="shared" si="60"/>
        <v xml:space="preserve">  </v>
      </c>
      <c r="AJ828" s="141" t="str">
        <f t="shared" si="61"/>
        <v/>
      </c>
      <c r="AK828" s="142"/>
      <c r="AL828" s="142"/>
      <c r="AM828" s="142"/>
      <c r="AN828" s="142"/>
      <c r="AO828" s="154"/>
      <c r="AP828" s="171"/>
      <c r="AQ828" s="172"/>
      <c r="AR828" s="179"/>
      <c r="AS828" s="174"/>
      <c r="AT828" s="174"/>
      <c r="AU828" s="156"/>
      <c r="AW828" s="175"/>
      <c r="AX828" s="180"/>
      <c r="AZ828" s="177"/>
      <c r="BA828" s="178"/>
    </row>
    <row r="829" spans="3:53" ht="30" hidden="1" customHeight="1">
      <c r="C829" s="160"/>
      <c r="D829" s="161"/>
      <c r="E829" s="148"/>
      <c r="F829" s="148"/>
      <c r="G829" s="148"/>
      <c r="H829" s="148"/>
      <c r="I829" s="148"/>
      <c r="J829" s="148"/>
      <c r="K829" s="149"/>
      <c r="L829" s="150"/>
      <c r="M829" s="150"/>
      <c r="N829" s="150"/>
      <c r="O829" s="150"/>
      <c r="P829" s="150"/>
      <c r="Q829" s="150"/>
      <c r="R829" s="150"/>
      <c r="S829" s="150"/>
      <c r="T829" s="150"/>
      <c r="U829" s="150"/>
      <c r="V829" s="150"/>
      <c r="W829" s="150"/>
      <c r="X829" s="150"/>
      <c r="Y829" s="247"/>
      <c r="Z829" s="247"/>
      <c r="AA829" s="247"/>
      <c r="AB829" s="247"/>
      <c r="AC829" s="196"/>
      <c r="AD829" s="197"/>
      <c r="AE829" s="198"/>
      <c r="AF829" s="151" t="str">
        <f t="shared" si="58"/>
        <v/>
      </c>
      <c r="AH829" s="143" t="str">
        <f t="shared" si="59"/>
        <v xml:space="preserve"> </v>
      </c>
      <c r="AI829" s="143" t="str">
        <f t="shared" si="60"/>
        <v xml:space="preserve">  </v>
      </c>
      <c r="AJ829" s="141" t="str">
        <f t="shared" si="61"/>
        <v/>
      </c>
      <c r="AK829" s="142"/>
      <c r="AL829" s="142"/>
      <c r="AM829" s="142"/>
      <c r="AN829" s="142"/>
      <c r="AO829" s="154"/>
      <c r="AP829" s="171"/>
      <c r="AQ829" s="172"/>
      <c r="AR829" s="179"/>
      <c r="AS829" s="174"/>
      <c r="AT829" s="174"/>
      <c r="AU829" s="156"/>
      <c r="AW829" s="182"/>
      <c r="AZ829" s="177"/>
      <c r="BA829" s="178"/>
    </row>
    <row r="830" spans="3:53" ht="30" hidden="1" customHeight="1">
      <c r="C830" s="160"/>
      <c r="D830" s="161"/>
      <c r="E830" s="148"/>
      <c r="F830" s="148"/>
      <c r="G830" s="148"/>
      <c r="H830" s="148"/>
      <c r="I830" s="148"/>
      <c r="J830" s="148"/>
      <c r="K830" s="149"/>
      <c r="L830" s="150"/>
      <c r="M830" s="150"/>
      <c r="N830" s="150"/>
      <c r="O830" s="150"/>
      <c r="P830" s="150"/>
      <c r="Q830" s="150"/>
      <c r="R830" s="150"/>
      <c r="S830" s="150"/>
      <c r="T830" s="150"/>
      <c r="U830" s="150"/>
      <c r="V830" s="150"/>
      <c r="W830" s="150"/>
      <c r="X830" s="150"/>
      <c r="Y830" s="247"/>
      <c r="Z830" s="247"/>
      <c r="AA830" s="247"/>
      <c r="AB830" s="247"/>
      <c r="AC830" s="196"/>
      <c r="AD830" s="197"/>
      <c r="AE830" s="198"/>
      <c r="AF830" s="151" t="str">
        <f t="shared" si="58"/>
        <v/>
      </c>
      <c r="AH830" s="143" t="str">
        <f t="shared" si="59"/>
        <v xml:space="preserve"> </v>
      </c>
      <c r="AI830" s="143" t="str">
        <f t="shared" si="60"/>
        <v xml:space="preserve">  </v>
      </c>
      <c r="AJ830" s="141" t="str">
        <f t="shared" si="61"/>
        <v/>
      </c>
      <c r="AK830" s="142"/>
      <c r="AL830" s="142"/>
      <c r="AM830" s="142"/>
      <c r="AN830" s="142"/>
      <c r="AO830" s="154"/>
      <c r="AP830" s="171"/>
      <c r="AQ830" s="172"/>
      <c r="AR830" s="179"/>
      <c r="AS830" s="174"/>
      <c r="AT830" s="174"/>
      <c r="AU830" s="156"/>
      <c r="AW830" s="182"/>
      <c r="AZ830" s="177"/>
      <c r="BA830" s="178"/>
    </row>
    <row r="831" spans="3:53" ht="30" hidden="1" customHeight="1">
      <c r="C831" s="160"/>
      <c r="D831" s="161"/>
      <c r="E831" s="148"/>
      <c r="F831" s="148"/>
      <c r="G831" s="148"/>
      <c r="H831" s="148"/>
      <c r="I831" s="148"/>
      <c r="J831" s="148"/>
      <c r="K831" s="149"/>
      <c r="L831" s="150"/>
      <c r="M831" s="150"/>
      <c r="N831" s="150"/>
      <c r="O831" s="150"/>
      <c r="P831" s="150"/>
      <c r="Q831" s="150"/>
      <c r="R831" s="150"/>
      <c r="S831" s="150"/>
      <c r="T831" s="150"/>
      <c r="U831" s="150"/>
      <c r="V831" s="150"/>
      <c r="W831" s="150"/>
      <c r="X831" s="150"/>
      <c r="Y831" s="247"/>
      <c r="Z831" s="247"/>
      <c r="AA831" s="247"/>
      <c r="AB831" s="247"/>
      <c r="AC831" s="196"/>
      <c r="AD831" s="197"/>
      <c r="AE831" s="198"/>
      <c r="AF831" s="151" t="str">
        <f t="shared" si="58"/>
        <v/>
      </c>
      <c r="AH831" s="143" t="str">
        <f t="shared" si="59"/>
        <v xml:space="preserve"> </v>
      </c>
      <c r="AI831" s="143" t="str">
        <f t="shared" si="60"/>
        <v xml:space="preserve">  </v>
      </c>
      <c r="AJ831" s="141" t="str">
        <f t="shared" si="61"/>
        <v/>
      </c>
      <c r="AK831" s="142"/>
      <c r="AL831" s="142"/>
      <c r="AM831" s="142"/>
      <c r="AN831" s="142"/>
      <c r="AO831" s="154"/>
      <c r="AP831" s="171"/>
      <c r="AQ831" s="172"/>
      <c r="AR831" s="174"/>
      <c r="AS831" s="174"/>
      <c r="AT831" s="174"/>
      <c r="AU831" s="156"/>
      <c r="AW831" s="182"/>
      <c r="AZ831" s="177"/>
      <c r="BA831" s="178"/>
    </row>
    <row r="832" spans="3:53" ht="30" hidden="1" customHeight="1">
      <c r="C832" s="160"/>
      <c r="D832" s="161"/>
      <c r="E832" s="148"/>
      <c r="F832" s="148"/>
      <c r="G832" s="148"/>
      <c r="H832" s="148"/>
      <c r="I832" s="148"/>
      <c r="J832" s="148"/>
      <c r="K832" s="149"/>
      <c r="L832" s="150"/>
      <c r="M832" s="150"/>
      <c r="N832" s="150"/>
      <c r="O832" s="150"/>
      <c r="P832" s="150"/>
      <c r="Q832" s="150"/>
      <c r="R832" s="150"/>
      <c r="S832" s="150"/>
      <c r="T832" s="150"/>
      <c r="U832" s="150"/>
      <c r="V832" s="150"/>
      <c r="W832" s="150"/>
      <c r="X832" s="150"/>
      <c r="Y832" s="247"/>
      <c r="Z832" s="247"/>
      <c r="AA832" s="247"/>
      <c r="AB832" s="247"/>
      <c r="AC832" s="196"/>
      <c r="AD832" s="197"/>
      <c r="AE832" s="198"/>
      <c r="AF832" s="151" t="str">
        <f t="shared" si="58"/>
        <v/>
      </c>
      <c r="AH832" s="143" t="str">
        <f t="shared" si="59"/>
        <v xml:space="preserve"> </v>
      </c>
      <c r="AI832" s="143" t="str">
        <f t="shared" si="60"/>
        <v xml:space="preserve">  </v>
      </c>
      <c r="AJ832" s="141" t="str">
        <f t="shared" si="61"/>
        <v/>
      </c>
      <c r="AK832" s="142"/>
      <c r="AL832" s="142"/>
      <c r="AM832" s="142"/>
      <c r="AN832" s="142"/>
      <c r="AO832" s="154"/>
      <c r="AP832" s="171"/>
      <c r="AQ832" s="172"/>
      <c r="AR832" s="179"/>
      <c r="AS832" s="174"/>
      <c r="AT832" s="174"/>
      <c r="AU832" s="156"/>
      <c r="AW832" s="182"/>
      <c r="AZ832" s="177"/>
      <c r="BA832" s="178"/>
    </row>
    <row r="833" spans="3:53" ht="30" hidden="1" customHeight="1">
      <c r="C833" s="160"/>
      <c r="D833" s="161"/>
      <c r="E833" s="148"/>
      <c r="F833" s="148"/>
      <c r="G833" s="148"/>
      <c r="H833" s="148"/>
      <c r="I833" s="148"/>
      <c r="J833" s="148"/>
      <c r="K833" s="149"/>
      <c r="L833" s="150"/>
      <c r="M833" s="150"/>
      <c r="N833" s="150"/>
      <c r="O833" s="150"/>
      <c r="P833" s="150"/>
      <c r="Q833" s="150"/>
      <c r="R833" s="150"/>
      <c r="S833" s="150"/>
      <c r="T833" s="150"/>
      <c r="U833" s="150"/>
      <c r="V833" s="150"/>
      <c r="W833" s="150"/>
      <c r="X833" s="150"/>
      <c r="Y833" s="247"/>
      <c r="Z833" s="247"/>
      <c r="AA833" s="247"/>
      <c r="AB833" s="247"/>
      <c r="AC833" s="196"/>
      <c r="AD833" s="197"/>
      <c r="AE833" s="198"/>
      <c r="AF833" s="151" t="str">
        <f t="shared" si="58"/>
        <v/>
      </c>
      <c r="AH833" s="143" t="str">
        <f t="shared" si="59"/>
        <v xml:space="preserve"> </v>
      </c>
      <c r="AI833" s="143" t="str">
        <f t="shared" si="60"/>
        <v xml:space="preserve">  </v>
      </c>
      <c r="AJ833" s="141" t="str">
        <f t="shared" si="61"/>
        <v/>
      </c>
      <c r="AK833" s="142"/>
      <c r="AL833" s="142"/>
      <c r="AM833" s="142"/>
      <c r="AN833" s="142"/>
      <c r="AO833" s="154"/>
      <c r="AP833" s="171"/>
      <c r="AQ833" s="172"/>
      <c r="AR833" s="179"/>
      <c r="AS833" s="174"/>
      <c r="AT833" s="174"/>
      <c r="AU833" s="156"/>
      <c r="AW833" s="182"/>
      <c r="AZ833" s="177"/>
      <c r="BA833" s="178"/>
    </row>
    <row r="834" spans="3:53" ht="30" hidden="1" customHeight="1" thickBot="1">
      <c r="C834" s="160"/>
      <c r="D834" s="161"/>
      <c r="E834" s="148"/>
      <c r="F834" s="148"/>
      <c r="G834" s="148"/>
      <c r="H834" s="148"/>
      <c r="I834" s="148"/>
      <c r="J834" s="148"/>
      <c r="K834" s="149"/>
      <c r="L834" s="150"/>
      <c r="M834" s="150"/>
      <c r="N834" s="150"/>
      <c r="O834" s="150"/>
      <c r="P834" s="150"/>
      <c r="Q834" s="150"/>
      <c r="R834" s="150"/>
      <c r="S834" s="150"/>
      <c r="T834" s="150"/>
      <c r="U834" s="150"/>
      <c r="V834" s="150"/>
      <c r="W834" s="150"/>
      <c r="X834" s="150"/>
      <c r="Y834" s="247"/>
      <c r="Z834" s="247"/>
      <c r="AA834" s="247"/>
      <c r="AB834" s="247"/>
      <c r="AC834" s="196"/>
      <c r="AD834" s="197"/>
      <c r="AE834" s="198"/>
      <c r="AF834" s="151" t="str">
        <f t="shared" si="58"/>
        <v/>
      </c>
      <c r="AH834" s="143" t="str">
        <f t="shared" si="59"/>
        <v xml:space="preserve"> </v>
      </c>
      <c r="AI834" s="143" t="str">
        <f t="shared" si="60"/>
        <v xml:space="preserve">  </v>
      </c>
      <c r="AJ834" s="141" t="str">
        <f t="shared" si="61"/>
        <v/>
      </c>
      <c r="AK834" s="183"/>
      <c r="AL834" s="183"/>
      <c r="AM834" s="183"/>
      <c r="AN834" s="183"/>
      <c r="AO834" s="184"/>
      <c r="AP834" s="171"/>
      <c r="AQ834" s="172"/>
      <c r="AR834" s="179"/>
      <c r="AS834" s="174"/>
      <c r="AT834" s="174"/>
      <c r="AU834" s="185"/>
      <c r="AW834" s="186"/>
      <c r="AX834" s="187"/>
      <c r="AY834" s="187"/>
      <c r="AZ834" s="188"/>
      <c r="BA834" s="189"/>
    </row>
    <row r="835" spans="3:53" ht="30" hidden="1" customHeight="1" thickBot="1">
      <c r="C835" s="146"/>
      <c r="D835" s="147"/>
      <c r="E835" s="148"/>
      <c r="F835" s="148"/>
      <c r="G835" s="148"/>
      <c r="H835" s="148"/>
      <c r="I835" s="148"/>
      <c r="J835" s="148"/>
      <c r="K835" s="149"/>
      <c r="L835" s="150"/>
      <c r="M835" s="150"/>
      <c r="N835" s="150"/>
      <c r="O835" s="150"/>
      <c r="P835" s="150"/>
      <c r="Q835" s="150"/>
      <c r="R835" s="150"/>
      <c r="S835" s="150"/>
      <c r="T835" s="150"/>
      <c r="U835" s="150"/>
      <c r="V835" s="150"/>
      <c r="W835" s="150"/>
      <c r="X835" s="150"/>
      <c r="Y835" s="247"/>
      <c r="Z835" s="247"/>
      <c r="AA835" s="247"/>
      <c r="AB835" s="247"/>
      <c r="AC835" s="196"/>
      <c r="AD835" s="197"/>
      <c r="AE835" s="198"/>
      <c r="AF835" s="151" t="str">
        <f t="shared" si="58"/>
        <v/>
      </c>
      <c r="AH835" s="143" t="str">
        <f t="shared" si="59"/>
        <v xml:space="preserve"> </v>
      </c>
      <c r="AI835" s="143" t="str">
        <f t="shared" si="60"/>
        <v xml:space="preserve">  </v>
      </c>
      <c r="AJ835" s="141" t="str">
        <f t="shared" si="61"/>
        <v/>
      </c>
      <c r="AK835" s="153"/>
      <c r="AL835" s="153"/>
      <c r="AM835" s="153"/>
      <c r="AN835" s="153"/>
      <c r="AO835" s="154"/>
      <c r="AP835" s="143"/>
      <c r="AQ835" s="143"/>
      <c r="AR835" s="143"/>
      <c r="AS835" s="155"/>
      <c r="AT835" s="155"/>
      <c r="AU835" s="156"/>
      <c r="AW835" s="157"/>
      <c r="AX835" s="158"/>
      <c r="AY835" s="158"/>
      <c r="AZ835" s="158"/>
      <c r="BA835" s="159"/>
    </row>
    <row r="836" spans="3:53" ht="30" hidden="1" customHeight="1">
      <c r="C836" s="160"/>
      <c r="D836" s="161"/>
      <c r="E836" s="148"/>
      <c r="F836" s="148"/>
      <c r="G836" s="148"/>
      <c r="H836" s="148"/>
      <c r="I836" s="148"/>
      <c r="J836" s="148"/>
      <c r="K836" s="149"/>
      <c r="L836" s="150"/>
      <c r="M836" s="150"/>
      <c r="N836" s="150"/>
      <c r="O836" s="150"/>
      <c r="P836" s="150"/>
      <c r="Q836" s="150"/>
      <c r="R836" s="150"/>
      <c r="S836" s="150"/>
      <c r="T836" s="150"/>
      <c r="U836" s="150"/>
      <c r="V836" s="150"/>
      <c r="W836" s="150"/>
      <c r="X836" s="150"/>
      <c r="Y836" s="247"/>
      <c r="Z836" s="247"/>
      <c r="AA836" s="247"/>
      <c r="AB836" s="247"/>
      <c r="AC836" s="196"/>
      <c r="AD836" s="197"/>
      <c r="AE836" s="198"/>
      <c r="AF836" s="151" t="str">
        <f t="shared" si="58"/>
        <v/>
      </c>
      <c r="AH836" s="143" t="str">
        <f t="shared" si="59"/>
        <v xml:space="preserve"> </v>
      </c>
      <c r="AI836" s="143" t="str">
        <f t="shared" si="60"/>
        <v xml:space="preserve">  </v>
      </c>
      <c r="AJ836" s="141" t="str">
        <f t="shared" si="61"/>
        <v/>
      </c>
      <c r="AK836" s="142"/>
      <c r="AL836" s="142"/>
      <c r="AM836" s="142"/>
      <c r="AN836" s="142"/>
      <c r="AO836" s="154"/>
      <c r="AP836" s="165"/>
      <c r="AQ836" s="165"/>
      <c r="AR836" s="166"/>
      <c r="AS836" s="140"/>
      <c r="AT836" s="167"/>
      <c r="AU836" s="168"/>
      <c r="AW836" s="169"/>
      <c r="AX836" s="170"/>
      <c r="AY836" s="158"/>
      <c r="AZ836" s="158"/>
      <c r="BA836" s="159"/>
    </row>
    <row r="837" spans="3:53" ht="30" hidden="1" customHeight="1">
      <c r="C837" s="160"/>
      <c r="D837" s="161"/>
      <c r="E837" s="148"/>
      <c r="F837" s="148"/>
      <c r="G837" s="148"/>
      <c r="H837" s="148"/>
      <c r="I837" s="148"/>
      <c r="J837" s="148"/>
      <c r="K837" s="149"/>
      <c r="L837" s="150"/>
      <c r="M837" s="150"/>
      <c r="N837" s="150"/>
      <c r="O837" s="150"/>
      <c r="P837" s="150"/>
      <c r="Q837" s="150"/>
      <c r="R837" s="150"/>
      <c r="S837" s="150"/>
      <c r="T837" s="150"/>
      <c r="U837" s="150"/>
      <c r="V837" s="150"/>
      <c r="W837" s="150"/>
      <c r="X837" s="150"/>
      <c r="Y837" s="247"/>
      <c r="Z837" s="247"/>
      <c r="AA837" s="247"/>
      <c r="AB837" s="247"/>
      <c r="AC837" s="196"/>
      <c r="AD837" s="197"/>
      <c r="AE837" s="198"/>
      <c r="AF837" s="151" t="str">
        <f t="shared" si="58"/>
        <v/>
      </c>
      <c r="AH837" s="143" t="str">
        <f t="shared" si="59"/>
        <v xml:space="preserve"> </v>
      </c>
      <c r="AI837" s="143" t="str">
        <f t="shared" si="60"/>
        <v xml:space="preserve">  </v>
      </c>
      <c r="AJ837" s="141" t="str">
        <f t="shared" si="61"/>
        <v/>
      </c>
      <c r="AK837" s="142"/>
      <c r="AL837" s="142"/>
      <c r="AM837" s="142"/>
      <c r="AN837" s="142"/>
      <c r="AO837" s="154"/>
      <c r="AP837" s="171"/>
      <c r="AQ837" s="172"/>
      <c r="AR837" s="172"/>
      <c r="AS837" s="173"/>
      <c r="AT837" s="174"/>
      <c r="AU837" s="174"/>
      <c r="AW837" s="175"/>
      <c r="AX837" s="176"/>
      <c r="AZ837" s="177"/>
      <c r="BA837" s="178"/>
    </row>
    <row r="838" spans="3:53" ht="30" hidden="1" customHeight="1">
      <c r="C838" s="160"/>
      <c r="D838" s="161"/>
      <c r="E838" s="148"/>
      <c r="F838" s="148"/>
      <c r="G838" s="148"/>
      <c r="H838" s="148"/>
      <c r="I838" s="148"/>
      <c r="J838" s="148"/>
      <c r="K838" s="149"/>
      <c r="L838" s="150"/>
      <c r="M838" s="150"/>
      <c r="N838" s="150"/>
      <c r="O838" s="150"/>
      <c r="P838" s="150"/>
      <c r="Q838" s="150"/>
      <c r="R838" s="150"/>
      <c r="S838" s="150"/>
      <c r="T838" s="150"/>
      <c r="U838" s="150"/>
      <c r="V838" s="150"/>
      <c r="W838" s="150"/>
      <c r="X838" s="150"/>
      <c r="Y838" s="247"/>
      <c r="Z838" s="247"/>
      <c r="AA838" s="247"/>
      <c r="AB838" s="247"/>
      <c r="AC838" s="196"/>
      <c r="AD838" s="197"/>
      <c r="AE838" s="198"/>
      <c r="AF838" s="151" t="str">
        <f t="shared" si="58"/>
        <v/>
      </c>
      <c r="AH838" s="143" t="str">
        <f t="shared" si="59"/>
        <v xml:space="preserve"> </v>
      </c>
      <c r="AI838" s="143" t="str">
        <f t="shared" si="60"/>
        <v xml:space="preserve">  </v>
      </c>
      <c r="AJ838" s="141" t="str">
        <f t="shared" si="61"/>
        <v/>
      </c>
      <c r="AK838" s="142"/>
      <c r="AL838" s="142"/>
      <c r="AM838" s="142"/>
      <c r="AN838" s="142"/>
      <c r="AO838" s="154"/>
      <c r="AP838" s="171"/>
      <c r="AQ838" s="172"/>
      <c r="AR838" s="179"/>
      <c r="AS838" s="174"/>
      <c r="AT838" s="174"/>
      <c r="AU838" s="156"/>
      <c r="AW838" s="175"/>
      <c r="AX838" s="180"/>
      <c r="AZ838" s="177"/>
      <c r="BA838" s="178"/>
    </row>
    <row r="839" spans="3:53" ht="30" hidden="1" customHeight="1">
      <c r="C839" s="160"/>
      <c r="D839" s="161"/>
      <c r="E839" s="148"/>
      <c r="F839" s="148"/>
      <c r="G839" s="148"/>
      <c r="H839" s="148"/>
      <c r="I839" s="148"/>
      <c r="J839" s="148"/>
      <c r="K839" s="149"/>
      <c r="L839" s="150"/>
      <c r="M839" s="150"/>
      <c r="N839" s="150"/>
      <c r="O839" s="150"/>
      <c r="P839" s="150"/>
      <c r="Q839" s="150"/>
      <c r="R839" s="150"/>
      <c r="S839" s="150"/>
      <c r="T839" s="150"/>
      <c r="U839" s="150"/>
      <c r="V839" s="150"/>
      <c r="W839" s="150"/>
      <c r="X839" s="150"/>
      <c r="Y839" s="247"/>
      <c r="Z839" s="247"/>
      <c r="AA839" s="247"/>
      <c r="AB839" s="247"/>
      <c r="AC839" s="196"/>
      <c r="AD839" s="197"/>
      <c r="AE839" s="198"/>
      <c r="AF839" s="151" t="str">
        <f t="shared" si="58"/>
        <v/>
      </c>
      <c r="AH839" s="143" t="str">
        <f t="shared" si="59"/>
        <v xml:space="preserve"> </v>
      </c>
      <c r="AI839" s="143" t="str">
        <f t="shared" si="60"/>
        <v xml:space="preserve">  </v>
      </c>
      <c r="AJ839" s="141" t="str">
        <f t="shared" si="61"/>
        <v/>
      </c>
      <c r="AK839" s="142"/>
      <c r="AL839" s="142"/>
      <c r="AM839" s="142"/>
      <c r="AN839" s="142"/>
      <c r="AO839" s="154"/>
      <c r="AP839" s="171"/>
      <c r="AQ839" s="172"/>
      <c r="AR839" s="179"/>
      <c r="AS839" s="174"/>
      <c r="AT839" s="174"/>
      <c r="AU839" s="156"/>
      <c r="AW839" s="182"/>
      <c r="AZ839" s="177"/>
      <c r="BA839" s="178"/>
    </row>
    <row r="840" spans="3:53" ht="30" hidden="1" customHeight="1">
      <c r="C840" s="160"/>
      <c r="D840" s="161"/>
      <c r="E840" s="148"/>
      <c r="F840" s="148"/>
      <c r="G840" s="148"/>
      <c r="H840" s="148"/>
      <c r="I840" s="148"/>
      <c r="J840" s="148"/>
      <c r="K840" s="149"/>
      <c r="L840" s="150"/>
      <c r="M840" s="150"/>
      <c r="N840" s="150"/>
      <c r="O840" s="150"/>
      <c r="P840" s="150"/>
      <c r="Q840" s="150"/>
      <c r="R840" s="150"/>
      <c r="S840" s="150"/>
      <c r="T840" s="150"/>
      <c r="U840" s="150"/>
      <c r="V840" s="150"/>
      <c r="W840" s="150"/>
      <c r="X840" s="150"/>
      <c r="Y840" s="247"/>
      <c r="Z840" s="247"/>
      <c r="AA840" s="247"/>
      <c r="AB840" s="247"/>
      <c r="AC840" s="196"/>
      <c r="AD840" s="197"/>
      <c r="AE840" s="198"/>
      <c r="AF840" s="151" t="str">
        <f t="shared" si="58"/>
        <v/>
      </c>
      <c r="AH840" s="143" t="str">
        <f t="shared" si="59"/>
        <v xml:space="preserve"> </v>
      </c>
      <c r="AI840" s="143" t="str">
        <f t="shared" si="60"/>
        <v xml:space="preserve">  </v>
      </c>
      <c r="AJ840" s="141" t="str">
        <f t="shared" si="61"/>
        <v/>
      </c>
      <c r="AK840" s="142"/>
      <c r="AL840" s="142"/>
      <c r="AM840" s="142"/>
      <c r="AN840" s="142"/>
      <c r="AO840" s="154"/>
      <c r="AP840" s="171"/>
      <c r="AQ840" s="172"/>
      <c r="AR840" s="179"/>
      <c r="AS840" s="174"/>
      <c r="AT840" s="174"/>
      <c r="AU840" s="156"/>
      <c r="AW840" s="182"/>
      <c r="AZ840" s="177"/>
      <c r="BA840" s="178"/>
    </row>
    <row r="841" spans="3:53" ht="30" hidden="1" customHeight="1">
      <c r="C841" s="160"/>
      <c r="D841" s="161"/>
      <c r="E841" s="148"/>
      <c r="F841" s="148"/>
      <c r="G841" s="148"/>
      <c r="H841" s="148"/>
      <c r="I841" s="148"/>
      <c r="J841" s="148"/>
      <c r="K841" s="149"/>
      <c r="L841" s="150"/>
      <c r="M841" s="150"/>
      <c r="N841" s="150"/>
      <c r="O841" s="150"/>
      <c r="P841" s="150"/>
      <c r="Q841" s="150"/>
      <c r="R841" s="150"/>
      <c r="S841" s="150"/>
      <c r="T841" s="150"/>
      <c r="U841" s="150"/>
      <c r="V841" s="150"/>
      <c r="W841" s="150"/>
      <c r="X841" s="150"/>
      <c r="Y841" s="247"/>
      <c r="Z841" s="247"/>
      <c r="AA841" s="247"/>
      <c r="AB841" s="247"/>
      <c r="AC841" s="196"/>
      <c r="AD841" s="197"/>
      <c r="AE841" s="198"/>
      <c r="AF841" s="151" t="str">
        <f t="shared" si="58"/>
        <v/>
      </c>
      <c r="AH841" s="143" t="str">
        <f t="shared" si="59"/>
        <v xml:space="preserve"> </v>
      </c>
      <c r="AI841" s="143" t="str">
        <f t="shared" si="60"/>
        <v xml:space="preserve">  </v>
      </c>
      <c r="AJ841" s="141" t="str">
        <f t="shared" si="61"/>
        <v/>
      </c>
      <c r="AK841" s="142"/>
      <c r="AL841" s="142"/>
      <c r="AM841" s="142"/>
      <c r="AN841" s="142"/>
      <c r="AO841" s="154"/>
      <c r="AP841" s="171"/>
      <c r="AQ841" s="172"/>
      <c r="AR841" s="174"/>
      <c r="AS841" s="174"/>
      <c r="AT841" s="174"/>
      <c r="AU841" s="156"/>
      <c r="AW841" s="182"/>
      <c r="AZ841" s="177"/>
      <c r="BA841" s="178"/>
    </row>
    <row r="842" spans="3:53" ht="30" hidden="1" customHeight="1">
      <c r="C842" s="160"/>
      <c r="D842" s="161"/>
      <c r="E842" s="162"/>
      <c r="F842" s="162"/>
      <c r="G842" s="162"/>
      <c r="H842" s="162"/>
      <c r="I842" s="162"/>
      <c r="J842" s="162"/>
      <c r="K842" s="163"/>
      <c r="L842" s="164"/>
      <c r="M842" s="164"/>
      <c r="N842" s="164"/>
      <c r="O842" s="150"/>
      <c r="P842" s="164"/>
      <c r="Q842" s="164"/>
      <c r="R842" s="164"/>
      <c r="S842" s="164"/>
      <c r="T842" s="164"/>
      <c r="U842" s="164"/>
      <c r="V842" s="164"/>
      <c r="W842" s="164"/>
      <c r="X842" s="164"/>
      <c r="Y842" s="247"/>
      <c r="Z842" s="247"/>
      <c r="AA842" s="247"/>
      <c r="AB842" s="247"/>
      <c r="AC842" s="196"/>
      <c r="AD842" s="197"/>
      <c r="AE842" s="198"/>
      <c r="AF842" s="151" t="str">
        <f t="shared" si="58"/>
        <v/>
      </c>
      <c r="AH842" s="143" t="str">
        <f t="shared" si="59"/>
        <v xml:space="preserve"> </v>
      </c>
      <c r="AI842" s="143" t="str">
        <f t="shared" si="60"/>
        <v xml:space="preserve">  </v>
      </c>
      <c r="AJ842" s="141" t="str">
        <f t="shared" si="61"/>
        <v/>
      </c>
      <c r="AK842" s="142"/>
      <c r="AL842" s="142"/>
      <c r="AM842" s="142"/>
      <c r="AN842" s="142"/>
      <c r="AO842" s="154"/>
      <c r="AP842" s="171"/>
      <c r="AQ842" s="172"/>
      <c r="AR842" s="179"/>
      <c r="AS842" s="174"/>
      <c r="AT842" s="174"/>
      <c r="AU842" s="156"/>
      <c r="AW842" s="182"/>
      <c r="AZ842" s="177"/>
      <c r="BA842" s="178"/>
    </row>
    <row r="843" spans="3:53" ht="30" hidden="1" customHeight="1">
      <c r="C843" s="160"/>
      <c r="D843" s="161"/>
      <c r="E843" s="148"/>
      <c r="F843" s="148"/>
      <c r="G843" s="148"/>
      <c r="H843" s="148"/>
      <c r="I843" s="148"/>
      <c r="J843" s="148"/>
      <c r="K843" s="149"/>
      <c r="L843" s="150"/>
      <c r="M843" s="150"/>
      <c r="N843" s="150"/>
      <c r="O843" s="150"/>
      <c r="P843" s="150"/>
      <c r="Q843" s="150"/>
      <c r="R843" s="150"/>
      <c r="S843" s="150"/>
      <c r="T843" s="150"/>
      <c r="U843" s="150"/>
      <c r="V843" s="150"/>
      <c r="W843" s="150"/>
      <c r="X843" s="150"/>
      <c r="Y843" s="247"/>
      <c r="Z843" s="247"/>
      <c r="AA843" s="247"/>
      <c r="AB843" s="247"/>
      <c r="AC843" s="196"/>
      <c r="AD843" s="197"/>
      <c r="AE843" s="198"/>
      <c r="AF843" s="151" t="str">
        <f t="shared" si="58"/>
        <v/>
      </c>
      <c r="AH843" s="143" t="str">
        <f t="shared" si="59"/>
        <v xml:space="preserve"> </v>
      </c>
      <c r="AI843" s="143" t="str">
        <f t="shared" si="60"/>
        <v xml:space="preserve">  </v>
      </c>
      <c r="AJ843" s="141" t="str">
        <f t="shared" si="61"/>
        <v/>
      </c>
      <c r="AK843" s="142"/>
      <c r="AL843" s="142"/>
      <c r="AM843" s="142"/>
      <c r="AN843" s="142"/>
      <c r="AO843" s="154"/>
      <c r="AP843" s="171"/>
      <c r="AQ843" s="172"/>
      <c r="AR843" s="179"/>
      <c r="AS843" s="174"/>
      <c r="AT843" s="174"/>
      <c r="AU843" s="156"/>
      <c r="AW843" s="182"/>
      <c r="AZ843" s="177"/>
      <c r="BA843" s="178"/>
    </row>
    <row r="844" spans="3:53" ht="30" hidden="1" customHeight="1" thickBot="1">
      <c r="C844" s="160"/>
      <c r="D844" s="161"/>
      <c r="E844" s="148"/>
      <c r="F844" s="148"/>
      <c r="G844" s="148"/>
      <c r="H844" s="148"/>
      <c r="I844" s="148"/>
      <c r="J844" s="148"/>
      <c r="K844" s="149"/>
      <c r="L844" s="150"/>
      <c r="M844" s="150"/>
      <c r="N844" s="150"/>
      <c r="O844" s="150"/>
      <c r="P844" s="150"/>
      <c r="Q844" s="150"/>
      <c r="R844" s="150"/>
      <c r="S844" s="150"/>
      <c r="T844" s="150"/>
      <c r="U844" s="150"/>
      <c r="V844" s="150"/>
      <c r="W844" s="150"/>
      <c r="X844" s="150"/>
      <c r="Y844" s="247"/>
      <c r="Z844" s="247"/>
      <c r="AA844" s="247"/>
      <c r="AB844" s="247"/>
      <c r="AC844" s="196"/>
      <c r="AD844" s="197"/>
      <c r="AE844" s="198"/>
      <c r="AF844" s="151" t="str">
        <f t="shared" si="58"/>
        <v/>
      </c>
      <c r="AH844" s="143" t="str">
        <f t="shared" si="59"/>
        <v xml:space="preserve"> </v>
      </c>
      <c r="AI844" s="143" t="str">
        <f t="shared" si="60"/>
        <v xml:space="preserve">  </v>
      </c>
      <c r="AJ844" s="141" t="str">
        <f t="shared" si="61"/>
        <v/>
      </c>
      <c r="AK844" s="183"/>
      <c r="AL844" s="183"/>
      <c r="AM844" s="183"/>
      <c r="AN844" s="183"/>
      <c r="AO844" s="184"/>
      <c r="AP844" s="171"/>
      <c r="AQ844" s="172"/>
      <c r="AR844" s="179"/>
      <c r="AS844" s="174"/>
      <c r="AT844" s="174"/>
      <c r="AU844" s="185"/>
      <c r="AW844" s="186"/>
      <c r="AX844" s="187"/>
      <c r="AY844" s="187"/>
      <c r="AZ844" s="188"/>
      <c r="BA844" s="189"/>
    </row>
    <row r="845" spans="3:53" ht="30" hidden="1" customHeight="1" thickBot="1">
      <c r="C845" s="146"/>
      <c r="D845" s="147"/>
      <c r="E845" s="148"/>
      <c r="F845" s="148"/>
      <c r="G845" s="148"/>
      <c r="H845" s="148"/>
      <c r="I845" s="148"/>
      <c r="J845" s="148"/>
      <c r="K845" s="149"/>
      <c r="L845" s="150"/>
      <c r="M845" s="150"/>
      <c r="N845" s="150"/>
      <c r="O845" s="150"/>
      <c r="P845" s="150"/>
      <c r="Q845" s="150"/>
      <c r="R845" s="150"/>
      <c r="S845" s="150"/>
      <c r="T845" s="150"/>
      <c r="U845" s="150"/>
      <c r="V845" s="150"/>
      <c r="W845" s="150"/>
      <c r="X845" s="150"/>
      <c r="Y845" s="247"/>
      <c r="Z845" s="247"/>
      <c r="AA845" s="247"/>
      <c r="AB845" s="247"/>
      <c r="AC845" s="196"/>
      <c r="AD845" s="197"/>
      <c r="AE845" s="198"/>
      <c r="AF845" s="151" t="str">
        <f t="shared" si="58"/>
        <v/>
      </c>
      <c r="AH845" s="143" t="str">
        <f t="shared" si="59"/>
        <v xml:space="preserve"> </v>
      </c>
      <c r="AI845" s="143" t="str">
        <f t="shared" si="60"/>
        <v xml:space="preserve">  </v>
      </c>
      <c r="AJ845" s="141" t="str">
        <f t="shared" si="61"/>
        <v/>
      </c>
      <c r="AK845" s="153"/>
      <c r="AL845" s="153"/>
      <c r="AM845" s="153"/>
      <c r="AN845" s="153"/>
      <c r="AO845" s="154"/>
      <c r="AP845" s="143"/>
      <c r="AQ845" s="143"/>
      <c r="AR845" s="143"/>
      <c r="AS845" s="155"/>
      <c r="AT845" s="155"/>
      <c r="AU845" s="156"/>
      <c r="AW845" s="157"/>
      <c r="AX845" s="158"/>
      <c r="AY845" s="158"/>
      <c r="AZ845" s="158"/>
      <c r="BA845" s="159"/>
    </row>
    <row r="846" spans="3:53" ht="30" hidden="1" customHeight="1">
      <c r="C846" s="160"/>
      <c r="D846" s="161"/>
      <c r="E846" s="148"/>
      <c r="F846" s="148"/>
      <c r="G846" s="148"/>
      <c r="H846" s="148"/>
      <c r="I846" s="148"/>
      <c r="J846" s="148"/>
      <c r="K846" s="149"/>
      <c r="L846" s="150"/>
      <c r="M846" s="150"/>
      <c r="N846" s="150"/>
      <c r="O846" s="150"/>
      <c r="P846" s="150"/>
      <c r="Q846" s="150"/>
      <c r="R846" s="150"/>
      <c r="S846" s="150"/>
      <c r="T846" s="150"/>
      <c r="U846" s="150"/>
      <c r="V846" s="150"/>
      <c r="W846" s="150"/>
      <c r="X846" s="150"/>
      <c r="Y846" s="247"/>
      <c r="Z846" s="247"/>
      <c r="AA846" s="247"/>
      <c r="AB846" s="247"/>
      <c r="AC846" s="196"/>
      <c r="AD846" s="197"/>
      <c r="AE846" s="198"/>
      <c r="AF846" s="151" t="str">
        <f t="shared" si="58"/>
        <v/>
      </c>
      <c r="AH846" s="143" t="str">
        <f t="shared" si="59"/>
        <v xml:space="preserve"> </v>
      </c>
      <c r="AI846" s="143" t="str">
        <f t="shared" si="60"/>
        <v xml:space="preserve">  </v>
      </c>
      <c r="AJ846" s="141" t="str">
        <f t="shared" si="61"/>
        <v/>
      </c>
      <c r="AK846" s="142"/>
      <c r="AL846" s="142"/>
      <c r="AM846" s="142"/>
      <c r="AN846" s="142"/>
      <c r="AO846" s="154"/>
      <c r="AP846" s="165"/>
      <c r="AQ846" s="165"/>
      <c r="AR846" s="166"/>
      <c r="AS846" s="140"/>
      <c r="AT846" s="167"/>
      <c r="AU846" s="168"/>
      <c r="AW846" s="169"/>
      <c r="AX846" s="170"/>
      <c r="AY846" s="158"/>
      <c r="AZ846" s="158"/>
      <c r="BA846" s="159"/>
    </row>
    <row r="847" spans="3:53" ht="30" hidden="1" customHeight="1">
      <c r="C847" s="160"/>
      <c r="D847" s="161"/>
      <c r="E847" s="148"/>
      <c r="F847" s="148"/>
      <c r="G847" s="148"/>
      <c r="H847" s="148"/>
      <c r="I847" s="148"/>
      <c r="J847" s="148"/>
      <c r="K847" s="149"/>
      <c r="L847" s="150"/>
      <c r="M847" s="150"/>
      <c r="N847" s="150"/>
      <c r="O847" s="150"/>
      <c r="P847" s="150"/>
      <c r="Q847" s="150"/>
      <c r="R847" s="150"/>
      <c r="S847" s="150"/>
      <c r="T847" s="150"/>
      <c r="U847" s="150"/>
      <c r="V847" s="150"/>
      <c r="W847" s="150"/>
      <c r="X847" s="150"/>
      <c r="Y847" s="247"/>
      <c r="Z847" s="247"/>
      <c r="AA847" s="247"/>
      <c r="AB847" s="247"/>
      <c r="AC847" s="196"/>
      <c r="AD847" s="197"/>
      <c r="AE847" s="198"/>
      <c r="AF847" s="151" t="str">
        <f t="shared" si="58"/>
        <v/>
      </c>
      <c r="AH847" s="143" t="str">
        <f t="shared" si="59"/>
        <v xml:space="preserve"> </v>
      </c>
      <c r="AI847" s="143" t="str">
        <f t="shared" si="60"/>
        <v xml:space="preserve">  </v>
      </c>
      <c r="AJ847" s="141" t="str">
        <f t="shared" si="61"/>
        <v/>
      </c>
      <c r="AK847" s="142"/>
      <c r="AL847" s="142"/>
      <c r="AM847" s="142"/>
      <c r="AN847" s="142"/>
      <c r="AO847" s="154"/>
      <c r="AP847" s="171"/>
      <c r="AQ847" s="172"/>
      <c r="AR847" s="172"/>
      <c r="AS847" s="173"/>
      <c r="AT847" s="174"/>
      <c r="AU847" s="174"/>
      <c r="AW847" s="175"/>
      <c r="AX847" s="176"/>
      <c r="AZ847" s="177"/>
      <c r="BA847" s="178"/>
    </row>
    <row r="848" spans="3:53" ht="30" hidden="1" customHeight="1">
      <c r="C848" s="160"/>
      <c r="D848" s="161"/>
      <c r="E848" s="148"/>
      <c r="F848" s="148"/>
      <c r="G848" s="148"/>
      <c r="H848" s="148"/>
      <c r="I848" s="148"/>
      <c r="J848" s="148"/>
      <c r="K848" s="149"/>
      <c r="L848" s="150"/>
      <c r="M848" s="150"/>
      <c r="N848" s="150"/>
      <c r="O848" s="150"/>
      <c r="P848" s="150"/>
      <c r="Q848" s="150"/>
      <c r="R848" s="150"/>
      <c r="S848" s="150"/>
      <c r="T848" s="150"/>
      <c r="U848" s="150"/>
      <c r="V848" s="150"/>
      <c r="W848" s="150"/>
      <c r="X848" s="150"/>
      <c r="Y848" s="247"/>
      <c r="Z848" s="247"/>
      <c r="AA848" s="247"/>
      <c r="AB848" s="247"/>
      <c r="AC848" s="196"/>
      <c r="AD848" s="197"/>
      <c r="AE848" s="198"/>
      <c r="AF848" s="151" t="str">
        <f t="shared" si="58"/>
        <v/>
      </c>
      <c r="AH848" s="143" t="str">
        <f t="shared" si="59"/>
        <v xml:space="preserve"> </v>
      </c>
      <c r="AI848" s="143" t="str">
        <f t="shared" si="60"/>
        <v xml:space="preserve">  </v>
      </c>
      <c r="AJ848" s="141" t="str">
        <f t="shared" si="61"/>
        <v/>
      </c>
      <c r="AK848" s="142"/>
      <c r="AL848" s="142"/>
      <c r="AM848" s="142"/>
      <c r="AN848" s="142"/>
      <c r="AO848" s="154"/>
      <c r="AP848" s="171"/>
      <c r="AQ848" s="172"/>
      <c r="AR848" s="179"/>
      <c r="AS848" s="174"/>
      <c r="AT848" s="174"/>
      <c r="AU848" s="156"/>
      <c r="AW848" s="175"/>
      <c r="AX848" s="180"/>
      <c r="AZ848" s="177"/>
      <c r="BA848" s="178"/>
    </row>
    <row r="849" spans="3:53" ht="30" hidden="1" customHeight="1">
      <c r="C849" s="160"/>
      <c r="D849" s="161"/>
      <c r="E849" s="148"/>
      <c r="F849" s="148"/>
      <c r="G849" s="148"/>
      <c r="H849" s="148"/>
      <c r="I849" s="148"/>
      <c r="J849" s="148"/>
      <c r="K849" s="149"/>
      <c r="L849" s="150"/>
      <c r="M849" s="150"/>
      <c r="N849" s="150"/>
      <c r="O849" s="150"/>
      <c r="P849" s="150"/>
      <c r="Q849" s="150"/>
      <c r="R849" s="150"/>
      <c r="S849" s="150"/>
      <c r="T849" s="150"/>
      <c r="U849" s="150"/>
      <c r="V849" s="150"/>
      <c r="W849" s="150"/>
      <c r="X849" s="150"/>
      <c r="Y849" s="247"/>
      <c r="Z849" s="247"/>
      <c r="AA849" s="247"/>
      <c r="AB849" s="247"/>
      <c r="AC849" s="196"/>
      <c r="AD849" s="197"/>
      <c r="AE849" s="198"/>
      <c r="AF849" s="151" t="str">
        <f t="shared" si="58"/>
        <v/>
      </c>
      <c r="AH849" s="143" t="str">
        <f t="shared" si="59"/>
        <v xml:space="preserve"> </v>
      </c>
      <c r="AI849" s="143" t="str">
        <f t="shared" si="60"/>
        <v xml:space="preserve">  </v>
      </c>
      <c r="AJ849" s="141" t="str">
        <f t="shared" si="61"/>
        <v/>
      </c>
      <c r="AK849" s="142"/>
      <c r="AL849" s="142"/>
      <c r="AM849" s="142"/>
      <c r="AN849" s="142"/>
      <c r="AO849" s="154"/>
      <c r="AP849" s="171"/>
      <c r="AQ849" s="172"/>
      <c r="AR849" s="179"/>
      <c r="AS849" s="174"/>
      <c r="AT849" s="174"/>
      <c r="AU849" s="156"/>
      <c r="AW849" s="182"/>
      <c r="AZ849" s="177"/>
      <c r="BA849" s="178"/>
    </row>
    <row r="850" spans="3:53" ht="30" hidden="1" customHeight="1">
      <c r="C850" s="160"/>
      <c r="D850" s="161"/>
      <c r="E850" s="148"/>
      <c r="F850" s="148"/>
      <c r="G850" s="148"/>
      <c r="H850" s="148"/>
      <c r="I850" s="148"/>
      <c r="J850" s="148"/>
      <c r="K850" s="149"/>
      <c r="L850" s="150"/>
      <c r="M850" s="150"/>
      <c r="N850" s="150"/>
      <c r="O850" s="150"/>
      <c r="P850" s="150"/>
      <c r="Q850" s="150"/>
      <c r="R850" s="150"/>
      <c r="S850" s="150"/>
      <c r="T850" s="150"/>
      <c r="U850" s="150"/>
      <c r="V850" s="150"/>
      <c r="W850" s="150"/>
      <c r="X850" s="150"/>
      <c r="Y850" s="247"/>
      <c r="Z850" s="247"/>
      <c r="AA850" s="247"/>
      <c r="AB850" s="247"/>
      <c r="AC850" s="196"/>
      <c r="AD850" s="197"/>
      <c r="AE850" s="198"/>
      <c r="AF850" s="151" t="str">
        <f t="shared" ref="AF850:AF913" si="62">IF(C850="","",IF(COUNT(Y850:AA850)=0,"",IFERROR(MAX(Y850:AB850),"")))</f>
        <v/>
      </c>
      <c r="AH850" s="143" t="str">
        <f t="shared" si="59"/>
        <v xml:space="preserve"> </v>
      </c>
      <c r="AI850" s="143" t="str">
        <f t="shared" si="60"/>
        <v xml:space="preserve">  </v>
      </c>
      <c r="AJ850" s="141" t="str">
        <f t="shared" si="61"/>
        <v/>
      </c>
      <c r="AK850" s="142"/>
      <c r="AL850" s="142"/>
      <c r="AM850" s="142"/>
      <c r="AN850" s="142"/>
      <c r="AO850" s="154"/>
      <c r="AP850" s="171"/>
      <c r="AQ850" s="172"/>
      <c r="AR850" s="179"/>
      <c r="AS850" s="174"/>
      <c r="AT850" s="174"/>
      <c r="AU850" s="156"/>
      <c r="AW850" s="182"/>
      <c r="AZ850" s="177"/>
      <c r="BA850" s="178"/>
    </row>
    <row r="851" spans="3:53" ht="30" hidden="1" customHeight="1">
      <c r="C851" s="160"/>
      <c r="D851" s="161"/>
      <c r="E851" s="148"/>
      <c r="F851" s="148"/>
      <c r="G851" s="148"/>
      <c r="H851" s="148"/>
      <c r="I851" s="148"/>
      <c r="J851" s="148"/>
      <c r="K851" s="149"/>
      <c r="L851" s="150"/>
      <c r="M851" s="150"/>
      <c r="N851" s="150"/>
      <c r="O851" s="150"/>
      <c r="P851" s="150"/>
      <c r="Q851" s="150"/>
      <c r="R851" s="150"/>
      <c r="S851" s="150"/>
      <c r="T851" s="150"/>
      <c r="U851" s="150"/>
      <c r="V851" s="150"/>
      <c r="W851" s="150"/>
      <c r="X851" s="150"/>
      <c r="Y851" s="247"/>
      <c r="Z851" s="247"/>
      <c r="AA851" s="247"/>
      <c r="AB851" s="247"/>
      <c r="AC851" s="196"/>
      <c r="AD851" s="197"/>
      <c r="AE851" s="198"/>
      <c r="AF851" s="151" t="str">
        <f t="shared" si="62"/>
        <v/>
      </c>
      <c r="AH851" s="143" t="str">
        <f t="shared" si="59"/>
        <v xml:space="preserve"> </v>
      </c>
      <c r="AI851" s="143" t="str">
        <f t="shared" si="60"/>
        <v xml:space="preserve">  </v>
      </c>
      <c r="AJ851" s="141" t="str">
        <f t="shared" si="61"/>
        <v/>
      </c>
      <c r="AK851" s="142"/>
      <c r="AL851" s="142"/>
      <c r="AM851" s="142"/>
      <c r="AN851" s="142"/>
      <c r="AO851" s="154"/>
      <c r="AP851" s="171"/>
      <c r="AQ851" s="172"/>
      <c r="AR851" s="174"/>
      <c r="AS851" s="174"/>
      <c r="AT851" s="174"/>
      <c r="AU851" s="156"/>
      <c r="AW851" s="182"/>
      <c r="AZ851" s="177"/>
      <c r="BA851" s="178"/>
    </row>
    <row r="852" spans="3:53" ht="30" hidden="1" customHeight="1">
      <c r="C852" s="160"/>
      <c r="D852" s="161"/>
      <c r="E852" s="148"/>
      <c r="F852" s="148"/>
      <c r="G852" s="148"/>
      <c r="H852" s="148"/>
      <c r="I852" s="148"/>
      <c r="J852" s="148"/>
      <c r="K852" s="149"/>
      <c r="L852" s="150"/>
      <c r="M852" s="150"/>
      <c r="N852" s="150"/>
      <c r="O852" s="150"/>
      <c r="P852" s="150"/>
      <c r="Q852" s="150"/>
      <c r="R852" s="150"/>
      <c r="S852" s="150"/>
      <c r="T852" s="150"/>
      <c r="U852" s="150"/>
      <c r="V852" s="150"/>
      <c r="W852" s="150"/>
      <c r="X852" s="150"/>
      <c r="Y852" s="247"/>
      <c r="Z852" s="247"/>
      <c r="AA852" s="247"/>
      <c r="AB852" s="247"/>
      <c r="AC852" s="196"/>
      <c r="AD852" s="197"/>
      <c r="AE852" s="198"/>
      <c r="AF852" s="151" t="str">
        <f t="shared" si="62"/>
        <v/>
      </c>
      <c r="AH852" s="143" t="str">
        <f t="shared" si="59"/>
        <v xml:space="preserve"> </v>
      </c>
      <c r="AI852" s="143" t="str">
        <f t="shared" si="60"/>
        <v xml:space="preserve">  </v>
      </c>
      <c r="AJ852" s="141" t="str">
        <f t="shared" si="61"/>
        <v/>
      </c>
      <c r="AK852" s="142"/>
      <c r="AL852" s="142"/>
      <c r="AM852" s="142"/>
      <c r="AN852" s="142"/>
      <c r="AO852" s="154"/>
      <c r="AP852" s="171"/>
      <c r="AQ852" s="172"/>
      <c r="AR852" s="179"/>
      <c r="AS852" s="174"/>
      <c r="AT852" s="174"/>
      <c r="AU852" s="156"/>
      <c r="AW852" s="182"/>
      <c r="AZ852" s="177"/>
      <c r="BA852" s="178"/>
    </row>
    <row r="853" spans="3:53" ht="30" hidden="1" customHeight="1">
      <c r="C853" s="160"/>
      <c r="D853" s="161"/>
      <c r="E853" s="148"/>
      <c r="F853" s="148"/>
      <c r="G853" s="148"/>
      <c r="H853" s="148"/>
      <c r="I853" s="148"/>
      <c r="J853" s="148"/>
      <c r="K853" s="149"/>
      <c r="L853" s="150"/>
      <c r="M853" s="150"/>
      <c r="N853" s="150"/>
      <c r="O853" s="150"/>
      <c r="P853" s="150"/>
      <c r="Q853" s="150"/>
      <c r="R853" s="150"/>
      <c r="S853" s="150"/>
      <c r="T853" s="150"/>
      <c r="U853" s="150"/>
      <c r="V853" s="150"/>
      <c r="W853" s="150"/>
      <c r="X853" s="150"/>
      <c r="Y853" s="247"/>
      <c r="Z853" s="247"/>
      <c r="AA853" s="247"/>
      <c r="AB853" s="247"/>
      <c r="AC853" s="196"/>
      <c r="AD853" s="197"/>
      <c r="AE853" s="198"/>
      <c r="AF853" s="151" t="str">
        <f t="shared" si="62"/>
        <v/>
      </c>
      <c r="AH853" s="143" t="str">
        <f t="shared" si="59"/>
        <v xml:space="preserve"> </v>
      </c>
      <c r="AI853" s="143" t="str">
        <f t="shared" si="60"/>
        <v xml:space="preserve">  </v>
      </c>
      <c r="AJ853" s="141" t="str">
        <f t="shared" si="61"/>
        <v/>
      </c>
      <c r="AK853" s="142"/>
      <c r="AL853" s="142"/>
      <c r="AM853" s="142"/>
      <c r="AN853" s="142"/>
      <c r="AO853" s="154"/>
      <c r="AP853" s="171"/>
      <c r="AQ853" s="172"/>
      <c r="AR853" s="179"/>
      <c r="AS853" s="174"/>
      <c r="AT853" s="174"/>
      <c r="AU853" s="156"/>
      <c r="AW853" s="182"/>
      <c r="AZ853" s="177"/>
      <c r="BA853" s="178"/>
    </row>
    <row r="854" spans="3:53" ht="30" hidden="1" customHeight="1" thickBot="1">
      <c r="C854" s="160"/>
      <c r="D854" s="161"/>
      <c r="E854" s="148"/>
      <c r="F854" s="148"/>
      <c r="G854" s="148"/>
      <c r="H854" s="148"/>
      <c r="I854" s="148"/>
      <c r="J854" s="148"/>
      <c r="K854" s="149"/>
      <c r="L854" s="150"/>
      <c r="M854" s="150"/>
      <c r="N854" s="150"/>
      <c r="O854" s="150"/>
      <c r="P854" s="150"/>
      <c r="Q854" s="150"/>
      <c r="R854" s="150"/>
      <c r="S854" s="150"/>
      <c r="T854" s="150"/>
      <c r="U854" s="150"/>
      <c r="V854" s="150"/>
      <c r="W854" s="150"/>
      <c r="X854" s="150"/>
      <c r="Y854" s="247"/>
      <c r="Z854" s="247"/>
      <c r="AA854" s="247"/>
      <c r="AB854" s="247"/>
      <c r="AC854" s="196"/>
      <c r="AD854" s="197"/>
      <c r="AE854" s="198"/>
      <c r="AF854" s="151" t="str">
        <f t="shared" si="62"/>
        <v/>
      </c>
      <c r="AH854" s="143" t="str">
        <f t="shared" si="59"/>
        <v xml:space="preserve"> </v>
      </c>
      <c r="AI854" s="143" t="str">
        <f t="shared" si="60"/>
        <v xml:space="preserve">  </v>
      </c>
      <c r="AJ854" s="141" t="str">
        <f t="shared" si="61"/>
        <v/>
      </c>
      <c r="AK854" s="183"/>
      <c r="AL854" s="183"/>
      <c r="AM854" s="183"/>
      <c r="AN854" s="183"/>
      <c r="AO854" s="184"/>
      <c r="AP854" s="171"/>
      <c r="AQ854" s="172"/>
      <c r="AR854" s="179"/>
      <c r="AS854" s="174"/>
      <c r="AT854" s="174"/>
      <c r="AU854" s="185"/>
      <c r="AW854" s="186"/>
      <c r="AX854" s="187"/>
      <c r="AY854" s="187"/>
      <c r="AZ854" s="188"/>
      <c r="BA854" s="189"/>
    </row>
    <row r="855" spans="3:53" ht="30" hidden="1" customHeight="1" thickBot="1">
      <c r="C855" s="146"/>
      <c r="D855" s="147"/>
      <c r="E855" s="148"/>
      <c r="F855" s="148"/>
      <c r="G855" s="148"/>
      <c r="H855" s="148"/>
      <c r="I855" s="148"/>
      <c r="J855" s="148"/>
      <c r="K855" s="149"/>
      <c r="L855" s="150"/>
      <c r="M855" s="150"/>
      <c r="N855" s="150"/>
      <c r="O855" s="150"/>
      <c r="P855" s="150"/>
      <c r="Q855" s="150"/>
      <c r="R855" s="150"/>
      <c r="S855" s="150"/>
      <c r="T855" s="150"/>
      <c r="U855" s="150"/>
      <c r="V855" s="150"/>
      <c r="W855" s="150"/>
      <c r="X855" s="150"/>
      <c r="Y855" s="247"/>
      <c r="Z855" s="247"/>
      <c r="AA855" s="247"/>
      <c r="AB855" s="247"/>
      <c r="AC855" s="196"/>
      <c r="AD855" s="197"/>
      <c r="AE855" s="198"/>
      <c r="AF855" s="151" t="str">
        <f t="shared" si="62"/>
        <v/>
      </c>
      <c r="AH855" s="143" t="str">
        <f t="shared" si="59"/>
        <v xml:space="preserve"> </v>
      </c>
      <c r="AI855" s="143" t="str">
        <f t="shared" si="60"/>
        <v xml:space="preserve">  </v>
      </c>
      <c r="AJ855" s="141" t="str">
        <f t="shared" si="61"/>
        <v/>
      </c>
      <c r="AK855" s="153"/>
      <c r="AL855" s="153"/>
      <c r="AM855" s="153"/>
      <c r="AN855" s="153"/>
      <c r="AO855" s="154"/>
      <c r="AP855" s="143"/>
      <c r="AQ855" s="143"/>
      <c r="AR855" s="143"/>
      <c r="AS855" s="155"/>
      <c r="AT855" s="155"/>
      <c r="AU855" s="156"/>
      <c r="AW855" s="157"/>
      <c r="AX855" s="158"/>
      <c r="AY855" s="158"/>
      <c r="AZ855" s="158"/>
      <c r="BA855" s="159"/>
    </row>
    <row r="856" spans="3:53" ht="30" hidden="1" customHeight="1">
      <c r="C856" s="160"/>
      <c r="D856" s="161"/>
      <c r="E856" s="148"/>
      <c r="F856" s="148"/>
      <c r="G856" s="148"/>
      <c r="H856" s="148"/>
      <c r="I856" s="148"/>
      <c r="J856" s="148"/>
      <c r="K856" s="149"/>
      <c r="L856" s="150"/>
      <c r="M856" s="150"/>
      <c r="N856" s="150"/>
      <c r="O856" s="150"/>
      <c r="P856" s="150"/>
      <c r="Q856" s="150"/>
      <c r="R856" s="150"/>
      <c r="S856" s="150"/>
      <c r="T856" s="150"/>
      <c r="U856" s="150"/>
      <c r="V856" s="150"/>
      <c r="W856" s="150"/>
      <c r="X856" s="150"/>
      <c r="Y856" s="247"/>
      <c r="Z856" s="247"/>
      <c r="AA856" s="247"/>
      <c r="AB856" s="247"/>
      <c r="AC856" s="196"/>
      <c r="AD856" s="197"/>
      <c r="AE856" s="198"/>
      <c r="AF856" s="151" t="str">
        <f t="shared" si="62"/>
        <v/>
      </c>
      <c r="AH856" s="143" t="str">
        <f t="shared" si="59"/>
        <v xml:space="preserve"> </v>
      </c>
      <c r="AI856" s="143" t="str">
        <f t="shared" si="60"/>
        <v xml:space="preserve">  </v>
      </c>
      <c r="AJ856" s="141" t="str">
        <f t="shared" si="61"/>
        <v/>
      </c>
      <c r="AK856" s="142"/>
      <c r="AL856" s="142"/>
      <c r="AM856" s="142"/>
      <c r="AN856" s="142"/>
      <c r="AO856" s="154"/>
      <c r="AP856" s="165"/>
      <c r="AQ856" s="165"/>
      <c r="AR856" s="166"/>
      <c r="AS856" s="140"/>
      <c r="AT856" s="167"/>
      <c r="AU856" s="168"/>
      <c r="AW856" s="169"/>
      <c r="AX856" s="170"/>
      <c r="AY856" s="158"/>
      <c r="AZ856" s="158"/>
      <c r="BA856" s="159"/>
    </row>
    <row r="857" spans="3:53" ht="30" hidden="1" customHeight="1">
      <c r="C857" s="160"/>
      <c r="D857" s="161"/>
      <c r="E857" s="148"/>
      <c r="F857" s="148"/>
      <c r="G857" s="148"/>
      <c r="H857" s="148"/>
      <c r="I857" s="148"/>
      <c r="J857" s="148"/>
      <c r="K857" s="149"/>
      <c r="L857" s="150"/>
      <c r="M857" s="150"/>
      <c r="N857" s="150"/>
      <c r="O857" s="150"/>
      <c r="P857" s="150"/>
      <c r="Q857" s="150"/>
      <c r="R857" s="150"/>
      <c r="S857" s="150"/>
      <c r="T857" s="150"/>
      <c r="U857" s="150"/>
      <c r="V857" s="150"/>
      <c r="W857" s="150"/>
      <c r="X857" s="150"/>
      <c r="Y857" s="247"/>
      <c r="Z857" s="247"/>
      <c r="AA857" s="247"/>
      <c r="AB857" s="247"/>
      <c r="AC857" s="196"/>
      <c r="AD857" s="197"/>
      <c r="AE857" s="198"/>
      <c r="AF857" s="151" t="str">
        <f t="shared" si="62"/>
        <v/>
      </c>
      <c r="AH857" s="143" t="str">
        <f t="shared" si="59"/>
        <v xml:space="preserve"> </v>
      </c>
      <c r="AI857" s="143" t="str">
        <f t="shared" si="60"/>
        <v xml:space="preserve">  </v>
      </c>
      <c r="AJ857" s="141" t="str">
        <f t="shared" si="61"/>
        <v/>
      </c>
      <c r="AK857" s="142"/>
      <c r="AL857" s="142"/>
      <c r="AM857" s="142"/>
      <c r="AN857" s="142"/>
      <c r="AO857" s="154"/>
      <c r="AP857" s="171"/>
      <c r="AQ857" s="172"/>
      <c r="AR857" s="172"/>
      <c r="AS857" s="173"/>
      <c r="AT857" s="174"/>
      <c r="AU857" s="174"/>
      <c r="AW857" s="175"/>
      <c r="AX857" s="176"/>
      <c r="AZ857" s="177"/>
      <c r="BA857" s="178"/>
    </row>
    <row r="858" spans="3:53" ht="30" hidden="1" customHeight="1">
      <c r="C858" s="160"/>
      <c r="D858" s="161"/>
      <c r="E858" s="148"/>
      <c r="F858" s="148"/>
      <c r="G858" s="148"/>
      <c r="H858" s="148"/>
      <c r="I858" s="148"/>
      <c r="J858" s="148"/>
      <c r="K858" s="149"/>
      <c r="L858" s="150"/>
      <c r="M858" s="150"/>
      <c r="N858" s="150"/>
      <c r="O858" s="150"/>
      <c r="P858" s="150"/>
      <c r="Q858" s="150"/>
      <c r="R858" s="150"/>
      <c r="S858" s="150"/>
      <c r="T858" s="150"/>
      <c r="U858" s="150"/>
      <c r="V858" s="150"/>
      <c r="W858" s="150"/>
      <c r="X858" s="150"/>
      <c r="Y858" s="247"/>
      <c r="Z858" s="247"/>
      <c r="AA858" s="247"/>
      <c r="AB858" s="247"/>
      <c r="AC858" s="196"/>
      <c r="AD858" s="197"/>
      <c r="AE858" s="198"/>
      <c r="AF858" s="151" t="str">
        <f t="shared" si="62"/>
        <v/>
      </c>
      <c r="AH858" s="143" t="str">
        <f t="shared" si="59"/>
        <v xml:space="preserve"> </v>
      </c>
      <c r="AI858" s="143" t="str">
        <f t="shared" si="60"/>
        <v xml:space="preserve">  </v>
      </c>
      <c r="AJ858" s="141" t="str">
        <f t="shared" si="61"/>
        <v/>
      </c>
      <c r="AK858" s="142"/>
      <c r="AL858" s="142"/>
      <c r="AM858" s="142"/>
      <c r="AN858" s="142"/>
      <c r="AO858" s="154"/>
      <c r="AP858" s="171"/>
      <c r="AQ858" s="172"/>
      <c r="AR858" s="179"/>
      <c r="AS858" s="174"/>
      <c r="AT858" s="174"/>
      <c r="AU858" s="156"/>
      <c r="AW858" s="175"/>
      <c r="AX858" s="180"/>
      <c r="AZ858" s="177"/>
      <c r="BA858" s="178"/>
    </row>
    <row r="859" spans="3:53" ht="30" hidden="1" customHeight="1">
      <c r="C859" s="160"/>
      <c r="D859" s="161"/>
      <c r="E859" s="148"/>
      <c r="F859" s="148"/>
      <c r="G859" s="148"/>
      <c r="H859" s="148"/>
      <c r="I859" s="148"/>
      <c r="J859" s="148"/>
      <c r="K859" s="149"/>
      <c r="L859" s="150"/>
      <c r="M859" s="150"/>
      <c r="N859" s="150"/>
      <c r="O859" s="150"/>
      <c r="P859" s="150"/>
      <c r="Q859" s="150"/>
      <c r="R859" s="150"/>
      <c r="S859" s="150"/>
      <c r="T859" s="150"/>
      <c r="U859" s="150"/>
      <c r="V859" s="150"/>
      <c r="W859" s="150"/>
      <c r="X859" s="150"/>
      <c r="Y859" s="247"/>
      <c r="Z859" s="247"/>
      <c r="AA859" s="247"/>
      <c r="AB859" s="247"/>
      <c r="AC859" s="196"/>
      <c r="AD859" s="197"/>
      <c r="AE859" s="198"/>
      <c r="AF859" s="151" t="str">
        <f t="shared" si="62"/>
        <v/>
      </c>
      <c r="AH859" s="143" t="str">
        <f t="shared" si="59"/>
        <v xml:space="preserve"> </v>
      </c>
      <c r="AI859" s="143" t="str">
        <f t="shared" si="60"/>
        <v xml:space="preserve">  </v>
      </c>
      <c r="AJ859" s="141" t="str">
        <f t="shared" si="61"/>
        <v/>
      </c>
      <c r="AK859" s="142"/>
      <c r="AL859" s="142"/>
      <c r="AM859" s="142"/>
      <c r="AN859" s="142"/>
      <c r="AO859" s="154"/>
      <c r="AP859" s="171"/>
      <c r="AQ859" s="172"/>
      <c r="AR859" s="179"/>
      <c r="AS859" s="174"/>
      <c r="AT859" s="174"/>
      <c r="AU859" s="156"/>
      <c r="AW859" s="182"/>
      <c r="AZ859" s="177"/>
      <c r="BA859" s="178"/>
    </row>
    <row r="860" spans="3:53" ht="30" hidden="1" customHeight="1">
      <c r="C860" s="160"/>
      <c r="D860" s="161"/>
      <c r="E860" s="148"/>
      <c r="F860" s="148"/>
      <c r="G860" s="148"/>
      <c r="H860" s="148"/>
      <c r="I860" s="148"/>
      <c r="J860" s="148"/>
      <c r="K860" s="149"/>
      <c r="L860" s="150"/>
      <c r="M860" s="150"/>
      <c r="N860" s="150"/>
      <c r="O860" s="150"/>
      <c r="P860" s="150"/>
      <c r="Q860" s="150"/>
      <c r="R860" s="150"/>
      <c r="S860" s="150"/>
      <c r="T860" s="150"/>
      <c r="U860" s="150"/>
      <c r="V860" s="150"/>
      <c r="W860" s="150"/>
      <c r="X860" s="150"/>
      <c r="Y860" s="247"/>
      <c r="Z860" s="247"/>
      <c r="AA860" s="247"/>
      <c r="AB860" s="247"/>
      <c r="AC860" s="196"/>
      <c r="AD860" s="197"/>
      <c r="AE860" s="198"/>
      <c r="AF860" s="151" t="str">
        <f t="shared" si="62"/>
        <v/>
      </c>
      <c r="AH860" s="143" t="str">
        <f t="shared" si="59"/>
        <v xml:space="preserve"> </v>
      </c>
      <c r="AI860" s="143" t="str">
        <f t="shared" si="60"/>
        <v xml:space="preserve">  </v>
      </c>
      <c r="AJ860" s="141" t="str">
        <f t="shared" si="61"/>
        <v/>
      </c>
      <c r="AK860" s="142"/>
      <c r="AL860" s="142"/>
      <c r="AM860" s="142"/>
      <c r="AN860" s="142"/>
      <c r="AO860" s="154"/>
      <c r="AP860" s="171"/>
      <c r="AQ860" s="172"/>
      <c r="AR860" s="179"/>
      <c r="AS860" s="174"/>
      <c r="AT860" s="174"/>
      <c r="AU860" s="156"/>
      <c r="AW860" s="182"/>
      <c r="AZ860" s="177"/>
      <c r="BA860" s="178"/>
    </row>
    <row r="861" spans="3:53" ht="30" hidden="1" customHeight="1">
      <c r="C861" s="160"/>
      <c r="D861" s="161"/>
      <c r="E861" s="148"/>
      <c r="F861" s="148"/>
      <c r="G861" s="148"/>
      <c r="H861" s="148"/>
      <c r="I861" s="148"/>
      <c r="J861" s="148"/>
      <c r="K861" s="149"/>
      <c r="L861" s="150"/>
      <c r="M861" s="150"/>
      <c r="N861" s="150"/>
      <c r="O861" s="150"/>
      <c r="P861" s="150"/>
      <c r="Q861" s="150"/>
      <c r="R861" s="150"/>
      <c r="S861" s="150"/>
      <c r="T861" s="150"/>
      <c r="U861" s="150"/>
      <c r="V861" s="150"/>
      <c r="W861" s="150"/>
      <c r="X861" s="150"/>
      <c r="Y861" s="247"/>
      <c r="Z861" s="247"/>
      <c r="AA861" s="247"/>
      <c r="AB861" s="247"/>
      <c r="AC861" s="196"/>
      <c r="AD861" s="197"/>
      <c r="AE861" s="198"/>
      <c r="AF861" s="151" t="str">
        <f t="shared" si="62"/>
        <v/>
      </c>
      <c r="AH861" s="143" t="str">
        <f t="shared" si="59"/>
        <v xml:space="preserve"> </v>
      </c>
      <c r="AI861" s="143" t="str">
        <f t="shared" si="60"/>
        <v xml:space="preserve">  </v>
      </c>
      <c r="AJ861" s="141" t="str">
        <f t="shared" si="61"/>
        <v/>
      </c>
      <c r="AK861" s="142"/>
      <c r="AL861" s="142"/>
      <c r="AM861" s="142"/>
      <c r="AN861" s="142"/>
      <c r="AO861" s="154"/>
      <c r="AP861" s="171"/>
      <c r="AQ861" s="172"/>
      <c r="AR861" s="174"/>
      <c r="AS861" s="174"/>
      <c r="AT861" s="174"/>
      <c r="AU861" s="156"/>
      <c r="AW861" s="182"/>
      <c r="AZ861" s="177"/>
      <c r="BA861" s="178"/>
    </row>
    <row r="862" spans="3:53" ht="30" hidden="1" customHeight="1">
      <c r="C862" s="160"/>
      <c r="D862" s="161"/>
      <c r="E862" s="148"/>
      <c r="F862" s="148"/>
      <c r="G862" s="148"/>
      <c r="H862" s="148"/>
      <c r="I862" s="148"/>
      <c r="J862" s="148"/>
      <c r="K862" s="149"/>
      <c r="L862" s="150"/>
      <c r="M862" s="150"/>
      <c r="N862" s="150"/>
      <c r="O862" s="150"/>
      <c r="P862" s="150"/>
      <c r="Q862" s="150"/>
      <c r="R862" s="150"/>
      <c r="S862" s="150"/>
      <c r="T862" s="150"/>
      <c r="U862" s="150"/>
      <c r="V862" s="150"/>
      <c r="W862" s="150"/>
      <c r="X862" s="150"/>
      <c r="Y862" s="247"/>
      <c r="Z862" s="247"/>
      <c r="AA862" s="247"/>
      <c r="AB862" s="247"/>
      <c r="AC862" s="196"/>
      <c r="AD862" s="197"/>
      <c r="AE862" s="198"/>
      <c r="AF862" s="151" t="str">
        <f t="shared" si="62"/>
        <v/>
      </c>
      <c r="AH862" s="143" t="str">
        <f t="shared" si="59"/>
        <v xml:space="preserve"> </v>
      </c>
      <c r="AI862" s="143" t="str">
        <f t="shared" si="60"/>
        <v xml:space="preserve">  </v>
      </c>
      <c r="AJ862" s="141" t="str">
        <f t="shared" si="61"/>
        <v/>
      </c>
      <c r="AK862" s="142"/>
      <c r="AL862" s="142"/>
      <c r="AM862" s="142"/>
      <c r="AN862" s="142"/>
      <c r="AO862" s="154"/>
      <c r="AP862" s="171"/>
      <c r="AQ862" s="172"/>
      <c r="AR862" s="179"/>
      <c r="AS862" s="174"/>
      <c r="AT862" s="174"/>
      <c r="AU862" s="156"/>
      <c r="AW862" s="182"/>
      <c r="AZ862" s="177"/>
      <c r="BA862" s="178"/>
    </row>
    <row r="863" spans="3:53" ht="30" hidden="1" customHeight="1">
      <c r="C863" s="160"/>
      <c r="D863" s="161"/>
      <c r="E863" s="148"/>
      <c r="F863" s="148"/>
      <c r="G863" s="148"/>
      <c r="H863" s="148"/>
      <c r="I863" s="148"/>
      <c r="J863" s="148"/>
      <c r="K863" s="149"/>
      <c r="L863" s="150"/>
      <c r="M863" s="150"/>
      <c r="N863" s="150"/>
      <c r="O863" s="150"/>
      <c r="P863" s="150"/>
      <c r="Q863" s="150"/>
      <c r="R863" s="150"/>
      <c r="S863" s="150"/>
      <c r="T863" s="150"/>
      <c r="U863" s="150"/>
      <c r="V863" s="150"/>
      <c r="W863" s="150"/>
      <c r="X863" s="150"/>
      <c r="Y863" s="247"/>
      <c r="Z863" s="247"/>
      <c r="AA863" s="247"/>
      <c r="AB863" s="247"/>
      <c r="AC863" s="196"/>
      <c r="AD863" s="197"/>
      <c r="AE863" s="198"/>
      <c r="AF863" s="151" t="str">
        <f t="shared" si="62"/>
        <v/>
      </c>
      <c r="AH863" s="143" t="str">
        <f t="shared" si="59"/>
        <v xml:space="preserve"> </v>
      </c>
      <c r="AI863" s="143" t="str">
        <f t="shared" si="60"/>
        <v xml:space="preserve">  </v>
      </c>
      <c r="AJ863" s="141" t="str">
        <f t="shared" si="61"/>
        <v/>
      </c>
      <c r="AK863" s="142"/>
      <c r="AL863" s="142"/>
      <c r="AM863" s="142"/>
      <c r="AN863" s="142"/>
      <c r="AO863" s="154"/>
      <c r="AP863" s="171"/>
      <c r="AQ863" s="172"/>
      <c r="AR863" s="179"/>
      <c r="AS863" s="174"/>
      <c r="AT863" s="174"/>
      <c r="AU863" s="156"/>
      <c r="AW863" s="182"/>
      <c r="AZ863" s="177"/>
      <c r="BA863" s="178"/>
    </row>
    <row r="864" spans="3:53" ht="30" hidden="1" customHeight="1" thickBot="1">
      <c r="C864" s="160"/>
      <c r="D864" s="161"/>
      <c r="E864" s="148"/>
      <c r="F864" s="148"/>
      <c r="G864" s="148"/>
      <c r="H864" s="148"/>
      <c r="I864" s="148"/>
      <c r="J864" s="148"/>
      <c r="K864" s="149"/>
      <c r="L864" s="150"/>
      <c r="M864" s="150"/>
      <c r="N864" s="150"/>
      <c r="O864" s="150"/>
      <c r="P864" s="150"/>
      <c r="Q864" s="150"/>
      <c r="R864" s="150"/>
      <c r="S864" s="150"/>
      <c r="T864" s="150"/>
      <c r="U864" s="150"/>
      <c r="V864" s="150"/>
      <c r="W864" s="150"/>
      <c r="X864" s="150"/>
      <c r="Y864" s="247"/>
      <c r="Z864" s="247"/>
      <c r="AA864" s="247"/>
      <c r="AB864" s="247"/>
      <c r="AC864" s="196"/>
      <c r="AD864" s="197"/>
      <c r="AE864" s="198"/>
      <c r="AF864" s="151" t="str">
        <f t="shared" si="62"/>
        <v/>
      </c>
      <c r="AH864" s="143" t="str">
        <f t="shared" si="59"/>
        <v xml:space="preserve"> </v>
      </c>
      <c r="AI864" s="143" t="str">
        <f t="shared" si="60"/>
        <v xml:space="preserve">  </v>
      </c>
      <c r="AJ864" s="141" t="str">
        <f t="shared" si="61"/>
        <v/>
      </c>
      <c r="AK864" s="183"/>
      <c r="AL864" s="183"/>
      <c r="AM864" s="183"/>
      <c r="AN864" s="183"/>
      <c r="AO864" s="184"/>
      <c r="AP864" s="171"/>
      <c r="AQ864" s="172"/>
      <c r="AR864" s="179"/>
      <c r="AS864" s="174"/>
      <c r="AT864" s="174"/>
      <c r="AU864" s="185"/>
      <c r="AW864" s="186"/>
      <c r="AX864" s="187"/>
      <c r="AY864" s="187"/>
      <c r="AZ864" s="188"/>
      <c r="BA864" s="189"/>
    </row>
    <row r="865" spans="3:53" ht="30" hidden="1" customHeight="1" thickBot="1">
      <c r="C865" s="146"/>
      <c r="D865" s="147"/>
      <c r="E865" s="148"/>
      <c r="F865" s="148"/>
      <c r="G865" s="148"/>
      <c r="H865" s="148"/>
      <c r="I865" s="148"/>
      <c r="J865" s="148"/>
      <c r="K865" s="149"/>
      <c r="L865" s="150"/>
      <c r="M865" s="150"/>
      <c r="N865" s="150"/>
      <c r="O865" s="150"/>
      <c r="P865" s="150"/>
      <c r="Q865" s="150"/>
      <c r="R865" s="150"/>
      <c r="S865" s="150"/>
      <c r="T865" s="150"/>
      <c r="U865" s="150"/>
      <c r="V865" s="150"/>
      <c r="W865" s="150"/>
      <c r="X865" s="150"/>
      <c r="Y865" s="247"/>
      <c r="Z865" s="247"/>
      <c r="AA865" s="247"/>
      <c r="AB865" s="247"/>
      <c r="AC865" s="196"/>
      <c r="AD865" s="197"/>
      <c r="AE865" s="198"/>
      <c r="AF865" s="151" t="str">
        <f t="shared" si="62"/>
        <v/>
      </c>
      <c r="AH865" s="143" t="str">
        <f t="shared" si="59"/>
        <v xml:space="preserve"> </v>
      </c>
      <c r="AI865" s="143" t="str">
        <f t="shared" si="60"/>
        <v xml:space="preserve">  </v>
      </c>
      <c r="AJ865" s="141" t="str">
        <f t="shared" si="61"/>
        <v/>
      </c>
      <c r="AK865" s="153"/>
      <c r="AL865" s="153"/>
      <c r="AM865" s="153"/>
      <c r="AN865" s="153"/>
      <c r="AO865" s="154"/>
      <c r="AP865" s="143"/>
      <c r="AQ865" s="143"/>
      <c r="AR865" s="143"/>
      <c r="AS865" s="155"/>
      <c r="AT865" s="155"/>
      <c r="AU865" s="156"/>
      <c r="AW865" s="157"/>
      <c r="AX865" s="158"/>
      <c r="AY865" s="158"/>
      <c r="AZ865" s="158"/>
      <c r="BA865" s="159"/>
    </row>
    <row r="866" spans="3:53" ht="30" hidden="1" customHeight="1">
      <c r="C866" s="160"/>
      <c r="D866" s="161"/>
      <c r="E866" s="148"/>
      <c r="F866" s="148"/>
      <c r="G866" s="148"/>
      <c r="H866" s="148"/>
      <c r="I866" s="148"/>
      <c r="J866" s="148"/>
      <c r="K866" s="149"/>
      <c r="L866" s="150"/>
      <c r="M866" s="150"/>
      <c r="N866" s="150"/>
      <c r="O866" s="150"/>
      <c r="P866" s="150"/>
      <c r="Q866" s="150"/>
      <c r="R866" s="150"/>
      <c r="S866" s="150"/>
      <c r="T866" s="150"/>
      <c r="U866" s="150"/>
      <c r="V866" s="150"/>
      <c r="W866" s="150"/>
      <c r="X866" s="150"/>
      <c r="Y866" s="247"/>
      <c r="Z866" s="247"/>
      <c r="AA866" s="247"/>
      <c r="AB866" s="247"/>
      <c r="AC866" s="196"/>
      <c r="AD866" s="197"/>
      <c r="AE866" s="198"/>
      <c r="AF866" s="151" t="str">
        <f t="shared" si="62"/>
        <v/>
      </c>
      <c r="AH866" s="143" t="str">
        <f t="shared" si="59"/>
        <v xml:space="preserve"> </v>
      </c>
      <c r="AI866" s="143" t="str">
        <f t="shared" si="60"/>
        <v xml:space="preserve">  </v>
      </c>
      <c r="AJ866" s="141" t="str">
        <f t="shared" si="61"/>
        <v/>
      </c>
      <c r="AK866" s="142"/>
      <c r="AL866" s="142"/>
      <c r="AM866" s="142"/>
      <c r="AN866" s="142"/>
      <c r="AO866" s="154"/>
      <c r="AP866" s="165"/>
      <c r="AQ866" s="165"/>
      <c r="AR866" s="166"/>
      <c r="AS866" s="140"/>
      <c r="AT866" s="167"/>
      <c r="AU866" s="168"/>
      <c r="AW866" s="169"/>
      <c r="AX866" s="170"/>
      <c r="AY866" s="158"/>
      <c r="AZ866" s="158"/>
      <c r="BA866" s="159"/>
    </row>
    <row r="867" spans="3:53" ht="30" hidden="1" customHeight="1">
      <c r="C867" s="160"/>
      <c r="D867" s="161"/>
      <c r="E867" s="162"/>
      <c r="F867" s="162"/>
      <c r="G867" s="162"/>
      <c r="H867" s="162"/>
      <c r="I867" s="162"/>
      <c r="J867" s="162"/>
      <c r="K867" s="163"/>
      <c r="L867" s="164"/>
      <c r="M867" s="164"/>
      <c r="N867" s="164"/>
      <c r="O867" s="150"/>
      <c r="P867" s="164"/>
      <c r="Q867" s="164"/>
      <c r="R867" s="164"/>
      <c r="S867" s="164"/>
      <c r="T867" s="164"/>
      <c r="U867" s="164"/>
      <c r="V867" s="164"/>
      <c r="W867" s="164"/>
      <c r="X867" s="164"/>
      <c r="Y867" s="247"/>
      <c r="Z867" s="247"/>
      <c r="AA867" s="247"/>
      <c r="AB867" s="247"/>
      <c r="AC867" s="196"/>
      <c r="AD867" s="197"/>
      <c r="AE867" s="198"/>
      <c r="AF867" s="151" t="str">
        <f t="shared" si="62"/>
        <v/>
      </c>
      <c r="AH867" s="143" t="str">
        <f t="shared" si="59"/>
        <v xml:space="preserve"> </v>
      </c>
      <c r="AI867" s="143" t="str">
        <f t="shared" si="60"/>
        <v xml:space="preserve">  </v>
      </c>
      <c r="AJ867" s="141" t="str">
        <f t="shared" si="61"/>
        <v/>
      </c>
      <c r="AK867" s="142"/>
      <c r="AL867" s="142"/>
      <c r="AM867" s="142"/>
      <c r="AN867" s="142"/>
      <c r="AO867" s="154"/>
      <c r="AP867" s="171"/>
      <c r="AQ867" s="172"/>
      <c r="AR867" s="172"/>
      <c r="AS867" s="173"/>
      <c r="AT867" s="174"/>
      <c r="AU867" s="174"/>
      <c r="AW867" s="175"/>
      <c r="AX867" s="176"/>
      <c r="AZ867" s="177"/>
      <c r="BA867" s="178"/>
    </row>
    <row r="868" spans="3:53" ht="30" hidden="1" customHeight="1">
      <c r="C868" s="160"/>
      <c r="D868" s="161"/>
      <c r="E868" s="148"/>
      <c r="F868" s="148"/>
      <c r="G868" s="148"/>
      <c r="H868" s="148"/>
      <c r="I868" s="148"/>
      <c r="J868" s="148"/>
      <c r="K868" s="149"/>
      <c r="L868" s="150"/>
      <c r="M868" s="150"/>
      <c r="N868" s="150"/>
      <c r="O868" s="150"/>
      <c r="P868" s="150"/>
      <c r="Q868" s="150"/>
      <c r="R868" s="150"/>
      <c r="S868" s="150"/>
      <c r="T868" s="150"/>
      <c r="U868" s="150"/>
      <c r="V868" s="150"/>
      <c r="W868" s="150"/>
      <c r="X868" s="150"/>
      <c r="Y868" s="247"/>
      <c r="Z868" s="247"/>
      <c r="AA868" s="247"/>
      <c r="AB868" s="247"/>
      <c r="AC868" s="196"/>
      <c r="AD868" s="197"/>
      <c r="AE868" s="198"/>
      <c r="AF868" s="151" t="str">
        <f t="shared" si="62"/>
        <v/>
      </c>
      <c r="AH868" s="143" t="str">
        <f t="shared" si="59"/>
        <v xml:space="preserve"> </v>
      </c>
      <c r="AI868" s="143" t="str">
        <f t="shared" si="60"/>
        <v xml:space="preserve">  </v>
      </c>
      <c r="AJ868" s="141" t="str">
        <f t="shared" si="61"/>
        <v/>
      </c>
      <c r="AK868" s="142"/>
      <c r="AL868" s="142"/>
      <c r="AM868" s="142"/>
      <c r="AN868" s="142"/>
      <c r="AO868" s="154"/>
      <c r="AP868" s="171"/>
      <c r="AQ868" s="172"/>
      <c r="AR868" s="179"/>
      <c r="AS868" s="174"/>
      <c r="AT868" s="174"/>
      <c r="AU868" s="156"/>
      <c r="AW868" s="175"/>
      <c r="AX868" s="180"/>
      <c r="AZ868" s="177"/>
      <c r="BA868" s="178"/>
    </row>
    <row r="869" spans="3:53" ht="30" hidden="1" customHeight="1">
      <c r="C869" s="160"/>
      <c r="D869" s="161"/>
      <c r="E869" s="148"/>
      <c r="F869" s="148"/>
      <c r="G869" s="148"/>
      <c r="H869" s="148"/>
      <c r="I869" s="148"/>
      <c r="J869" s="148"/>
      <c r="K869" s="149"/>
      <c r="L869" s="150"/>
      <c r="M869" s="150"/>
      <c r="N869" s="150"/>
      <c r="O869" s="150"/>
      <c r="P869" s="150"/>
      <c r="Q869" s="150"/>
      <c r="R869" s="150"/>
      <c r="S869" s="150"/>
      <c r="T869" s="150"/>
      <c r="U869" s="150"/>
      <c r="V869" s="150"/>
      <c r="W869" s="150"/>
      <c r="X869" s="150"/>
      <c r="Y869" s="247"/>
      <c r="Z869" s="247"/>
      <c r="AA869" s="247"/>
      <c r="AB869" s="247"/>
      <c r="AC869" s="196"/>
      <c r="AD869" s="197"/>
      <c r="AE869" s="198"/>
      <c r="AF869" s="151" t="str">
        <f t="shared" si="62"/>
        <v/>
      </c>
      <c r="AH869" s="143" t="str">
        <f t="shared" si="59"/>
        <v xml:space="preserve"> </v>
      </c>
      <c r="AI869" s="143" t="str">
        <f t="shared" si="60"/>
        <v xml:space="preserve">  </v>
      </c>
      <c r="AJ869" s="141" t="str">
        <f t="shared" si="61"/>
        <v/>
      </c>
      <c r="AK869" s="142"/>
      <c r="AL869" s="142"/>
      <c r="AM869" s="142"/>
      <c r="AN869" s="142"/>
      <c r="AO869" s="154"/>
      <c r="AP869" s="171"/>
      <c r="AQ869" s="172"/>
      <c r="AR869" s="179"/>
      <c r="AS869" s="174"/>
      <c r="AT869" s="174"/>
      <c r="AU869" s="156"/>
      <c r="AW869" s="182"/>
      <c r="AZ869" s="177"/>
      <c r="BA869" s="178"/>
    </row>
    <row r="870" spans="3:53" ht="30" hidden="1" customHeight="1">
      <c r="C870" s="160"/>
      <c r="D870" s="161"/>
      <c r="E870" s="148"/>
      <c r="F870" s="148"/>
      <c r="G870" s="148"/>
      <c r="H870" s="148"/>
      <c r="I870" s="148"/>
      <c r="J870" s="148"/>
      <c r="K870" s="149"/>
      <c r="L870" s="150"/>
      <c r="M870" s="150"/>
      <c r="N870" s="150"/>
      <c r="O870" s="150"/>
      <c r="P870" s="150"/>
      <c r="Q870" s="150"/>
      <c r="R870" s="150"/>
      <c r="S870" s="150"/>
      <c r="T870" s="150"/>
      <c r="U870" s="150"/>
      <c r="V870" s="150"/>
      <c r="W870" s="150"/>
      <c r="X870" s="150"/>
      <c r="Y870" s="247"/>
      <c r="Z870" s="247"/>
      <c r="AA870" s="247"/>
      <c r="AB870" s="247"/>
      <c r="AC870" s="196"/>
      <c r="AD870" s="197"/>
      <c r="AE870" s="198"/>
      <c r="AF870" s="151" t="str">
        <f t="shared" si="62"/>
        <v/>
      </c>
      <c r="AH870" s="143" t="str">
        <f t="shared" si="59"/>
        <v xml:space="preserve"> </v>
      </c>
      <c r="AI870" s="143" t="str">
        <f t="shared" si="60"/>
        <v xml:space="preserve">  </v>
      </c>
      <c r="AJ870" s="141" t="str">
        <f t="shared" si="61"/>
        <v/>
      </c>
      <c r="AK870" s="142"/>
      <c r="AL870" s="142"/>
      <c r="AM870" s="142"/>
      <c r="AN870" s="142"/>
      <c r="AO870" s="154"/>
      <c r="AP870" s="171"/>
      <c r="AQ870" s="172"/>
      <c r="AR870" s="179"/>
      <c r="AS870" s="174"/>
      <c r="AT870" s="174"/>
      <c r="AU870" s="156"/>
      <c r="AW870" s="182"/>
      <c r="AZ870" s="177"/>
      <c r="BA870" s="178"/>
    </row>
    <row r="871" spans="3:53" ht="30" hidden="1" customHeight="1">
      <c r="C871" s="160"/>
      <c r="D871" s="161"/>
      <c r="E871" s="148"/>
      <c r="F871" s="148"/>
      <c r="G871" s="148"/>
      <c r="H871" s="148"/>
      <c r="I871" s="148"/>
      <c r="J871" s="148"/>
      <c r="K871" s="149"/>
      <c r="L871" s="150"/>
      <c r="M871" s="150"/>
      <c r="N871" s="150"/>
      <c r="O871" s="150"/>
      <c r="P871" s="150"/>
      <c r="Q871" s="150"/>
      <c r="R871" s="150"/>
      <c r="S871" s="150"/>
      <c r="T871" s="150"/>
      <c r="U871" s="150"/>
      <c r="V871" s="150"/>
      <c r="W871" s="150"/>
      <c r="X871" s="150"/>
      <c r="Y871" s="247"/>
      <c r="Z871" s="247"/>
      <c r="AA871" s="247"/>
      <c r="AB871" s="247"/>
      <c r="AC871" s="196"/>
      <c r="AD871" s="197"/>
      <c r="AE871" s="198"/>
      <c r="AF871" s="151" t="str">
        <f t="shared" si="62"/>
        <v/>
      </c>
      <c r="AH871" s="143" t="str">
        <f t="shared" si="59"/>
        <v xml:space="preserve"> </v>
      </c>
      <c r="AI871" s="143" t="str">
        <f t="shared" si="60"/>
        <v xml:space="preserve">  </v>
      </c>
      <c r="AJ871" s="141" t="str">
        <f t="shared" si="61"/>
        <v/>
      </c>
      <c r="AK871" s="142"/>
      <c r="AL871" s="142"/>
      <c r="AM871" s="142"/>
      <c r="AN871" s="142"/>
      <c r="AO871" s="154"/>
      <c r="AP871" s="171"/>
      <c r="AQ871" s="172"/>
      <c r="AR871" s="174"/>
      <c r="AS871" s="174"/>
      <c r="AT871" s="174"/>
      <c r="AU871" s="156"/>
      <c r="AW871" s="182"/>
      <c r="AZ871" s="177"/>
      <c r="BA871" s="178"/>
    </row>
    <row r="872" spans="3:53" ht="30" hidden="1" customHeight="1">
      <c r="C872" s="160"/>
      <c r="D872" s="161"/>
      <c r="E872" s="148"/>
      <c r="F872" s="148"/>
      <c r="G872" s="148"/>
      <c r="H872" s="148"/>
      <c r="I872" s="148"/>
      <c r="J872" s="148"/>
      <c r="K872" s="149"/>
      <c r="L872" s="150"/>
      <c r="M872" s="150"/>
      <c r="N872" s="150"/>
      <c r="O872" s="150"/>
      <c r="P872" s="150"/>
      <c r="Q872" s="150"/>
      <c r="R872" s="150"/>
      <c r="S872" s="150"/>
      <c r="T872" s="150"/>
      <c r="U872" s="150"/>
      <c r="V872" s="150"/>
      <c r="W872" s="150"/>
      <c r="X872" s="150"/>
      <c r="Y872" s="247"/>
      <c r="Z872" s="247"/>
      <c r="AA872" s="247"/>
      <c r="AB872" s="247"/>
      <c r="AC872" s="196"/>
      <c r="AD872" s="197"/>
      <c r="AE872" s="198"/>
      <c r="AF872" s="151" t="str">
        <f t="shared" si="62"/>
        <v/>
      </c>
      <c r="AH872" s="143" t="str">
        <f t="shared" si="59"/>
        <v xml:space="preserve"> </v>
      </c>
      <c r="AI872" s="143" t="str">
        <f t="shared" si="60"/>
        <v xml:space="preserve">  </v>
      </c>
      <c r="AJ872" s="141" t="str">
        <f t="shared" si="61"/>
        <v/>
      </c>
      <c r="AK872" s="142"/>
      <c r="AL872" s="142"/>
      <c r="AM872" s="142"/>
      <c r="AN872" s="142"/>
      <c r="AO872" s="154"/>
      <c r="AP872" s="171"/>
      <c r="AQ872" s="172"/>
      <c r="AR872" s="179"/>
      <c r="AS872" s="174"/>
      <c r="AT872" s="174"/>
      <c r="AU872" s="156"/>
      <c r="AW872" s="182"/>
      <c r="AZ872" s="177"/>
      <c r="BA872" s="178"/>
    </row>
    <row r="873" spans="3:53" ht="30" hidden="1" customHeight="1">
      <c r="C873" s="160"/>
      <c r="D873" s="161"/>
      <c r="E873" s="148"/>
      <c r="F873" s="148"/>
      <c r="G873" s="148"/>
      <c r="H873" s="148"/>
      <c r="I873" s="148"/>
      <c r="J873" s="148"/>
      <c r="K873" s="149"/>
      <c r="L873" s="150"/>
      <c r="M873" s="150"/>
      <c r="N873" s="150"/>
      <c r="O873" s="150"/>
      <c r="P873" s="150"/>
      <c r="Q873" s="150"/>
      <c r="R873" s="150"/>
      <c r="S873" s="150"/>
      <c r="T873" s="150"/>
      <c r="U873" s="150"/>
      <c r="V873" s="150"/>
      <c r="W873" s="150"/>
      <c r="X873" s="150"/>
      <c r="Y873" s="247"/>
      <c r="Z873" s="247"/>
      <c r="AA873" s="247"/>
      <c r="AB873" s="247"/>
      <c r="AC873" s="196"/>
      <c r="AD873" s="197"/>
      <c r="AE873" s="198"/>
      <c r="AF873" s="151" t="str">
        <f t="shared" si="62"/>
        <v/>
      </c>
      <c r="AH873" s="143" t="str">
        <f t="shared" si="59"/>
        <v xml:space="preserve"> </v>
      </c>
      <c r="AI873" s="143" t="str">
        <f t="shared" si="60"/>
        <v xml:space="preserve">  </v>
      </c>
      <c r="AJ873" s="141" t="str">
        <f t="shared" si="61"/>
        <v/>
      </c>
      <c r="AK873" s="142"/>
      <c r="AL873" s="142"/>
      <c r="AM873" s="142"/>
      <c r="AN873" s="142"/>
      <c r="AO873" s="154"/>
      <c r="AP873" s="171"/>
      <c r="AQ873" s="172"/>
      <c r="AR873" s="179"/>
      <c r="AS873" s="174"/>
      <c r="AT873" s="174"/>
      <c r="AU873" s="156"/>
      <c r="AW873" s="182"/>
      <c r="AZ873" s="177"/>
      <c r="BA873" s="178"/>
    </row>
    <row r="874" spans="3:53" ht="30" hidden="1" customHeight="1" thickBot="1">
      <c r="C874" s="160"/>
      <c r="D874" s="161"/>
      <c r="E874" s="148"/>
      <c r="F874" s="148"/>
      <c r="G874" s="148"/>
      <c r="H874" s="148"/>
      <c r="I874" s="148"/>
      <c r="J874" s="148"/>
      <c r="K874" s="149"/>
      <c r="L874" s="150"/>
      <c r="M874" s="150"/>
      <c r="N874" s="150"/>
      <c r="O874" s="150"/>
      <c r="P874" s="150"/>
      <c r="Q874" s="150"/>
      <c r="R874" s="150"/>
      <c r="S874" s="150"/>
      <c r="T874" s="150"/>
      <c r="U874" s="150"/>
      <c r="V874" s="150"/>
      <c r="W874" s="150"/>
      <c r="X874" s="150"/>
      <c r="Y874" s="247"/>
      <c r="Z874" s="247"/>
      <c r="AA874" s="247"/>
      <c r="AB874" s="247"/>
      <c r="AC874" s="196"/>
      <c r="AD874" s="197"/>
      <c r="AE874" s="198"/>
      <c r="AF874" s="151" t="str">
        <f t="shared" si="62"/>
        <v/>
      </c>
      <c r="AH874" s="143" t="str">
        <f t="shared" si="59"/>
        <v xml:space="preserve"> </v>
      </c>
      <c r="AI874" s="143" t="str">
        <f t="shared" si="60"/>
        <v xml:space="preserve">  </v>
      </c>
      <c r="AJ874" s="141" t="str">
        <f t="shared" si="61"/>
        <v/>
      </c>
      <c r="AK874" s="183"/>
      <c r="AL874" s="183"/>
      <c r="AM874" s="183"/>
      <c r="AN874" s="183"/>
      <c r="AO874" s="184"/>
      <c r="AP874" s="171"/>
      <c r="AQ874" s="172"/>
      <c r="AR874" s="179"/>
      <c r="AS874" s="174"/>
      <c r="AT874" s="174"/>
      <c r="AU874" s="185"/>
      <c r="AW874" s="186"/>
      <c r="AX874" s="187"/>
      <c r="AY874" s="187"/>
      <c r="AZ874" s="188"/>
      <c r="BA874" s="189"/>
    </row>
    <row r="875" spans="3:53" ht="30" hidden="1" customHeight="1" thickBot="1">
      <c r="C875" s="146"/>
      <c r="D875" s="147"/>
      <c r="E875" s="148"/>
      <c r="F875" s="148"/>
      <c r="G875" s="148"/>
      <c r="H875" s="148"/>
      <c r="I875" s="148"/>
      <c r="J875" s="148"/>
      <c r="K875" s="149"/>
      <c r="L875" s="150"/>
      <c r="M875" s="150"/>
      <c r="N875" s="150"/>
      <c r="O875" s="150"/>
      <c r="P875" s="150"/>
      <c r="Q875" s="150"/>
      <c r="R875" s="150"/>
      <c r="S875" s="150"/>
      <c r="T875" s="150"/>
      <c r="U875" s="150"/>
      <c r="V875" s="150"/>
      <c r="W875" s="150"/>
      <c r="X875" s="150"/>
      <c r="Y875" s="247"/>
      <c r="Z875" s="247"/>
      <c r="AA875" s="247"/>
      <c r="AB875" s="247"/>
      <c r="AC875" s="196"/>
      <c r="AD875" s="197"/>
      <c r="AE875" s="198"/>
      <c r="AF875" s="151" t="str">
        <f t="shared" si="62"/>
        <v/>
      </c>
      <c r="AH875" s="143" t="str">
        <f t="shared" si="59"/>
        <v xml:space="preserve"> </v>
      </c>
      <c r="AI875" s="143" t="str">
        <f t="shared" si="60"/>
        <v xml:space="preserve">  </v>
      </c>
      <c r="AJ875" s="141" t="str">
        <f t="shared" si="61"/>
        <v/>
      </c>
      <c r="AK875" s="153"/>
      <c r="AL875" s="153"/>
      <c r="AM875" s="153"/>
      <c r="AN875" s="153"/>
      <c r="AO875" s="154"/>
      <c r="AP875" s="143"/>
      <c r="AQ875" s="143"/>
      <c r="AR875" s="143"/>
      <c r="AS875" s="155"/>
      <c r="AT875" s="155"/>
      <c r="AU875" s="156"/>
      <c r="AW875" s="157"/>
      <c r="AX875" s="158"/>
      <c r="AY875" s="158"/>
      <c r="AZ875" s="158"/>
      <c r="BA875" s="159"/>
    </row>
    <row r="876" spans="3:53" ht="30" hidden="1" customHeight="1">
      <c r="C876" s="160"/>
      <c r="D876" s="161"/>
      <c r="E876" s="148"/>
      <c r="F876" s="148"/>
      <c r="G876" s="148"/>
      <c r="H876" s="148"/>
      <c r="I876" s="148"/>
      <c r="J876" s="148"/>
      <c r="K876" s="149"/>
      <c r="L876" s="150"/>
      <c r="M876" s="150"/>
      <c r="N876" s="150"/>
      <c r="O876" s="150"/>
      <c r="P876" s="150"/>
      <c r="Q876" s="150"/>
      <c r="R876" s="150"/>
      <c r="S876" s="150"/>
      <c r="T876" s="150"/>
      <c r="U876" s="150"/>
      <c r="V876" s="150"/>
      <c r="W876" s="150"/>
      <c r="X876" s="150"/>
      <c r="Y876" s="247"/>
      <c r="Z876" s="247"/>
      <c r="AA876" s="247"/>
      <c r="AB876" s="247"/>
      <c r="AC876" s="196"/>
      <c r="AD876" s="197"/>
      <c r="AE876" s="198"/>
      <c r="AF876" s="151" t="str">
        <f t="shared" si="62"/>
        <v/>
      </c>
      <c r="AH876" s="143" t="str">
        <f t="shared" si="59"/>
        <v xml:space="preserve"> </v>
      </c>
      <c r="AI876" s="143" t="str">
        <f t="shared" si="60"/>
        <v xml:space="preserve">  </v>
      </c>
      <c r="AJ876" s="141" t="str">
        <f t="shared" si="61"/>
        <v/>
      </c>
      <c r="AK876" s="142"/>
      <c r="AL876" s="142"/>
      <c r="AM876" s="142"/>
      <c r="AN876" s="142"/>
      <c r="AO876" s="154"/>
      <c r="AP876" s="165"/>
      <c r="AQ876" s="165"/>
      <c r="AR876" s="166"/>
      <c r="AS876" s="140"/>
      <c r="AT876" s="167"/>
      <c r="AU876" s="168"/>
      <c r="AW876" s="169"/>
      <c r="AX876" s="170"/>
      <c r="AY876" s="158"/>
      <c r="AZ876" s="158"/>
      <c r="BA876" s="159"/>
    </row>
    <row r="877" spans="3:53" ht="30" hidden="1" customHeight="1">
      <c r="C877" s="160"/>
      <c r="D877" s="161"/>
      <c r="E877" s="162"/>
      <c r="F877" s="162"/>
      <c r="G877" s="162"/>
      <c r="H877" s="162"/>
      <c r="I877" s="162"/>
      <c r="J877" s="162"/>
      <c r="K877" s="163"/>
      <c r="L877" s="164"/>
      <c r="M877" s="164"/>
      <c r="N877" s="164"/>
      <c r="O877" s="150"/>
      <c r="P877" s="164"/>
      <c r="Q877" s="164"/>
      <c r="R877" s="164"/>
      <c r="S877" s="164"/>
      <c r="T877" s="164"/>
      <c r="U877" s="164"/>
      <c r="V877" s="164"/>
      <c r="W877" s="164"/>
      <c r="X877" s="164"/>
      <c r="Y877" s="247"/>
      <c r="Z877" s="247"/>
      <c r="AA877" s="247"/>
      <c r="AB877" s="247"/>
      <c r="AC877" s="196"/>
      <c r="AD877" s="197"/>
      <c r="AE877" s="198"/>
      <c r="AF877" s="151" t="str">
        <f t="shared" si="62"/>
        <v/>
      </c>
      <c r="AH877" s="143" t="str">
        <f t="shared" si="59"/>
        <v xml:space="preserve"> </v>
      </c>
      <c r="AI877" s="143" t="str">
        <f t="shared" si="60"/>
        <v xml:space="preserve">  </v>
      </c>
      <c r="AJ877" s="141" t="str">
        <f t="shared" si="61"/>
        <v/>
      </c>
      <c r="AK877" s="142"/>
      <c r="AL877" s="142"/>
      <c r="AM877" s="142"/>
      <c r="AN877" s="142"/>
      <c r="AO877" s="154"/>
      <c r="AP877" s="171"/>
      <c r="AQ877" s="172"/>
      <c r="AR877" s="172"/>
      <c r="AS877" s="173"/>
      <c r="AT877" s="174"/>
      <c r="AU877" s="174"/>
      <c r="AW877" s="175"/>
      <c r="AX877" s="176"/>
      <c r="AZ877" s="177"/>
      <c r="BA877" s="178"/>
    </row>
    <row r="878" spans="3:53" ht="30" hidden="1" customHeight="1">
      <c r="C878" s="160"/>
      <c r="D878" s="161"/>
      <c r="E878" s="148"/>
      <c r="F878" s="148"/>
      <c r="G878" s="148"/>
      <c r="H878" s="148"/>
      <c r="I878" s="148"/>
      <c r="J878" s="148"/>
      <c r="K878" s="149"/>
      <c r="L878" s="150"/>
      <c r="M878" s="150"/>
      <c r="N878" s="150"/>
      <c r="O878" s="150"/>
      <c r="P878" s="150"/>
      <c r="Q878" s="150"/>
      <c r="R878" s="150"/>
      <c r="S878" s="150"/>
      <c r="T878" s="150"/>
      <c r="U878" s="150"/>
      <c r="V878" s="150"/>
      <c r="W878" s="150"/>
      <c r="X878" s="150"/>
      <c r="Y878" s="247"/>
      <c r="Z878" s="247"/>
      <c r="AA878" s="247"/>
      <c r="AB878" s="247"/>
      <c r="AC878" s="196"/>
      <c r="AD878" s="197"/>
      <c r="AE878" s="198"/>
      <c r="AF878" s="151" t="str">
        <f t="shared" si="62"/>
        <v/>
      </c>
      <c r="AH878" s="143" t="str">
        <f t="shared" si="59"/>
        <v xml:space="preserve"> </v>
      </c>
      <c r="AI878" s="143" t="str">
        <f t="shared" si="60"/>
        <v xml:space="preserve">  </v>
      </c>
      <c r="AJ878" s="141" t="str">
        <f t="shared" si="61"/>
        <v/>
      </c>
      <c r="AK878" s="142"/>
      <c r="AL878" s="142"/>
      <c r="AM878" s="142"/>
      <c r="AN878" s="142"/>
      <c r="AO878" s="154"/>
      <c r="AP878" s="171"/>
      <c r="AQ878" s="172"/>
      <c r="AR878" s="179"/>
      <c r="AS878" s="174"/>
      <c r="AT878" s="174"/>
      <c r="AU878" s="156"/>
      <c r="AW878" s="175"/>
      <c r="AX878" s="180"/>
      <c r="AZ878" s="177"/>
      <c r="BA878" s="178"/>
    </row>
    <row r="879" spans="3:53" ht="30" hidden="1" customHeight="1">
      <c r="C879" s="160"/>
      <c r="D879" s="161"/>
      <c r="E879" s="148"/>
      <c r="F879" s="148"/>
      <c r="G879" s="148"/>
      <c r="H879" s="148"/>
      <c r="I879" s="148"/>
      <c r="J879" s="148"/>
      <c r="K879" s="149"/>
      <c r="L879" s="150"/>
      <c r="M879" s="150"/>
      <c r="N879" s="150"/>
      <c r="O879" s="150"/>
      <c r="P879" s="150"/>
      <c r="Q879" s="150"/>
      <c r="R879" s="150"/>
      <c r="S879" s="150"/>
      <c r="T879" s="150"/>
      <c r="U879" s="150"/>
      <c r="V879" s="150"/>
      <c r="W879" s="150"/>
      <c r="X879" s="150"/>
      <c r="Y879" s="247"/>
      <c r="Z879" s="247"/>
      <c r="AA879" s="247"/>
      <c r="AB879" s="247"/>
      <c r="AC879" s="196"/>
      <c r="AD879" s="197"/>
      <c r="AE879" s="198"/>
      <c r="AF879" s="151" t="str">
        <f t="shared" si="62"/>
        <v/>
      </c>
      <c r="AH879" s="143" t="str">
        <f t="shared" si="59"/>
        <v xml:space="preserve"> </v>
      </c>
      <c r="AI879" s="143" t="str">
        <f t="shared" si="60"/>
        <v xml:space="preserve">  </v>
      </c>
      <c r="AJ879" s="141" t="str">
        <f t="shared" si="61"/>
        <v/>
      </c>
      <c r="AK879" s="142"/>
      <c r="AL879" s="142"/>
      <c r="AM879" s="142"/>
      <c r="AN879" s="142"/>
      <c r="AO879" s="154"/>
      <c r="AP879" s="171"/>
      <c r="AQ879" s="172"/>
      <c r="AR879" s="179"/>
      <c r="AS879" s="174"/>
      <c r="AT879" s="174"/>
      <c r="AU879" s="156"/>
      <c r="AW879" s="182"/>
      <c r="AZ879" s="177"/>
      <c r="BA879" s="178"/>
    </row>
    <row r="880" spans="3:53" ht="30" hidden="1" customHeight="1">
      <c r="C880" s="160"/>
      <c r="D880" s="161"/>
      <c r="E880" s="148"/>
      <c r="F880" s="148"/>
      <c r="G880" s="148"/>
      <c r="H880" s="148"/>
      <c r="I880" s="148"/>
      <c r="J880" s="148"/>
      <c r="K880" s="149"/>
      <c r="L880" s="150"/>
      <c r="M880" s="150"/>
      <c r="N880" s="150"/>
      <c r="O880" s="150"/>
      <c r="P880" s="150"/>
      <c r="Q880" s="150"/>
      <c r="R880" s="150"/>
      <c r="S880" s="150"/>
      <c r="T880" s="150"/>
      <c r="U880" s="150"/>
      <c r="V880" s="150"/>
      <c r="W880" s="150"/>
      <c r="X880" s="150"/>
      <c r="Y880" s="247"/>
      <c r="Z880" s="247"/>
      <c r="AA880" s="247"/>
      <c r="AB880" s="247"/>
      <c r="AC880" s="196"/>
      <c r="AD880" s="197"/>
      <c r="AE880" s="198"/>
      <c r="AF880" s="151" t="str">
        <f t="shared" si="62"/>
        <v/>
      </c>
      <c r="AH880" s="143" t="str">
        <f t="shared" si="59"/>
        <v xml:space="preserve"> </v>
      </c>
      <c r="AI880" s="143" t="str">
        <f t="shared" si="60"/>
        <v xml:space="preserve">  </v>
      </c>
      <c r="AJ880" s="141" t="str">
        <f t="shared" si="61"/>
        <v/>
      </c>
      <c r="AK880" s="142"/>
      <c r="AL880" s="142"/>
      <c r="AM880" s="142"/>
      <c r="AN880" s="142"/>
      <c r="AO880" s="154"/>
      <c r="AP880" s="171"/>
      <c r="AQ880" s="172"/>
      <c r="AR880" s="179"/>
      <c r="AS880" s="174"/>
      <c r="AT880" s="174"/>
      <c r="AU880" s="156"/>
      <c r="AW880" s="182"/>
      <c r="AZ880" s="177"/>
      <c r="BA880" s="178"/>
    </row>
    <row r="881" spans="3:53" ht="30" hidden="1" customHeight="1">
      <c r="C881" s="160"/>
      <c r="D881" s="161"/>
      <c r="E881" s="148"/>
      <c r="F881" s="148"/>
      <c r="G881" s="148"/>
      <c r="H881" s="148"/>
      <c r="I881" s="148"/>
      <c r="J881" s="148"/>
      <c r="K881" s="149"/>
      <c r="L881" s="150"/>
      <c r="M881" s="150"/>
      <c r="N881" s="150"/>
      <c r="O881" s="150"/>
      <c r="P881" s="150"/>
      <c r="Q881" s="150"/>
      <c r="R881" s="150"/>
      <c r="S881" s="150"/>
      <c r="T881" s="150"/>
      <c r="U881" s="150"/>
      <c r="V881" s="150"/>
      <c r="W881" s="150"/>
      <c r="X881" s="150"/>
      <c r="Y881" s="247"/>
      <c r="Z881" s="247"/>
      <c r="AA881" s="247"/>
      <c r="AB881" s="247"/>
      <c r="AC881" s="196"/>
      <c r="AD881" s="197"/>
      <c r="AE881" s="198"/>
      <c r="AF881" s="151" t="str">
        <f t="shared" si="62"/>
        <v/>
      </c>
      <c r="AH881" s="143" t="str">
        <f t="shared" si="59"/>
        <v xml:space="preserve"> </v>
      </c>
      <c r="AI881" s="143" t="str">
        <f t="shared" si="60"/>
        <v xml:space="preserve">  </v>
      </c>
      <c r="AJ881" s="141" t="str">
        <f t="shared" si="61"/>
        <v/>
      </c>
      <c r="AK881" s="142"/>
      <c r="AL881" s="142"/>
      <c r="AM881" s="142"/>
      <c r="AN881" s="142"/>
      <c r="AO881" s="154"/>
      <c r="AP881" s="171"/>
      <c r="AQ881" s="172"/>
      <c r="AR881" s="174"/>
      <c r="AS881" s="174"/>
      <c r="AT881" s="174"/>
      <c r="AU881" s="156"/>
      <c r="AW881" s="182"/>
      <c r="AZ881" s="177"/>
      <c r="BA881" s="178"/>
    </row>
    <row r="882" spans="3:53" ht="30" hidden="1" customHeight="1">
      <c r="C882" s="160"/>
      <c r="D882" s="161"/>
      <c r="E882" s="148"/>
      <c r="F882" s="148"/>
      <c r="G882" s="148"/>
      <c r="H882" s="148"/>
      <c r="I882" s="148"/>
      <c r="J882" s="148"/>
      <c r="K882" s="149"/>
      <c r="L882" s="150"/>
      <c r="M882" s="150"/>
      <c r="N882" s="150"/>
      <c r="O882" s="150"/>
      <c r="P882" s="150"/>
      <c r="Q882" s="150"/>
      <c r="R882" s="150"/>
      <c r="S882" s="150"/>
      <c r="T882" s="150"/>
      <c r="U882" s="150"/>
      <c r="V882" s="150"/>
      <c r="W882" s="150"/>
      <c r="X882" s="150"/>
      <c r="Y882" s="247"/>
      <c r="Z882" s="247"/>
      <c r="AA882" s="247"/>
      <c r="AB882" s="247"/>
      <c r="AC882" s="196"/>
      <c r="AD882" s="197"/>
      <c r="AE882" s="198"/>
      <c r="AF882" s="151" t="str">
        <f t="shared" si="62"/>
        <v/>
      </c>
      <c r="AH882" s="143" t="str">
        <f t="shared" si="59"/>
        <v xml:space="preserve"> </v>
      </c>
      <c r="AI882" s="143" t="str">
        <f t="shared" si="60"/>
        <v xml:space="preserve">  </v>
      </c>
      <c r="AJ882" s="141" t="str">
        <f t="shared" si="61"/>
        <v/>
      </c>
      <c r="AK882" s="142"/>
      <c r="AL882" s="142"/>
      <c r="AM882" s="142"/>
      <c r="AN882" s="142"/>
      <c r="AO882" s="154"/>
      <c r="AP882" s="171"/>
      <c r="AQ882" s="172"/>
      <c r="AR882" s="179"/>
      <c r="AS882" s="174"/>
      <c r="AT882" s="174"/>
      <c r="AU882" s="156"/>
      <c r="AW882" s="182"/>
      <c r="AZ882" s="177"/>
      <c r="BA882" s="178"/>
    </row>
    <row r="883" spans="3:53" ht="30" hidden="1" customHeight="1">
      <c r="C883" s="160"/>
      <c r="D883" s="161"/>
      <c r="E883" s="148"/>
      <c r="F883" s="148"/>
      <c r="G883" s="148"/>
      <c r="H883" s="148"/>
      <c r="I883" s="148"/>
      <c r="J883" s="148"/>
      <c r="K883" s="149"/>
      <c r="L883" s="150"/>
      <c r="M883" s="150"/>
      <c r="N883" s="150"/>
      <c r="O883" s="150"/>
      <c r="P883" s="150"/>
      <c r="Q883" s="150"/>
      <c r="R883" s="150"/>
      <c r="S883" s="150"/>
      <c r="T883" s="150"/>
      <c r="U883" s="150"/>
      <c r="V883" s="150"/>
      <c r="W883" s="150"/>
      <c r="X883" s="150"/>
      <c r="Y883" s="247"/>
      <c r="Z883" s="247"/>
      <c r="AA883" s="247"/>
      <c r="AB883" s="247"/>
      <c r="AC883" s="196"/>
      <c r="AD883" s="197"/>
      <c r="AE883" s="198"/>
      <c r="AF883" s="151" t="str">
        <f t="shared" si="62"/>
        <v/>
      </c>
      <c r="AH883" s="143" t="str">
        <f t="shared" ref="AH883:AH934" si="63">IF(OR(M883="x",N883="x"),"FC3",IF(OR(L883="x",K883="x"),"FC2",IF(OR(J883="x",I883="x",H883="x",G883="x",E883="x",F883="x"),"FC1"," ")))</f>
        <v xml:space="preserve"> </v>
      </c>
      <c r="AI883" s="143" t="str">
        <f t="shared" ref="AI883:AI934" si="64">IF(OR(S883="x",T883="x"),"OPA","  ")</f>
        <v xml:space="preserve">  </v>
      </c>
      <c r="AJ883" s="141" t="str">
        <f t="shared" ref="AJ883:AJ934" si="65">IF(A883="","",A883)</f>
        <v/>
      </c>
      <c r="AK883" s="142"/>
      <c r="AL883" s="142"/>
      <c r="AM883" s="142"/>
      <c r="AN883" s="142"/>
      <c r="AO883" s="154"/>
      <c r="AP883" s="171"/>
      <c r="AQ883" s="172"/>
      <c r="AR883" s="179"/>
      <c r="AS883" s="174"/>
      <c r="AT883" s="174"/>
      <c r="AU883" s="156"/>
      <c r="AW883" s="182"/>
      <c r="AZ883" s="177"/>
      <c r="BA883" s="178"/>
    </row>
    <row r="884" spans="3:53" ht="30" hidden="1" customHeight="1" thickBot="1">
      <c r="C884" s="160"/>
      <c r="D884" s="161"/>
      <c r="E884" s="148"/>
      <c r="F884" s="148"/>
      <c r="G884" s="148"/>
      <c r="H884" s="148"/>
      <c r="I884" s="148"/>
      <c r="J884" s="148"/>
      <c r="K884" s="149"/>
      <c r="L884" s="150"/>
      <c r="M884" s="150"/>
      <c r="N884" s="150"/>
      <c r="O884" s="150"/>
      <c r="P884" s="150"/>
      <c r="Q884" s="150"/>
      <c r="R884" s="150"/>
      <c r="S884" s="150"/>
      <c r="T884" s="150"/>
      <c r="U884" s="150"/>
      <c r="V884" s="150"/>
      <c r="W884" s="150"/>
      <c r="X884" s="150"/>
      <c r="Y884" s="247"/>
      <c r="Z884" s="247"/>
      <c r="AA884" s="247"/>
      <c r="AB884" s="247"/>
      <c r="AC884" s="196"/>
      <c r="AD884" s="197"/>
      <c r="AE884" s="198"/>
      <c r="AF884" s="151" t="str">
        <f t="shared" si="62"/>
        <v/>
      </c>
      <c r="AH884" s="143" t="str">
        <f t="shared" si="63"/>
        <v xml:space="preserve"> </v>
      </c>
      <c r="AI884" s="143" t="str">
        <f t="shared" si="64"/>
        <v xml:space="preserve">  </v>
      </c>
      <c r="AJ884" s="141" t="str">
        <f t="shared" si="65"/>
        <v/>
      </c>
      <c r="AK884" s="183"/>
      <c r="AL884" s="183"/>
      <c r="AM884" s="183"/>
      <c r="AN884" s="183"/>
      <c r="AO884" s="184"/>
      <c r="AP884" s="171"/>
      <c r="AQ884" s="172"/>
      <c r="AR884" s="179"/>
      <c r="AS884" s="174"/>
      <c r="AT884" s="174"/>
      <c r="AU884" s="185"/>
      <c r="AW884" s="186"/>
      <c r="AX884" s="187"/>
      <c r="AY884" s="187"/>
      <c r="AZ884" s="188"/>
      <c r="BA884" s="189"/>
    </row>
    <row r="885" spans="3:53" ht="30" hidden="1" customHeight="1" thickBot="1">
      <c r="C885" s="146"/>
      <c r="D885" s="147"/>
      <c r="E885" s="148"/>
      <c r="F885" s="148"/>
      <c r="G885" s="148"/>
      <c r="H885" s="148"/>
      <c r="I885" s="148"/>
      <c r="J885" s="148"/>
      <c r="K885" s="149"/>
      <c r="L885" s="150"/>
      <c r="M885" s="150"/>
      <c r="N885" s="150"/>
      <c r="O885" s="150"/>
      <c r="P885" s="150"/>
      <c r="Q885" s="150"/>
      <c r="R885" s="150"/>
      <c r="S885" s="150"/>
      <c r="T885" s="150"/>
      <c r="U885" s="150"/>
      <c r="V885" s="150"/>
      <c r="W885" s="150"/>
      <c r="X885" s="150"/>
      <c r="Y885" s="247"/>
      <c r="Z885" s="247"/>
      <c r="AA885" s="247"/>
      <c r="AB885" s="247"/>
      <c r="AC885" s="196"/>
      <c r="AD885" s="197"/>
      <c r="AE885" s="198"/>
      <c r="AF885" s="151" t="str">
        <f t="shared" si="62"/>
        <v/>
      </c>
      <c r="AH885" s="143" t="str">
        <f t="shared" si="63"/>
        <v xml:space="preserve"> </v>
      </c>
      <c r="AI885" s="143" t="str">
        <f t="shared" si="64"/>
        <v xml:space="preserve">  </v>
      </c>
      <c r="AJ885" s="141" t="str">
        <f t="shared" si="65"/>
        <v/>
      </c>
      <c r="AK885" s="153"/>
      <c r="AL885" s="153"/>
      <c r="AM885" s="153"/>
      <c r="AN885" s="153"/>
      <c r="AO885" s="154"/>
      <c r="AP885" s="143"/>
      <c r="AQ885" s="143"/>
      <c r="AR885" s="143"/>
      <c r="AS885" s="155"/>
      <c r="AT885" s="155"/>
      <c r="AU885" s="156"/>
      <c r="AW885" s="157"/>
      <c r="AX885" s="158"/>
      <c r="AY885" s="158"/>
      <c r="AZ885" s="158"/>
      <c r="BA885" s="159"/>
    </row>
    <row r="886" spans="3:53" ht="30" hidden="1" customHeight="1">
      <c r="C886" s="160"/>
      <c r="D886" s="161"/>
      <c r="E886" s="148"/>
      <c r="F886" s="148"/>
      <c r="G886" s="148"/>
      <c r="H886" s="148"/>
      <c r="I886" s="148"/>
      <c r="J886" s="148"/>
      <c r="K886" s="149"/>
      <c r="L886" s="150"/>
      <c r="M886" s="150"/>
      <c r="N886" s="150"/>
      <c r="O886" s="150"/>
      <c r="P886" s="150"/>
      <c r="Q886" s="150"/>
      <c r="R886" s="150"/>
      <c r="S886" s="150"/>
      <c r="T886" s="150"/>
      <c r="U886" s="150"/>
      <c r="V886" s="150"/>
      <c r="W886" s="150"/>
      <c r="X886" s="150"/>
      <c r="Y886" s="247"/>
      <c r="Z886" s="247"/>
      <c r="AA886" s="247"/>
      <c r="AB886" s="247"/>
      <c r="AC886" s="196"/>
      <c r="AD886" s="197"/>
      <c r="AE886" s="198"/>
      <c r="AF886" s="151" t="str">
        <f t="shared" si="62"/>
        <v/>
      </c>
      <c r="AH886" s="143" t="str">
        <f t="shared" si="63"/>
        <v xml:space="preserve"> </v>
      </c>
      <c r="AI886" s="143" t="str">
        <f t="shared" si="64"/>
        <v xml:space="preserve">  </v>
      </c>
      <c r="AJ886" s="141" t="str">
        <f t="shared" si="65"/>
        <v/>
      </c>
      <c r="AK886" s="142"/>
      <c r="AL886" s="142"/>
      <c r="AM886" s="142"/>
      <c r="AN886" s="142"/>
      <c r="AO886" s="154"/>
      <c r="AP886" s="165"/>
      <c r="AQ886" s="165"/>
      <c r="AR886" s="166"/>
      <c r="AS886" s="140"/>
      <c r="AT886" s="167"/>
      <c r="AU886" s="168"/>
      <c r="AW886" s="169"/>
      <c r="AX886" s="170"/>
      <c r="AY886" s="158"/>
      <c r="AZ886" s="158"/>
      <c r="BA886" s="159"/>
    </row>
    <row r="887" spans="3:53" ht="30" hidden="1" customHeight="1">
      <c r="C887" s="160"/>
      <c r="D887" s="161"/>
      <c r="E887" s="148"/>
      <c r="F887" s="148"/>
      <c r="G887" s="148"/>
      <c r="H887" s="148"/>
      <c r="I887" s="148"/>
      <c r="J887" s="148"/>
      <c r="K887" s="149"/>
      <c r="L887" s="150"/>
      <c r="M887" s="150"/>
      <c r="N887" s="150"/>
      <c r="O887" s="150"/>
      <c r="P887" s="150"/>
      <c r="Q887" s="150"/>
      <c r="R887" s="150"/>
      <c r="S887" s="150"/>
      <c r="T887" s="150"/>
      <c r="U887" s="150"/>
      <c r="V887" s="150"/>
      <c r="W887" s="150"/>
      <c r="X887" s="150"/>
      <c r="Y887" s="247"/>
      <c r="Z887" s="247"/>
      <c r="AA887" s="247"/>
      <c r="AB887" s="247"/>
      <c r="AC887" s="196"/>
      <c r="AD887" s="197"/>
      <c r="AE887" s="198"/>
      <c r="AF887" s="151" t="str">
        <f t="shared" si="62"/>
        <v/>
      </c>
      <c r="AH887" s="143" t="str">
        <f t="shared" si="63"/>
        <v xml:space="preserve"> </v>
      </c>
      <c r="AI887" s="143" t="str">
        <f t="shared" si="64"/>
        <v xml:space="preserve">  </v>
      </c>
      <c r="AJ887" s="141" t="str">
        <f t="shared" si="65"/>
        <v/>
      </c>
      <c r="AK887" s="142"/>
      <c r="AL887" s="142"/>
      <c r="AM887" s="142"/>
      <c r="AN887" s="142"/>
      <c r="AO887" s="154"/>
      <c r="AP887" s="171"/>
      <c r="AQ887" s="172"/>
      <c r="AR887" s="172"/>
      <c r="AS887" s="173"/>
      <c r="AT887" s="174"/>
      <c r="AU887" s="174"/>
      <c r="AW887" s="175"/>
      <c r="AX887" s="176"/>
      <c r="AZ887" s="177"/>
      <c r="BA887" s="178"/>
    </row>
    <row r="888" spans="3:53" ht="30" hidden="1" customHeight="1">
      <c r="C888" s="160"/>
      <c r="D888" s="161"/>
      <c r="E888" s="148"/>
      <c r="F888" s="148"/>
      <c r="G888" s="148"/>
      <c r="H888" s="148"/>
      <c r="I888" s="148"/>
      <c r="J888" s="148"/>
      <c r="K888" s="149"/>
      <c r="L888" s="150"/>
      <c r="M888" s="150"/>
      <c r="N888" s="150"/>
      <c r="O888" s="150"/>
      <c r="P888" s="150"/>
      <c r="Q888" s="150"/>
      <c r="R888" s="150"/>
      <c r="S888" s="150"/>
      <c r="T888" s="150"/>
      <c r="U888" s="150"/>
      <c r="V888" s="150"/>
      <c r="W888" s="150"/>
      <c r="X888" s="150"/>
      <c r="Y888" s="247"/>
      <c r="Z888" s="247"/>
      <c r="AA888" s="247"/>
      <c r="AB888" s="247"/>
      <c r="AC888" s="196"/>
      <c r="AD888" s="197"/>
      <c r="AE888" s="198"/>
      <c r="AF888" s="151" t="str">
        <f t="shared" si="62"/>
        <v/>
      </c>
      <c r="AH888" s="143" t="str">
        <f t="shared" si="63"/>
        <v xml:space="preserve"> </v>
      </c>
      <c r="AI888" s="143" t="str">
        <f t="shared" si="64"/>
        <v xml:space="preserve">  </v>
      </c>
      <c r="AJ888" s="141" t="str">
        <f t="shared" si="65"/>
        <v/>
      </c>
      <c r="AK888" s="142"/>
      <c r="AL888" s="142"/>
      <c r="AM888" s="142"/>
      <c r="AN888" s="142"/>
      <c r="AO888" s="154"/>
      <c r="AP888" s="171"/>
      <c r="AQ888" s="172"/>
      <c r="AR888" s="179"/>
      <c r="AS888" s="174"/>
      <c r="AT888" s="174"/>
      <c r="AU888" s="156"/>
      <c r="AW888" s="175"/>
      <c r="AX888" s="180"/>
      <c r="AZ888" s="177"/>
      <c r="BA888" s="178"/>
    </row>
    <row r="889" spans="3:53" ht="30" hidden="1" customHeight="1">
      <c r="C889" s="160"/>
      <c r="D889" s="161"/>
      <c r="E889" s="148"/>
      <c r="F889" s="148"/>
      <c r="G889" s="148"/>
      <c r="H889" s="148"/>
      <c r="I889" s="148"/>
      <c r="J889" s="148"/>
      <c r="K889" s="149"/>
      <c r="L889" s="150"/>
      <c r="M889" s="150"/>
      <c r="N889" s="150"/>
      <c r="O889" s="150"/>
      <c r="P889" s="150"/>
      <c r="Q889" s="150"/>
      <c r="R889" s="150"/>
      <c r="S889" s="150"/>
      <c r="T889" s="150"/>
      <c r="U889" s="150"/>
      <c r="V889" s="150"/>
      <c r="W889" s="150"/>
      <c r="X889" s="150"/>
      <c r="Y889" s="247"/>
      <c r="Z889" s="247"/>
      <c r="AA889" s="247"/>
      <c r="AB889" s="247"/>
      <c r="AC889" s="196"/>
      <c r="AD889" s="197"/>
      <c r="AE889" s="198"/>
      <c r="AF889" s="151" t="str">
        <f t="shared" si="62"/>
        <v/>
      </c>
      <c r="AH889" s="143" t="str">
        <f t="shared" si="63"/>
        <v xml:space="preserve"> </v>
      </c>
      <c r="AI889" s="143" t="str">
        <f t="shared" si="64"/>
        <v xml:space="preserve">  </v>
      </c>
      <c r="AJ889" s="141" t="str">
        <f t="shared" si="65"/>
        <v/>
      </c>
      <c r="AK889" s="142"/>
      <c r="AL889" s="142"/>
      <c r="AM889" s="142"/>
      <c r="AN889" s="142"/>
      <c r="AO889" s="154"/>
      <c r="AP889" s="171"/>
      <c r="AQ889" s="172"/>
      <c r="AR889" s="179"/>
      <c r="AS889" s="174"/>
      <c r="AT889" s="174"/>
      <c r="AU889" s="156"/>
      <c r="AW889" s="182"/>
      <c r="AZ889" s="177"/>
      <c r="BA889" s="178"/>
    </row>
    <row r="890" spans="3:53" ht="30" hidden="1" customHeight="1">
      <c r="C890" s="160"/>
      <c r="D890" s="161"/>
      <c r="E890" s="148"/>
      <c r="F890" s="148"/>
      <c r="G890" s="148"/>
      <c r="H890" s="148"/>
      <c r="I890" s="148"/>
      <c r="J890" s="148"/>
      <c r="K890" s="149"/>
      <c r="L890" s="150"/>
      <c r="M890" s="150"/>
      <c r="N890" s="150"/>
      <c r="O890" s="150"/>
      <c r="P890" s="150"/>
      <c r="Q890" s="150"/>
      <c r="R890" s="150"/>
      <c r="S890" s="150"/>
      <c r="T890" s="150"/>
      <c r="U890" s="150"/>
      <c r="V890" s="150"/>
      <c r="W890" s="150"/>
      <c r="X890" s="150"/>
      <c r="Y890" s="247"/>
      <c r="Z890" s="247"/>
      <c r="AA890" s="247"/>
      <c r="AB890" s="247"/>
      <c r="AC890" s="196"/>
      <c r="AD890" s="197"/>
      <c r="AE890" s="198"/>
      <c r="AF890" s="151" t="str">
        <f t="shared" si="62"/>
        <v/>
      </c>
      <c r="AH890" s="143" t="str">
        <f t="shared" si="63"/>
        <v xml:space="preserve"> </v>
      </c>
      <c r="AI890" s="143" t="str">
        <f t="shared" si="64"/>
        <v xml:space="preserve">  </v>
      </c>
      <c r="AJ890" s="141" t="str">
        <f t="shared" si="65"/>
        <v/>
      </c>
      <c r="AK890" s="142"/>
      <c r="AL890" s="142"/>
      <c r="AM890" s="142"/>
      <c r="AN890" s="142"/>
      <c r="AO890" s="154"/>
      <c r="AP890" s="171"/>
      <c r="AQ890" s="172"/>
      <c r="AR890" s="179"/>
      <c r="AS890" s="174"/>
      <c r="AT890" s="174"/>
      <c r="AU890" s="156"/>
      <c r="AW890" s="182"/>
      <c r="AZ890" s="177"/>
      <c r="BA890" s="178"/>
    </row>
    <row r="891" spans="3:53" ht="30" hidden="1" customHeight="1">
      <c r="C891" s="160"/>
      <c r="D891" s="161"/>
      <c r="E891" s="148"/>
      <c r="F891" s="148"/>
      <c r="G891" s="148"/>
      <c r="H891" s="148"/>
      <c r="I891" s="148"/>
      <c r="J891" s="148"/>
      <c r="K891" s="149"/>
      <c r="L891" s="150"/>
      <c r="M891" s="150"/>
      <c r="N891" s="150"/>
      <c r="O891" s="150"/>
      <c r="P891" s="150"/>
      <c r="Q891" s="150"/>
      <c r="R891" s="150"/>
      <c r="S891" s="150"/>
      <c r="T891" s="150"/>
      <c r="U891" s="150"/>
      <c r="V891" s="150"/>
      <c r="W891" s="150"/>
      <c r="X891" s="150"/>
      <c r="Y891" s="247"/>
      <c r="Z891" s="247"/>
      <c r="AA891" s="247"/>
      <c r="AB891" s="247"/>
      <c r="AC891" s="196"/>
      <c r="AD891" s="197"/>
      <c r="AE891" s="198"/>
      <c r="AF891" s="151" t="str">
        <f t="shared" si="62"/>
        <v/>
      </c>
      <c r="AH891" s="143" t="str">
        <f t="shared" si="63"/>
        <v xml:space="preserve"> </v>
      </c>
      <c r="AI891" s="143" t="str">
        <f t="shared" si="64"/>
        <v xml:space="preserve">  </v>
      </c>
      <c r="AJ891" s="141" t="str">
        <f t="shared" si="65"/>
        <v/>
      </c>
      <c r="AK891" s="142"/>
      <c r="AL891" s="142"/>
      <c r="AM891" s="142"/>
      <c r="AN891" s="142"/>
      <c r="AO891" s="154"/>
      <c r="AP891" s="171"/>
      <c r="AQ891" s="172"/>
      <c r="AR891" s="174"/>
      <c r="AS891" s="174"/>
      <c r="AT891" s="174"/>
      <c r="AU891" s="156"/>
      <c r="AW891" s="182"/>
      <c r="AZ891" s="177"/>
      <c r="BA891" s="178"/>
    </row>
    <row r="892" spans="3:53" ht="30" hidden="1" customHeight="1">
      <c r="C892" s="160"/>
      <c r="D892" s="161"/>
      <c r="E892" s="148"/>
      <c r="F892" s="148"/>
      <c r="G892" s="148"/>
      <c r="H892" s="148"/>
      <c r="I892" s="148"/>
      <c r="J892" s="148"/>
      <c r="K892" s="149"/>
      <c r="L892" s="150"/>
      <c r="M892" s="150"/>
      <c r="N892" s="150"/>
      <c r="O892" s="150"/>
      <c r="P892" s="150"/>
      <c r="Q892" s="150"/>
      <c r="R892" s="150"/>
      <c r="S892" s="150"/>
      <c r="T892" s="150"/>
      <c r="U892" s="150"/>
      <c r="V892" s="150"/>
      <c r="W892" s="150"/>
      <c r="X892" s="150"/>
      <c r="Y892" s="247"/>
      <c r="Z892" s="247"/>
      <c r="AA892" s="247"/>
      <c r="AB892" s="247"/>
      <c r="AC892" s="196"/>
      <c r="AD892" s="197"/>
      <c r="AE892" s="198"/>
      <c r="AF892" s="151" t="str">
        <f t="shared" si="62"/>
        <v/>
      </c>
      <c r="AH892" s="143" t="str">
        <f t="shared" si="63"/>
        <v xml:space="preserve"> </v>
      </c>
      <c r="AI892" s="143" t="str">
        <f t="shared" si="64"/>
        <v xml:space="preserve">  </v>
      </c>
      <c r="AJ892" s="141" t="str">
        <f t="shared" si="65"/>
        <v/>
      </c>
      <c r="AK892" s="142"/>
      <c r="AL892" s="142"/>
      <c r="AM892" s="142"/>
      <c r="AN892" s="142"/>
      <c r="AO892" s="154"/>
      <c r="AP892" s="171"/>
      <c r="AQ892" s="172"/>
      <c r="AR892" s="179"/>
      <c r="AS892" s="174"/>
      <c r="AT892" s="174"/>
      <c r="AU892" s="156"/>
      <c r="AW892" s="182"/>
      <c r="AZ892" s="177"/>
      <c r="BA892" s="178"/>
    </row>
    <row r="893" spans="3:53" ht="30" hidden="1" customHeight="1">
      <c r="C893" s="160"/>
      <c r="D893" s="161"/>
      <c r="E893" s="148"/>
      <c r="F893" s="148"/>
      <c r="G893" s="148"/>
      <c r="H893" s="148"/>
      <c r="I893" s="148"/>
      <c r="J893" s="148"/>
      <c r="K893" s="149"/>
      <c r="L893" s="150"/>
      <c r="M893" s="150"/>
      <c r="N893" s="150"/>
      <c r="O893" s="150"/>
      <c r="P893" s="150"/>
      <c r="Q893" s="150"/>
      <c r="R893" s="150"/>
      <c r="S893" s="150"/>
      <c r="T893" s="150"/>
      <c r="U893" s="150"/>
      <c r="V893" s="150"/>
      <c r="W893" s="150"/>
      <c r="X893" s="150"/>
      <c r="Y893" s="247"/>
      <c r="Z893" s="247"/>
      <c r="AA893" s="247"/>
      <c r="AB893" s="247"/>
      <c r="AC893" s="196"/>
      <c r="AD893" s="197"/>
      <c r="AE893" s="198"/>
      <c r="AF893" s="151" t="str">
        <f t="shared" si="62"/>
        <v/>
      </c>
      <c r="AH893" s="143" t="str">
        <f t="shared" si="63"/>
        <v xml:space="preserve"> </v>
      </c>
      <c r="AI893" s="143" t="str">
        <f t="shared" si="64"/>
        <v xml:space="preserve">  </v>
      </c>
      <c r="AJ893" s="141" t="str">
        <f t="shared" si="65"/>
        <v/>
      </c>
      <c r="AK893" s="142"/>
      <c r="AL893" s="142"/>
      <c r="AM893" s="142"/>
      <c r="AN893" s="142"/>
      <c r="AO893" s="154"/>
      <c r="AP893" s="171"/>
      <c r="AQ893" s="172"/>
      <c r="AR893" s="179"/>
      <c r="AS893" s="174"/>
      <c r="AT893" s="174"/>
      <c r="AU893" s="156"/>
      <c r="AW893" s="182"/>
      <c r="AZ893" s="177"/>
      <c r="BA893" s="178"/>
    </row>
    <row r="894" spans="3:53" ht="30" hidden="1" customHeight="1" thickBot="1">
      <c r="C894" s="160"/>
      <c r="D894" s="161"/>
      <c r="E894" s="148"/>
      <c r="F894" s="148"/>
      <c r="G894" s="148"/>
      <c r="H894" s="148"/>
      <c r="I894" s="148"/>
      <c r="J894" s="148"/>
      <c r="K894" s="149"/>
      <c r="L894" s="150"/>
      <c r="M894" s="150"/>
      <c r="N894" s="150"/>
      <c r="O894" s="150"/>
      <c r="P894" s="150"/>
      <c r="Q894" s="150"/>
      <c r="R894" s="150"/>
      <c r="S894" s="150"/>
      <c r="T894" s="150"/>
      <c r="U894" s="150"/>
      <c r="V894" s="150"/>
      <c r="W894" s="150"/>
      <c r="X894" s="150"/>
      <c r="Y894" s="247"/>
      <c r="Z894" s="247"/>
      <c r="AA894" s="247"/>
      <c r="AB894" s="247"/>
      <c r="AC894" s="196"/>
      <c r="AD894" s="197"/>
      <c r="AE894" s="198"/>
      <c r="AF894" s="151" t="str">
        <f t="shared" si="62"/>
        <v/>
      </c>
      <c r="AH894" s="143" t="str">
        <f t="shared" si="63"/>
        <v xml:space="preserve"> </v>
      </c>
      <c r="AI894" s="143" t="str">
        <f t="shared" si="64"/>
        <v xml:space="preserve">  </v>
      </c>
      <c r="AJ894" s="141" t="str">
        <f t="shared" si="65"/>
        <v/>
      </c>
      <c r="AK894" s="183"/>
      <c r="AL894" s="183"/>
      <c r="AM894" s="183"/>
      <c r="AN894" s="183"/>
      <c r="AO894" s="184"/>
      <c r="AP894" s="171"/>
      <c r="AQ894" s="172"/>
      <c r="AR894" s="179"/>
      <c r="AS894" s="174"/>
      <c r="AT894" s="174"/>
      <c r="AU894" s="185"/>
      <c r="AW894" s="186"/>
      <c r="AX894" s="187"/>
      <c r="AY894" s="187"/>
      <c r="AZ894" s="188"/>
      <c r="BA894" s="189"/>
    </row>
    <row r="895" spans="3:53" ht="30" hidden="1" customHeight="1" thickBot="1">
      <c r="C895" s="146"/>
      <c r="D895" s="147"/>
      <c r="E895" s="148"/>
      <c r="F895" s="148"/>
      <c r="G895" s="148"/>
      <c r="H895" s="148"/>
      <c r="I895" s="148"/>
      <c r="J895" s="148"/>
      <c r="K895" s="149"/>
      <c r="L895" s="150"/>
      <c r="M895" s="150"/>
      <c r="N895" s="150"/>
      <c r="O895" s="150"/>
      <c r="P895" s="150"/>
      <c r="Q895" s="150"/>
      <c r="R895" s="150"/>
      <c r="S895" s="150"/>
      <c r="T895" s="150"/>
      <c r="U895" s="150"/>
      <c r="V895" s="150"/>
      <c r="W895" s="150"/>
      <c r="X895" s="150"/>
      <c r="Y895" s="247"/>
      <c r="Z895" s="247"/>
      <c r="AA895" s="247"/>
      <c r="AB895" s="247"/>
      <c r="AC895" s="196"/>
      <c r="AD895" s="197"/>
      <c r="AE895" s="198"/>
      <c r="AF895" s="151" t="str">
        <f t="shared" si="62"/>
        <v/>
      </c>
      <c r="AH895" s="143" t="str">
        <f t="shared" si="63"/>
        <v xml:space="preserve"> </v>
      </c>
      <c r="AI895" s="143" t="str">
        <f t="shared" si="64"/>
        <v xml:space="preserve">  </v>
      </c>
      <c r="AJ895" s="141" t="str">
        <f t="shared" si="65"/>
        <v/>
      </c>
      <c r="AK895" s="153"/>
      <c r="AL895" s="153"/>
      <c r="AM895" s="153"/>
      <c r="AN895" s="153"/>
      <c r="AO895" s="154"/>
      <c r="AP895" s="143"/>
      <c r="AQ895" s="143"/>
      <c r="AR895" s="143"/>
      <c r="AS895" s="155"/>
      <c r="AT895" s="155"/>
      <c r="AU895" s="156"/>
      <c r="AW895" s="157"/>
      <c r="AX895" s="158"/>
      <c r="AY895" s="158"/>
      <c r="AZ895" s="158"/>
      <c r="BA895" s="159"/>
    </row>
    <row r="896" spans="3:53" ht="30" hidden="1" customHeight="1">
      <c r="C896" s="160"/>
      <c r="D896" s="161"/>
      <c r="E896" s="148"/>
      <c r="F896" s="148"/>
      <c r="G896" s="148"/>
      <c r="H896" s="148"/>
      <c r="I896" s="148"/>
      <c r="J896" s="148"/>
      <c r="K896" s="149"/>
      <c r="L896" s="150"/>
      <c r="M896" s="150"/>
      <c r="N896" s="150"/>
      <c r="O896" s="150"/>
      <c r="P896" s="150"/>
      <c r="Q896" s="150"/>
      <c r="R896" s="150"/>
      <c r="S896" s="150"/>
      <c r="T896" s="150"/>
      <c r="U896" s="150"/>
      <c r="V896" s="150"/>
      <c r="W896" s="150"/>
      <c r="X896" s="150"/>
      <c r="Y896" s="247"/>
      <c r="Z896" s="247"/>
      <c r="AA896" s="247"/>
      <c r="AB896" s="247"/>
      <c r="AC896" s="196"/>
      <c r="AD896" s="197"/>
      <c r="AE896" s="198"/>
      <c r="AF896" s="151" t="str">
        <f t="shared" si="62"/>
        <v/>
      </c>
      <c r="AH896" s="143" t="str">
        <f t="shared" si="63"/>
        <v xml:space="preserve"> </v>
      </c>
      <c r="AI896" s="143" t="str">
        <f t="shared" si="64"/>
        <v xml:space="preserve">  </v>
      </c>
      <c r="AJ896" s="141" t="str">
        <f t="shared" si="65"/>
        <v/>
      </c>
      <c r="AK896" s="142"/>
      <c r="AL896" s="142"/>
      <c r="AM896" s="142"/>
      <c r="AN896" s="142"/>
      <c r="AO896" s="154"/>
      <c r="AP896" s="165"/>
      <c r="AQ896" s="165"/>
      <c r="AR896" s="166"/>
      <c r="AS896" s="140"/>
      <c r="AT896" s="167"/>
      <c r="AU896" s="168"/>
      <c r="AW896" s="169"/>
      <c r="AX896" s="170"/>
      <c r="AY896" s="158"/>
      <c r="AZ896" s="158"/>
      <c r="BA896" s="159"/>
    </row>
    <row r="897" spans="3:53" ht="30" hidden="1" customHeight="1">
      <c r="C897" s="160"/>
      <c r="D897" s="161"/>
      <c r="E897" s="148"/>
      <c r="F897" s="148"/>
      <c r="G897" s="148"/>
      <c r="H897" s="148"/>
      <c r="I897" s="148"/>
      <c r="J897" s="148"/>
      <c r="K897" s="149"/>
      <c r="L897" s="150"/>
      <c r="M897" s="150"/>
      <c r="N897" s="150"/>
      <c r="O897" s="150"/>
      <c r="P897" s="150"/>
      <c r="Q897" s="150"/>
      <c r="R897" s="150"/>
      <c r="S897" s="150"/>
      <c r="T897" s="150"/>
      <c r="U897" s="150"/>
      <c r="V897" s="150"/>
      <c r="W897" s="150"/>
      <c r="X897" s="150"/>
      <c r="Y897" s="247"/>
      <c r="Z897" s="247"/>
      <c r="AA897" s="247"/>
      <c r="AB897" s="247"/>
      <c r="AC897" s="196"/>
      <c r="AD897" s="197"/>
      <c r="AE897" s="198"/>
      <c r="AF897" s="151" t="str">
        <f t="shared" si="62"/>
        <v/>
      </c>
      <c r="AH897" s="143" t="str">
        <f t="shared" si="63"/>
        <v xml:space="preserve"> </v>
      </c>
      <c r="AI897" s="143" t="str">
        <f t="shared" si="64"/>
        <v xml:space="preserve">  </v>
      </c>
      <c r="AJ897" s="141" t="str">
        <f t="shared" si="65"/>
        <v/>
      </c>
      <c r="AK897" s="142"/>
      <c r="AL897" s="142"/>
      <c r="AM897" s="142"/>
      <c r="AN897" s="142"/>
      <c r="AO897" s="154"/>
      <c r="AP897" s="171"/>
      <c r="AQ897" s="172"/>
      <c r="AR897" s="172"/>
      <c r="AS897" s="173"/>
      <c r="AT897" s="174"/>
      <c r="AU897" s="174"/>
      <c r="AW897" s="175"/>
      <c r="AX897" s="176"/>
      <c r="AZ897" s="177"/>
      <c r="BA897" s="178"/>
    </row>
    <row r="898" spans="3:53" ht="30" hidden="1" customHeight="1">
      <c r="C898" s="160"/>
      <c r="D898" s="161"/>
      <c r="E898" s="148"/>
      <c r="F898" s="148"/>
      <c r="G898" s="148"/>
      <c r="H898" s="148"/>
      <c r="I898" s="148"/>
      <c r="J898" s="148"/>
      <c r="K898" s="149"/>
      <c r="L898" s="150"/>
      <c r="M898" s="150"/>
      <c r="N898" s="150"/>
      <c r="O898" s="150"/>
      <c r="P898" s="150"/>
      <c r="Q898" s="150"/>
      <c r="R898" s="150"/>
      <c r="S898" s="150"/>
      <c r="T898" s="150"/>
      <c r="U898" s="150"/>
      <c r="V898" s="150"/>
      <c r="W898" s="150"/>
      <c r="X898" s="150"/>
      <c r="Y898" s="247"/>
      <c r="Z898" s="247"/>
      <c r="AA898" s="247"/>
      <c r="AB898" s="247"/>
      <c r="AC898" s="196"/>
      <c r="AD898" s="197"/>
      <c r="AE898" s="198"/>
      <c r="AF898" s="151" t="str">
        <f t="shared" si="62"/>
        <v/>
      </c>
      <c r="AH898" s="143" t="str">
        <f t="shared" si="63"/>
        <v xml:space="preserve"> </v>
      </c>
      <c r="AI898" s="143" t="str">
        <f t="shared" si="64"/>
        <v xml:space="preserve">  </v>
      </c>
      <c r="AJ898" s="141" t="str">
        <f t="shared" si="65"/>
        <v/>
      </c>
      <c r="AK898" s="142"/>
      <c r="AL898" s="142"/>
      <c r="AM898" s="142"/>
      <c r="AN898" s="142"/>
      <c r="AO898" s="154"/>
      <c r="AP898" s="171"/>
      <c r="AQ898" s="172"/>
      <c r="AR898" s="179"/>
      <c r="AS898" s="174"/>
      <c r="AT898" s="174"/>
      <c r="AU898" s="156"/>
      <c r="AW898" s="175"/>
      <c r="AX898" s="180"/>
      <c r="AZ898" s="177"/>
      <c r="BA898" s="178"/>
    </row>
    <row r="899" spans="3:53" ht="30" hidden="1" customHeight="1">
      <c r="C899" s="160"/>
      <c r="D899" s="161"/>
      <c r="E899" s="148"/>
      <c r="F899" s="148"/>
      <c r="G899" s="148"/>
      <c r="H899" s="148"/>
      <c r="I899" s="148"/>
      <c r="J899" s="148"/>
      <c r="K899" s="149"/>
      <c r="L899" s="150"/>
      <c r="M899" s="150"/>
      <c r="N899" s="150"/>
      <c r="O899" s="150"/>
      <c r="P899" s="150"/>
      <c r="Q899" s="150"/>
      <c r="R899" s="150"/>
      <c r="S899" s="150"/>
      <c r="T899" s="150"/>
      <c r="U899" s="150"/>
      <c r="V899" s="150"/>
      <c r="W899" s="150"/>
      <c r="X899" s="150"/>
      <c r="Y899" s="247"/>
      <c r="Z899" s="247"/>
      <c r="AA899" s="247"/>
      <c r="AB899" s="247"/>
      <c r="AC899" s="196"/>
      <c r="AD899" s="197"/>
      <c r="AE899" s="198"/>
      <c r="AF899" s="151" t="str">
        <f t="shared" si="62"/>
        <v/>
      </c>
      <c r="AH899" s="143" t="str">
        <f t="shared" si="63"/>
        <v xml:space="preserve"> </v>
      </c>
      <c r="AI899" s="143" t="str">
        <f t="shared" si="64"/>
        <v xml:space="preserve">  </v>
      </c>
      <c r="AJ899" s="141" t="str">
        <f t="shared" si="65"/>
        <v/>
      </c>
      <c r="AK899" s="142"/>
      <c r="AL899" s="142"/>
      <c r="AM899" s="142"/>
      <c r="AN899" s="142"/>
      <c r="AO899" s="154"/>
      <c r="AP899" s="171"/>
      <c r="AQ899" s="172"/>
      <c r="AR899" s="179"/>
      <c r="AS899" s="174"/>
      <c r="AT899" s="174"/>
      <c r="AU899" s="156"/>
      <c r="AW899" s="182"/>
      <c r="AZ899" s="177"/>
      <c r="BA899" s="178"/>
    </row>
    <row r="900" spans="3:53" ht="30" hidden="1" customHeight="1">
      <c r="C900" s="160"/>
      <c r="D900" s="161"/>
      <c r="E900" s="148"/>
      <c r="F900" s="148"/>
      <c r="G900" s="148"/>
      <c r="H900" s="148"/>
      <c r="I900" s="148"/>
      <c r="J900" s="148"/>
      <c r="K900" s="149"/>
      <c r="L900" s="150"/>
      <c r="M900" s="150"/>
      <c r="N900" s="150"/>
      <c r="O900" s="150"/>
      <c r="P900" s="150"/>
      <c r="Q900" s="150"/>
      <c r="R900" s="150"/>
      <c r="S900" s="150"/>
      <c r="T900" s="150"/>
      <c r="U900" s="150"/>
      <c r="V900" s="150"/>
      <c r="W900" s="150"/>
      <c r="X900" s="150"/>
      <c r="Y900" s="247"/>
      <c r="Z900" s="247"/>
      <c r="AA900" s="247"/>
      <c r="AB900" s="247"/>
      <c r="AC900" s="196"/>
      <c r="AD900" s="197"/>
      <c r="AE900" s="198"/>
      <c r="AF900" s="151" t="str">
        <f t="shared" si="62"/>
        <v/>
      </c>
      <c r="AH900" s="143" t="str">
        <f t="shared" si="63"/>
        <v xml:space="preserve"> </v>
      </c>
      <c r="AI900" s="143" t="str">
        <f t="shared" si="64"/>
        <v xml:space="preserve">  </v>
      </c>
      <c r="AJ900" s="141" t="str">
        <f t="shared" si="65"/>
        <v/>
      </c>
      <c r="AK900" s="142"/>
      <c r="AL900" s="142"/>
      <c r="AM900" s="142"/>
      <c r="AN900" s="142"/>
      <c r="AO900" s="154"/>
      <c r="AP900" s="171"/>
      <c r="AQ900" s="172"/>
      <c r="AR900" s="179"/>
      <c r="AS900" s="174"/>
      <c r="AT900" s="174"/>
      <c r="AU900" s="156"/>
      <c r="AW900" s="182"/>
      <c r="AZ900" s="177"/>
      <c r="BA900" s="178"/>
    </row>
    <row r="901" spans="3:53" ht="30" hidden="1" customHeight="1">
      <c r="C901" s="160"/>
      <c r="D901" s="161"/>
      <c r="E901" s="148"/>
      <c r="F901" s="148"/>
      <c r="G901" s="148"/>
      <c r="H901" s="148"/>
      <c r="I901" s="148"/>
      <c r="J901" s="148"/>
      <c r="K901" s="149"/>
      <c r="L901" s="150"/>
      <c r="M901" s="150"/>
      <c r="N901" s="150"/>
      <c r="O901" s="150"/>
      <c r="P901" s="150"/>
      <c r="Q901" s="150"/>
      <c r="R901" s="150"/>
      <c r="S901" s="150"/>
      <c r="T901" s="150"/>
      <c r="U901" s="150"/>
      <c r="V901" s="150"/>
      <c r="W901" s="150"/>
      <c r="X901" s="150"/>
      <c r="Y901" s="247"/>
      <c r="Z901" s="247"/>
      <c r="AA901" s="247"/>
      <c r="AB901" s="247"/>
      <c r="AC901" s="196"/>
      <c r="AD901" s="197"/>
      <c r="AE901" s="198"/>
      <c r="AF901" s="151" t="str">
        <f t="shared" si="62"/>
        <v/>
      </c>
      <c r="AH901" s="143" t="str">
        <f t="shared" si="63"/>
        <v xml:space="preserve"> </v>
      </c>
      <c r="AI901" s="143" t="str">
        <f t="shared" si="64"/>
        <v xml:space="preserve">  </v>
      </c>
      <c r="AJ901" s="141" t="str">
        <f t="shared" si="65"/>
        <v/>
      </c>
      <c r="AK901" s="142"/>
      <c r="AL901" s="142"/>
      <c r="AM901" s="142"/>
      <c r="AN901" s="142"/>
      <c r="AO901" s="154"/>
      <c r="AP901" s="171"/>
      <c r="AQ901" s="172"/>
      <c r="AR901" s="174"/>
      <c r="AS901" s="174"/>
      <c r="AT901" s="174"/>
      <c r="AU901" s="156"/>
      <c r="AW901" s="182"/>
      <c r="AZ901" s="177"/>
      <c r="BA901" s="178"/>
    </row>
    <row r="902" spans="3:53" ht="30" hidden="1" customHeight="1">
      <c r="C902" s="160"/>
      <c r="D902" s="161"/>
      <c r="E902" s="148"/>
      <c r="F902" s="148"/>
      <c r="G902" s="148"/>
      <c r="H902" s="148"/>
      <c r="I902" s="148"/>
      <c r="J902" s="148"/>
      <c r="K902" s="149"/>
      <c r="L902" s="150"/>
      <c r="M902" s="150"/>
      <c r="N902" s="150"/>
      <c r="O902" s="150"/>
      <c r="P902" s="150"/>
      <c r="Q902" s="150"/>
      <c r="R902" s="150"/>
      <c r="S902" s="150"/>
      <c r="T902" s="150"/>
      <c r="U902" s="150"/>
      <c r="V902" s="150"/>
      <c r="W902" s="150"/>
      <c r="X902" s="150"/>
      <c r="Y902" s="247"/>
      <c r="Z902" s="247"/>
      <c r="AA902" s="247"/>
      <c r="AB902" s="247"/>
      <c r="AC902" s="196"/>
      <c r="AD902" s="197"/>
      <c r="AE902" s="198"/>
      <c r="AF902" s="151" t="str">
        <f t="shared" si="62"/>
        <v/>
      </c>
      <c r="AH902" s="143" t="str">
        <f t="shared" si="63"/>
        <v xml:space="preserve"> </v>
      </c>
      <c r="AI902" s="143" t="str">
        <f t="shared" si="64"/>
        <v xml:space="preserve">  </v>
      </c>
      <c r="AJ902" s="141" t="str">
        <f t="shared" si="65"/>
        <v/>
      </c>
      <c r="AK902" s="142"/>
      <c r="AL902" s="142"/>
      <c r="AM902" s="142"/>
      <c r="AN902" s="142"/>
      <c r="AO902" s="154"/>
      <c r="AP902" s="171"/>
      <c r="AQ902" s="172"/>
      <c r="AR902" s="179"/>
      <c r="AS902" s="174"/>
      <c r="AT902" s="174"/>
      <c r="AU902" s="156"/>
      <c r="AW902" s="182"/>
      <c r="AZ902" s="177"/>
      <c r="BA902" s="178"/>
    </row>
    <row r="903" spans="3:53" ht="30" hidden="1" customHeight="1">
      <c r="C903" s="160"/>
      <c r="D903" s="161"/>
      <c r="E903" s="148"/>
      <c r="F903" s="148"/>
      <c r="G903" s="148"/>
      <c r="H903" s="148"/>
      <c r="I903" s="148"/>
      <c r="J903" s="148"/>
      <c r="K903" s="149"/>
      <c r="L903" s="150"/>
      <c r="M903" s="150"/>
      <c r="N903" s="150"/>
      <c r="O903" s="150"/>
      <c r="P903" s="150"/>
      <c r="Q903" s="150"/>
      <c r="R903" s="150"/>
      <c r="S903" s="150"/>
      <c r="T903" s="150"/>
      <c r="U903" s="150"/>
      <c r="V903" s="150"/>
      <c r="W903" s="150"/>
      <c r="X903" s="150"/>
      <c r="Y903" s="247"/>
      <c r="Z903" s="247"/>
      <c r="AA903" s="247"/>
      <c r="AB903" s="247"/>
      <c r="AC903" s="196"/>
      <c r="AD903" s="197"/>
      <c r="AE903" s="198"/>
      <c r="AF903" s="151" t="str">
        <f t="shared" si="62"/>
        <v/>
      </c>
      <c r="AH903" s="143" t="str">
        <f t="shared" si="63"/>
        <v xml:space="preserve"> </v>
      </c>
      <c r="AI903" s="143" t="str">
        <f t="shared" si="64"/>
        <v xml:space="preserve">  </v>
      </c>
      <c r="AJ903" s="141" t="str">
        <f t="shared" si="65"/>
        <v/>
      </c>
      <c r="AK903" s="142"/>
      <c r="AL903" s="142"/>
      <c r="AM903" s="142"/>
      <c r="AN903" s="142"/>
      <c r="AO903" s="154"/>
      <c r="AP903" s="171"/>
      <c r="AQ903" s="172"/>
      <c r="AR903" s="179"/>
      <c r="AS903" s="174"/>
      <c r="AT903" s="174"/>
      <c r="AU903" s="156"/>
      <c r="AW903" s="182"/>
      <c r="AZ903" s="177"/>
      <c r="BA903" s="178"/>
    </row>
    <row r="904" spans="3:53" ht="30" hidden="1" customHeight="1" thickBot="1">
      <c r="C904" s="160"/>
      <c r="D904" s="161"/>
      <c r="E904" s="148"/>
      <c r="F904" s="148"/>
      <c r="G904" s="148"/>
      <c r="H904" s="148"/>
      <c r="I904" s="148"/>
      <c r="J904" s="148"/>
      <c r="K904" s="149"/>
      <c r="L904" s="150"/>
      <c r="M904" s="150"/>
      <c r="N904" s="150"/>
      <c r="O904" s="150"/>
      <c r="P904" s="150"/>
      <c r="Q904" s="150"/>
      <c r="R904" s="150"/>
      <c r="S904" s="150"/>
      <c r="T904" s="150"/>
      <c r="U904" s="150"/>
      <c r="V904" s="150"/>
      <c r="W904" s="150"/>
      <c r="X904" s="150"/>
      <c r="Y904" s="247"/>
      <c r="Z904" s="247"/>
      <c r="AA904" s="247"/>
      <c r="AB904" s="247"/>
      <c r="AC904" s="196"/>
      <c r="AD904" s="197"/>
      <c r="AE904" s="198"/>
      <c r="AF904" s="151" t="str">
        <f t="shared" si="62"/>
        <v/>
      </c>
      <c r="AH904" s="143" t="str">
        <f t="shared" si="63"/>
        <v xml:space="preserve"> </v>
      </c>
      <c r="AI904" s="143" t="str">
        <f t="shared" si="64"/>
        <v xml:space="preserve">  </v>
      </c>
      <c r="AJ904" s="141" t="str">
        <f t="shared" si="65"/>
        <v/>
      </c>
      <c r="AK904" s="183"/>
      <c r="AL904" s="183"/>
      <c r="AM904" s="183"/>
      <c r="AN904" s="183"/>
      <c r="AO904" s="184"/>
      <c r="AP904" s="171"/>
      <c r="AQ904" s="172"/>
      <c r="AR904" s="179"/>
      <c r="AS904" s="174"/>
      <c r="AT904" s="174"/>
      <c r="AU904" s="185"/>
      <c r="AW904" s="186"/>
      <c r="AX904" s="187"/>
      <c r="AY904" s="187"/>
      <c r="AZ904" s="188"/>
      <c r="BA904" s="189"/>
    </row>
    <row r="905" spans="3:53" ht="30" hidden="1" customHeight="1" thickBot="1">
      <c r="C905" s="146"/>
      <c r="D905" s="147"/>
      <c r="E905" s="148"/>
      <c r="F905" s="148"/>
      <c r="G905" s="148"/>
      <c r="H905" s="148"/>
      <c r="I905" s="148"/>
      <c r="J905" s="148"/>
      <c r="K905" s="149"/>
      <c r="L905" s="150"/>
      <c r="M905" s="150"/>
      <c r="N905" s="150"/>
      <c r="O905" s="150"/>
      <c r="P905" s="150"/>
      <c r="Q905" s="150"/>
      <c r="R905" s="150"/>
      <c r="S905" s="150"/>
      <c r="T905" s="150"/>
      <c r="U905" s="150"/>
      <c r="V905" s="150"/>
      <c r="W905" s="150"/>
      <c r="X905" s="150"/>
      <c r="Y905" s="247"/>
      <c r="Z905" s="247"/>
      <c r="AA905" s="247"/>
      <c r="AB905" s="247"/>
      <c r="AC905" s="196"/>
      <c r="AD905" s="197"/>
      <c r="AE905" s="198"/>
      <c r="AF905" s="151" t="str">
        <f t="shared" si="62"/>
        <v/>
      </c>
      <c r="AH905" s="143" t="str">
        <f t="shared" si="63"/>
        <v xml:space="preserve"> </v>
      </c>
      <c r="AI905" s="143" t="str">
        <f t="shared" si="64"/>
        <v xml:space="preserve">  </v>
      </c>
      <c r="AJ905" s="141" t="str">
        <f t="shared" si="65"/>
        <v/>
      </c>
      <c r="AK905" s="153"/>
      <c r="AL905" s="153"/>
      <c r="AM905" s="153"/>
      <c r="AN905" s="153"/>
      <c r="AO905" s="154"/>
      <c r="AP905" s="143"/>
      <c r="AQ905" s="143"/>
      <c r="AR905" s="143"/>
      <c r="AS905" s="155"/>
      <c r="AT905" s="155"/>
      <c r="AU905" s="156"/>
      <c r="AW905" s="157"/>
      <c r="AX905" s="158"/>
      <c r="AY905" s="158"/>
      <c r="AZ905" s="158"/>
      <c r="BA905" s="159"/>
    </row>
    <row r="906" spans="3:53" ht="30" hidden="1" customHeight="1">
      <c r="C906" s="160"/>
      <c r="D906" s="161"/>
      <c r="E906" s="148"/>
      <c r="F906" s="148"/>
      <c r="G906" s="148"/>
      <c r="H906" s="148"/>
      <c r="I906" s="148"/>
      <c r="J906" s="148"/>
      <c r="K906" s="149"/>
      <c r="L906" s="150"/>
      <c r="M906" s="150"/>
      <c r="N906" s="150"/>
      <c r="O906" s="150"/>
      <c r="P906" s="150"/>
      <c r="Q906" s="150"/>
      <c r="R906" s="150"/>
      <c r="S906" s="150"/>
      <c r="T906" s="150"/>
      <c r="U906" s="150"/>
      <c r="V906" s="150"/>
      <c r="W906" s="150"/>
      <c r="X906" s="150"/>
      <c r="Y906" s="247"/>
      <c r="Z906" s="247"/>
      <c r="AA906" s="247"/>
      <c r="AB906" s="247"/>
      <c r="AC906" s="196"/>
      <c r="AD906" s="197"/>
      <c r="AE906" s="198"/>
      <c r="AF906" s="151" t="str">
        <f t="shared" si="62"/>
        <v/>
      </c>
      <c r="AH906" s="143" t="str">
        <f t="shared" si="63"/>
        <v xml:space="preserve"> </v>
      </c>
      <c r="AI906" s="143" t="str">
        <f t="shared" si="64"/>
        <v xml:space="preserve">  </v>
      </c>
      <c r="AJ906" s="141" t="str">
        <f t="shared" si="65"/>
        <v/>
      </c>
      <c r="AK906" s="142"/>
      <c r="AL906" s="142"/>
      <c r="AM906" s="142"/>
      <c r="AN906" s="142"/>
      <c r="AO906" s="154"/>
      <c r="AP906" s="165"/>
      <c r="AQ906" s="165"/>
      <c r="AR906" s="166"/>
      <c r="AS906" s="140"/>
      <c r="AT906" s="167"/>
      <c r="AU906" s="168"/>
      <c r="AW906" s="169"/>
      <c r="AX906" s="170"/>
      <c r="AY906" s="158"/>
      <c r="AZ906" s="158"/>
      <c r="BA906" s="159"/>
    </row>
    <row r="907" spans="3:53" ht="30" hidden="1" customHeight="1">
      <c r="C907" s="160"/>
      <c r="D907" s="161"/>
      <c r="E907" s="148"/>
      <c r="F907" s="148"/>
      <c r="G907" s="148"/>
      <c r="H907" s="148"/>
      <c r="I907" s="148"/>
      <c r="J907" s="148"/>
      <c r="K907" s="149"/>
      <c r="L907" s="150"/>
      <c r="M907" s="150"/>
      <c r="N907" s="150"/>
      <c r="O907" s="150"/>
      <c r="P907" s="150"/>
      <c r="Q907" s="150"/>
      <c r="R907" s="150"/>
      <c r="S907" s="150"/>
      <c r="T907" s="150"/>
      <c r="U907" s="150"/>
      <c r="V907" s="150"/>
      <c r="W907" s="150"/>
      <c r="X907" s="150"/>
      <c r="Y907" s="247"/>
      <c r="Z907" s="247"/>
      <c r="AA907" s="247"/>
      <c r="AB907" s="247"/>
      <c r="AC907" s="196"/>
      <c r="AD907" s="197"/>
      <c r="AE907" s="198"/>
      <c r="AF907" s="151" t="str">
        <f t="shared" si="62"/>
        <v/>
      </c>
      <c r="AH907" s="143" t="str">
        <f t="shared" si="63"/>
        <v xml:space="preserve"> </v>
      </c>
      <c r="AI907" s="143" t="str">
        <f t="shared" si="64"/>
        <v xml:space="preserve">  </v>
      </c>
      <c r="AJ907" s="141" t="str">
        <f t="shared" si="65"/>
        <v/>
      </c>
      <c r="AK907" s="142"/>
      <c r="AL907" s="142"/>
      <c r="AM907" s="142"/>
      <c r="AN907" s="142"/>
      <c r="AO907" s="154"/>
      <c r="AP907" s="171"/>
      <c r="AQ907" s="172"/>
      <c r="AR907" s="172"/>
      <c r="AS907" s="173"/>
      <c r="AT907" s="174"/>
      <c r="AU907" s="174"/>
      <c r="AW907" s="175"/>
      <c r="AX907" s="176"/>
      <c r="AZ907" s="177"/>
      <c r="BA907" s="178"/>
    </row>
    <row r="908" spans="3:53" ht="30" hidden="1" customHeight="1">
      <c r="C908" s="160"/>
      <c r="D908" s="161"/>
      <c r="E908" s="148"/>
      <c r="F908" s="148"/>
      <c r="G908" s="148"/>
      <c r="H908" s="148"/>
      <c r="I908" s="148"/>
      <c r="J908" s="148"/>
      <c r="K908" s="149"/>
      <c r="L908" s="150"/>
      <c r="M908" s="150"/>
      <c r="N908" s="150"/>
      <c r="O908" s="150"/>
      <c r="P908" s="150"/>
      <c r="Q908" s="150"/>
      <c r="R908" s="150"/>
      <c r="S908" s="150"/>
      <c r="T908" s="150"/>
      <c r="U908" s="150"/>
      <c r="V908" s="150"/>
      <c r="W908" s="150"/>
      <c r="X908" s="150"/>
      <c r="Y908" s="247"/>
      <c r="Z908" s="247"/>
      <c r="AA908" s="247"/>
      <c r="AB908" s="247"/>
      <c r="AC908" s="196"/>
      <c r="AD908" s="197"/>
      <c r="AE908" s="198"/>
      <c r="AF908" s="151" t="str">
        <f t="shared" si="62"/>
        <v/>
      </c>
      <c r="AH908" s="143" t="str">
        <f t="shared" si="63"/>
        <v xml:space="preserve"> </v>
      </c>
      <c r="AI908" s="143" t="str">
        <f t="shared" si="64"/>
        <v xml:space="preserve">  </v>
      </c>
      <c r="AJ908" s="141" t="str">
        <f t="shared" si="65"/>
        <v/>
      </c>
      <c r="AK908" s="142"/>
      <c r="AL908" s="142"/>
      <c r="AM908" s="142"/>
      <c r="AN908" s="142"/>
      <c r="AO908" s="154"/>
      <c r="AP908" s="171"/>
      <c r="AQ908" s="172"/>
      <c r="AR908" s="179"/>
      <c r="AS908" s="174"/>
      <c r="AT908" s="174"/>
      <c r="AU908" s="156"/>
      <c r="AW908" s="175"/>
      <c r="AX908" s="180"/>
      <c r="AZ908" s="177"/>
      <c r="BA908" s="178"/>
    </row>
    <row r="909" spans="3:53" ht="30" hidden="1" customHeight="1">
      <c r="C909" s="160"/>
      <c r="D909" s="161"/>
      <c r="E909" s="148"/>
      <c r="F909" s="148"/>
      <c r="G909" s="148"/>
      <c r="H909" s="148"/>
      <c r="I909" s="148"/>
      <c r="J909" s="148"/>
      <c r="K909" s="149"/>
      <c r="L909" s="150"/>
      <c r="M909" s="150"/>
      <c r="N909" s="150"/>
      <c r="O909" s="150"/>
      <c r="P909" s="150"/>
      <c r="Q909" s="150"/>
      <c r="R909" s="150"/>
      <c r="S909" s="150"/>
      <c r="T909" s="150"/>
      <c r="U909" s="150"/>
      <c r="V909" s="150"/>
      <c r="W909" s="150"/>
      <c r="X909" s="150"/>
      <c r="Y909" s="247"/>
      <c r="Z909" s="247"/>
      <c r="AA909" s="247"/>
      <c r="AB909" s="247"/>
      <c r="AC909" s="196"/>
      <c r="AD909" s="197"/>
      <c r="AE909" s="198"/>
      <c r="AF909" s="151" t="str">
        <f t="shared" si="62"/>
        <v/>
      </c>
      <c r="AH909" s="143" t="str">
        <f t="shared" si="63"/>
        <v xml:space="preserve"> </v>
      </c>
      <c r="AI909" s="143" t="str">
        <f t="shared" si="64"/>
        <v xml:space="preserve">  </v>
      </c>
      <c r="AJ909" s="141" t="str">
        <f t="shared" si="65"/>
        <v/>
      </c>
      <c r="AK909" s="142"/>
      <c r="AL909" s="142"/>
      <c r="AM909" s="142"/>
      <c r="AN909" s="142"/>
      <c r="AO909" s="154"/>
      <c r="AP909" s="171"/>
      <c r="AQ909" s="172"/>
      <c r="AR909" s="179"/>
      <c r="AS909" s="174"/>
      <c r="AT909" s="174"/>
      <c r="AU909" s="156"/>
      <c r="AW909" s="182"/>
      <c r="AZ909" s="177"/>
      <c r="BA909" s="178"/>
    </row>
    <row r="910" spans="3:53" ht="30" hidden="1" customHeight="1">
      <c r="C910" s="160"/>
      <c r="D910" s="161"/>
      <c r="E910" s="148"/>
      <c r="F910" s="148"/>
      <c r="G910" s="148"/>
      <c r="H910" s="148"/>
      <c r="I910" s="148"/>
      <c r="J910" s="148"/>
      <c r="K910" s="149"/>
      <c r="L910" s="150"/>
      <c r="M910" s="150"/>
      <c r="N910" s="150"/>
      <c r="O910" s="150"/>
      <c r="P910" s="150"/>
      <c r="Q910" s="150"/>
      <c r="R910" s="150"/>
      <c r="S910" s="150"/>
      <c r="T910" s="150"/>
      <c r="U910" s="150"/>
      <c r="V910" s="150"/>
      <c r="W910" s="150"/>
      <c r="X910" s="150"/>
      <c r="Y910" s="247"/>
      <c r="Z910" s="247"/>
      <c r="AA910" s="247"/>
      <c r="AB910" s="247"/>
      <c r="AC910" s="196"/>
      <c r="AD910" s="197"/>
      <c r="AE910" s="198"/>
      <c r="AF910" s="151" t="str">
        <f t="shared" si="62"/>
        <v/>
      </c>
      <c r="AH910" s="143" t="str">
        <f t="shared" si="63"/>
        <v xml:space="preserve"> </v>
      </c>
      <c r="AI910" s="143" t="str">
        <f t="shared" si="64"/>
        <v xml:space="preserve">  </v>
      </c>
      <c r="AJ910" s="141" t="str">
        <f t="shared" si="65"/>
        <v/>
      </c>
      <c r="AK910" s="142"/>
      <c r="AL910" s="142"/>
      <c r="AM910" s="142"/>
      <c r="AN910" s="142"/>
      <c r="AO910" s="154"/>
      <c r="AP910" s="171"/>
      <c r="AQ910" s="172"/>
      <c r="AR910" s="179"/>
      <c r="AS910" s="174"/>
      <c r="AT910" s="174"/>
      <c r="AU910" s="156"/>
      <c r="AW910" s="182"/>
      <c r="AZ910" s="177"/>
      <c r="BA910" s="178"/>
    </row>
    <row r="911" spans="3:53" ht="30" hidden="1" customHeight="1">
      <c r="C911" s="160"/>
      <c r="D911" s="161"/>
      <c r="E911" s="148"/>
      <c r="F911" s="148"/>
      <c r="G911" s="148"/>
      <c r="H911" s="148"/>
      <c r="I911" s="148"/>
      <c r="J911" s="148"/>
      <c r="K911" s="149"/>
      <c r="L911" s="150"/>
      <c r="M911" s="150"/>
      <c r="N911" s="150"/>
      <c r="O911" s="150"/>
      <c r="P911" s="150"/>
      <c r="Q911" s="150"/>
      <c r="R911" s="150"/>
      <c r="S911" s="150"/>
      <c r="T911" s="150"/>
      <c r="U911" s="150"/>
      <c r="V911" s="150"/>
      <c r="W911" s="150"/>
      <c r="X911" s="150"/>
      <c r="Y911" s="247"/>
      <c r="Z911" s="247"/>
      <c r="AA911" s="247"/>
      <c r="AB911" s="247"/>
      <c r="AC911" s="196"/>
      <c r="AD911" s="197"/>
      <c r="AE911" s="198"/>
      <c r="AF911" s="151" t="str">
        <f t="shared" si="62"/>
        <v/>
      </c>
      <c r="AH911" s="143" t="str">
        <f t="shared" si="63"/>
        <v xml:space="preserve"> </v>
      </c>
      <c r="AI911" s="143" t="str">
        <f t="shared" si="64"/>
        <v xml:space="preserve">  </v>
      </c>
      <c r="AJ911" s="141" t="str">
        <f t="shared" si="65"/>
        <v/>
      </c>
      <c r="AK911" s="142"/>
      <c r="AL911" s="142"/>
      <c r="AM911" s="142"/>
      <c r="AN911" s="142"/>
      <c r="AO911" s="154"/>
      <c r="AP911" s="171"/>
      <c r="AQ911" s="172"/>
      <c r="AR911" s="174"/>
      <c r="AS911" s="174"/>
      <c r="AT911" s="174"/>
      <c r="AU911" s="156"/>
      <c r="AW911" s="182"/>
      <c r="AZ911" s="177"/>
      <c r="BA911" s="178"/>
    </row>
    <row r="912" spans="3:53" ht="30" hidden="1" customHeight="1">
      <c r="C912" s="160"/>
      <c r="D912" s="161"/>
      <c r="E912" s="148"/>
      <c r="F912" s="148"/>
      <c r="G912" s="148"/>
      <c r="H912" s="148"/>
      <c r="I912" s="148"/>
      <c r="J912" s="148"/>
      <c r="K912" s="149"/>
      <c r="L912" s="150"/>
      <c r="M912" s="150"/>
      <c r="N912" s="150"/>
      <c r="O912" s="150"/>
      <c r="P912" s="150"/>
      <c r="Q912" s="150"/>
      <c r="R912" s="150"/>
      <c r="S912" s="150"/>
      <c r="T912" s="150"/>
      <c r="U912" s="150"/>
      <c r="V912" s="150"/>
      <c r="W912" s="150"/>
      <c r="X912" s="150"/>
      <c r="Y912" s="247"/>
      <c r="Z912" s="247"/>
      <c r="AA912" s="247"/>
      <c r="AB912" s="247"/>
      <c r="AC912" s="196"/>
      <c r="AD912" s="197"/>
      <c r="AE912" s="198"/>
      <c r="AF912" s="151" t="str">
        <f t="shared" si="62"/>
        <v/>
      </c>
      <c r="AH912" s="143" t="str">
        <f t="shared" si="63"/>
        <v xml:space="preserve"> </v>
      </c>
      <c r="AI912" s="143" t="str">
        <f t="shared" si="64"/>
        <v xml:space="preserve">  </v>
      </c>
      <c r="AJ912" s="141" t="str">
        <f t="shared" si="65"/>
        <v/>
      </c>
      <c r="AK912" s="142"/>
      <c r="AL912" s="142"/>
      <c r="AM912" s="142"/>
      <c r="AN912" s="142"/>
      <c r="AO912" s="154"/>
      <c r="AP912" s="171"/>
      <c r="AQ912" s="172"/>
      <c r="AR912" s="179"/>
      <c r="AS912" s="174"/>
      <c r="AT912" s="174"/>
      <c r="AU912" s="156"/>
      <c r="AW912" s="182"/>
      <c r="AZ912" s="177"/>
      <c r="BA912" s="178"/>
    </row>
    <row r="913" spans="3:53" ht="30" hidden="1" customHeight="1">
      <c r="C913" s="160"/>
      <c r="D913" s="161"/>
      <c r="E913" s="148"/>
      <c r="F913" s="148"/>
      <c r="G913" s="148"/>
      <c r="H913" s="148"/>
      <c r="I913" s="148"/>
      <c r="J913" s="148"/>
      <c r="K913" s="149"/>
      <c r="L913" s="150"/>
      <c r="M913" s="150"/>
      <c r="N913" s="150"/>
      <c r="O913" s="150"/>
      <c r="P913" s="150"/>
      <c r="Q913" s="150"/>
      <c r="R913" s="150"/>
      <c r="S913" s="150"/>
      <c r="T913" s="150"/>
      <c r="U913" s="150"/>
      <c r="V913" s="150"/>
      <c r="W913" s="150"/>
      <c r="X913" s="150"/>
      <c r="Y913" s="247"/>
      <c r="Z913" s="247"/>
      <c r="AA913" s="247"/>
      <c r="AB913" s="247"/>
      <c r="AC913" s="196"/>
      <c r="AD913" s="197"/>
      <c r="AE913" s="198"/>
      <c r="AF913" s="151" t="str">
        <f t="shared" si="62"/>
        <v/>
      </c>
      <c r="AH913" s="143" t="str">
        <f t="shared" si="63"/>
        <v xml:space="preserve"> </v>
      </c>
      <c r="AI913" s="143" t="str">
        <f t="shared" si="64"/>
        <v xml:space="preserve">  </v>
      </c>
      <c r="AJ913" s="141" t="str">
        <f t="shared" si="65"/>
        <v/>
      </c>
      <c r="AK913" s="142"/>
      <c r="AL913" s="142"/>
      <c r="AM913" s="142"/>
      <c r="AN913" s="142"/>
      <c r="AO913" s="154"/>
      <c r="AP913" s="171"/>
      <c r="AQ913" s="172"/>
      <c r="AR913" s="179"/>
      <c r="AS913" s="174"/>
      <c r="AT913" s="174"/>
      <c r="AU913" s="156"/>
      <c r="AW913" s="182"/>
      <c r="AZ913" s="177"/>
      <c r="BA913" s="178"/>
    </row>
    <row r="914" spans="3:53" ht="30" hidden="1" customHeight="1" thickBot="1">
      <c r="C914" s="160"/>
      <c r="D914" s="161"/>
      <c r="E914" s="162"/>
      <c r="F914" s="162"/>
      <c r="G914" s="162"/>
      <c r="H914" s="162"/>
      <c r="I914" s="162"/>
      <c r="J914" s="162"/>
      <c r="K914" s="163"/>
      <c r="L914" s="164"/>
      <c r="M914" s="164"/>
      <c r="N914" s="164"/>
      <c r="O914" s="150"/>
      <c r="P914" s="164"/>
      <c r="Q914" s="164"/>
      <c r="R914" s="164"/>
      <c r="S914" s="164"/>
      <c r="T914" s="164"/>
      <c r="U914" s="164"/>
      <c r="V914" s="164"/>
      <c r="W914" s="164"/>
      <c r="X914" s="164"/>
      <c r="Y914" s="247"/>
      <c r="Z914" s="247"/>
      <c r="AA914" s="247"/>
      <c r="AB914" s="247"/>
      <c r="AC914" s="196"/>
      <c r="AD914" s="197"/>
      <c r="AE914" s="198"/>
      <c r="AF914" s="151" t="str">
        <f t="shared" ref="AF914:AF934" si="66">IF(C914="","",IF(COUNT(Y914:AA914)=0,"",IFERROR(MAX(Y914:AB914),"")))</f>
        <v/>
      </c>
      <c r="AH914" s="143" t="str">
        <f t="shared" si="63"/>
        <v xml:space="preserve"> </v>
      </c>
      <c r="AI914" s="143" t="str">
        <f t="shared" si="64"/>
        <v xml:space="preserve">  </v>
      </c>
      <c r="AJ914" s="141" t="str">
        <f t="shared" si="65"/>
        <v/>
      </c>
      <c r="AK914" s="183"/>
      <c r="AL914" s="183"/>
      <c r="AM914" s="183"/>
      <c r="AN914" s="183"/>
      <c r="AO914" s="184"/>
      <c r="AP914" s="171"/>
      <c r="AQ914" s="172"/>
      <c r="AR914" s="179"/>
      <c r="AS914" s="174"/>
      <c r="AT914" s="174"/>
      <c r="AU914" s="185"/>
      <c r="AW914" s="186"/>
      <c r="AX914" s="187"/>
      <c r="AY914" s="187"/>
      <c r="AZ914" s="188"/>
      <c r="BA914" s="189"/>
    </row>
    <row r="915" spans="3:53" ht="30" hidden="1" customHeight="1" thickBot="1">
      <c r="C915" s="146"/>
      <c r="D915" s="147"/>
      <c r="E915" s="148"/>
      <c r="F915" s="148"/>
      <c r="G915" s="148"/>
      <c r="H915" s="148"/>
      <c r="I915" s="148"/>
      <c r="J915" s="148"/>
      <c r="K915" s="149"/>
      <c r="L915" s="150"/>
      <c r="M915" s="150"/>
      <c r="N915" s="150"/>
      <c r="O915" s="150"/>
      <c r="P915" s="150"/>
      <c r="Q915" s="150"/>
      <c r="R915" s="150"/>
      <c r="S915" s="150"/>
      <c r="T915" s="150"/>
      <c r="U915" s="150"/>
      <c r="V915" s="150"/>
      <c r="W915" s="150"/>
      <c r="X915" s="150"/>
      <c r="Y915" s="247"/>
      <c r="Z915" s="247"/>
      <c r="AA915" s="247"/>
      <c r="AB915" s="247"/>
      <c r="AC915" s="196"/>
      <c r="AD915" s="197"/>
      <c r="AE915" s="198"/>
      <c r="AF915" s="151" t="str">
        <f t="shared" si="66"/>
        <v/>
      </c>
      <c r="AH915" s="143" t="str">
        <f t="shared" si="63"/>
        <v xml:space="preserve"> </v>
      </c>
      <c r="AI915" s="143" t="str">
        <f t="shared" si="64"/>
        <v xml:space="preserve">  </v>
      </c>
      <c r="AJ915" s="141" t="str">
        <f t="shared" si="65"/>
        <v/>
      </c>
      <c r="AK915" s="153"/>
      <c r="AL915" s="153"/>
      <c r="AM915" s="153"/>
      <c r="AN915" s="153"/>
      <c r="AO915" s="154"/>
      <c r="AP915" s="143"/>
      <c r="AQ915" s="143"/>
      <c r="AR915" s="143"/>
      <c r="AS915" s="155"/>
      <c r="AT915" s="155"/>
      <c r="AU915" s="156"/>
      <c r="AW915" s="157"/>
      <c r="AX915" s="158"/>
      <c r="AY915" s="158"/>
      <c r="AZ915" s="158"/>
      <c r="BA915" s="159"/>
    </row>
    <row r="916" spans="3:53" ht="30" hidden="1" customHeight="1">
      <c r="C916" s="160"/>
      <c r="D916" s="161"/>
      <c r="E916" s="148"/>
      <c r="F916" s="148"/>
      <c r="G916" s="148"/>
      <c r="H916" s="148"/>
      <c r="I916" s="148"/>
      <c r="J916" s="148"/>
      <c r="K916" s="149"/>
      <c r="L916" s="150"/>
      <c r="M916" s="150"/>
      <c r="N916" s="150"/>
      <c r="O916" s="150"/>
      <c r="P916" s="150"/>
      <c r="Q916" s="150"/>
      <c r="R916" s="150"/>
      <c r="S916" s="150"/>
      <c r="T916" s="150"/>
      <c r="U916" s="150"/>
      <c r="V916" s="150"/>
      <c r="W916" s="150"/>
      <c r="X916" s="150"/>
      <c r="Y916" s="247"/>
      <c r="Z916" s="247"/>
      <c r="AA916" s="247"/>
      <c r="AB916" s="247"/>
      <c r="AC916" s="196"/>
      <c r="AD916" s="197"/>
      <c r="AE916" s="198"/>
      <c r="AF916" s="151" t="str">
        <f t="shared" si="66"/>
        <v/>
      </c>
      <c r="AH916" s="143" t="str">
        <f t="shared" si="63"/>
        <v xml:space="preserve"> </v>
      </c>
      <c r="AI916" s="143" t="str">
        <f t="shared" si="64"/>
        <v xml:space="preserve">  </v>
      </c>
      <c r="AJ916" s="141" t="str">
        <f t="shared" si="65"/>
        <v/>
      </c>
      <c r="AK916" s="142"/>
      <c r="AL916" s="142"/>
      <c r="AM916" s="142"/>
      <c r="AN916" s="142"/>
      <c r="AO916" s="154"/>
      <c r="AP916" s="165"/>
      <c r="AQ916" s="165"/>
      <c r="AR916" s="166"/>
      <c r="AS916" s="140"/>
      <c r="AT916" s="167"/>
      <c r="AU916" s="168"/>
      <c r="AW916" s="169"/>
      <c r="AX916" s="170"/>
      <c r="AY916" s="158"/>
      <c r="AZ916" s="158"/>
      <c r="BA916" s="159"/>
    </row>
    <row r="917" spans="3:53" ht="30" hidden="1" customHeight="1">
      <c r="C917" s="160"/>
      <c r="D917" s="161"/>
      <c r="E917" s="148"/>
      <c r="F917" s="148"/>
      <c r="G917" s="148"/>
      <c r="H917" s="148"/>
      <c r="I917" s="148"/>
      <c r="J917" s="148"/>
      <c r="K917" s="149"/>
      <c r="L917" s="150"/>
      <c r="M917" s="150"/>
      <c r="N917" s="150"/>
      <c r="O917" s="150"/>
      <c r="P917" s="150"/>
      <c r="Q917" s="150"/>
      <c r="R917" s="150"/>
      <c r="S917" s="150"/>
      <c r="T917" s="150"/>
      <c r="U917" s="150"/>
      <c r="V917" s="150"/>
      <c r="W917" s="150"/>
      <c r="X917" s="150"/>
      <c r="Y917" s="247"/>
      <c r="Z917" s="247"/>
      <c r="AA917" s="247"/>
      <c r="AB917" s="247"/>
      <c r="AC917" s="196"/>
      <c r="AD917" s="197"/>
      <c r="AE917" s="198"/>
      <c r="AF917" s="151" t="str">
        <f t="shared" si="66"/>
        <v/>
      </c>
      <c r="AH917" s="143" t="str">
        <f t="shared" si="63"/>
        <v xml:space="preserve"> </v>
      </c>
      <c r="AI917" s="143" t="str">
        <f t="shared" si="64"/>
        <v xml:space="preserve">  </v>
      </c>
      <c r="AJ917" s="141" t="str">
        <f t="shared" si="65"/>
        <v/>
      </c>
      <c r="AK917" s="142"/>
      <c r="AL917" s="142"/>
      <c r="AM917" s="142"/>
      <c r="AN917" s="142"/>
      <c r="AO917" s="154"/>
      <c r="AP917" s="171"/>
      <c r="AQ917" s="172"/>
      <c r="AR917" s="172"/>
      <c r="AS917" s="173"/>
      <c r="AT917" s="174"/>
      <c r="AU917" s="174"/>
      <c r="AW917" s="175"/>
      <c r="AX917" s="176"/>
      <c r="AZ917" s="177"/>
      <c r="BA917" s="178"/>
    </row>
    <row r="918" spans="3:53" ht="30" hidden="1" customHeight="1">
      <c r="C918" s="160"/>
      <c r="D918" s="161"/>
      <c r="E918" s="148"/>
      <c r="F918" s="148"/>
      <c r="G918" s="148"/>
      <c r="H918" s="148"/>
      <c r="I918" s="148"/>
      <c r="J918" s="148"/>
      <c r="K918" s="149"/>
      <c r="L918" s="150"/>
      <c r="M918" s="150"/>
      <c r="N918" s="150"/>
      <c r="O918" s="150"/>
      <c r="P918" s="150"/>
      <c r="Q918" s="150"/>
      <c r="R918" s="150"/>
      <c r="S918" s="150"/>
      <c r="T918" s="150"/>
      <c r="U918" s="150"/>
      <c r="V918" s="150"/>
      <c r="W918" s="150"/>
      <c r="X918" s="150"/>
      <c r="Y918" s="247"/>
      <c r="Z918" s="247"/>
      <c r="AA918" s="247"/>
      <c r="AB918" s="247"/>
      <c r="AC918" s="196"/>
      <c r="AD918" s="197"/>
      <c r="AE918" s="198"/>
      <c r="AF918" s="151" t="str">
        <f t="shared" si="66"/>
        <v/>
      </c>
      <c r="AH918" s="143" t="str">
        <f t="shared" si="63"/>
        <v xml:space="preserve"> </v>
      </c>
      <c r="AI918" s="143" t="str">
        <f t="shared" si="64"/>
        <v xml:space="preserve">  </v>
      </c>
      <c r="AJ918" s="141" t="str">
        <f t="shared" si="65"/>
        <v/>
      </c>
      <c r="AK918" s="142"/>
      <c r="AL918" s="142"/>
      <c r="AM918" s="142"/>
      <c r="AN918" s="142"/>
      <c r="AO918" s="154"/>
      <c r="AP918" s="171"/>
      <c r="AQ918" s="172"/>
      <c r="AR918" s="179"/>
      <c r="AS918" s="174"/>
      <c r="AT918" s="174"/>
      <c r="AU918" s="156"/>
      <c r="AW918" s="175"/>
      <c r="AX918" s="180"/>
      <c r="AZ918" s="177"/>
      <c r="BA918" s="178"/>
    </row>
    <row r="919" spans="3:53" ht="30" hidden="1" customHeight="1">
      <c r="C919" s="160"/>
      <c r="D919" s="161"/>
      <c r="E919" s="148"/>
      <c r="F919" s="148"/>
      <c r="G919" s="148"/>
      <c r="H919" s="148"/>
      <c r="I919" s="148"/>
      <c r="J919" s="148"/>
      <c r="K919" s="149"/>
      <c r="L919" s="150"/>
      <c r="M919" s="150"/>
      <c r="N919" s="150"/>
      <c r="O919" s="150"/>
      <c r="P919" s="150"/>
      <c r="Q919" s="150"/>
      <c r="R919" s="150"/>
      <c r="S919" s="150"/>
      <c r="T919" s="150"/>
      <c r="U919" s="150"/>
      <c r="V919" s="150"/>
      <c r="W919" s="150"/>
      <c r="X919" s="150"/>
      <c r="Y919" s="247"/>
      <c r="Z919" s="247"/>
      <c r="AA919" s="247"/>
      <c r="AB919" s="247"/>
      <c r="AC919" s="196"/>
      <c r="AD919" s="197"/>
      <c r="AE919" s="198"/>
      <c r="AF919" s="151" t="str">
        <f t="shared" si="66"/>
        <v/>
      </c>
      <c r="AH919" s="143" t="str">
        <f t="shared" si="63"/>
        <v xml:space="preserve"> </v>
      </c>
      <c r="AI919" s="143" t="str">
        <f t="shared" si="64"/>
        <v xml:space="preserve">  </v>
      </c>
      <c r="AJ919" s="141" t="str">
        <f t="shared" si="65"/>
        <v/>
      </c>
      <c r="AK919" s="142"/>
      <c r="AL919" s="142"/>
      <c r="AM919" s="142"/>
      <c r="AN919" s="142"/>
      <c r="AO919" s="154"/>
      <c r="AP919" s="171"/>
      <c r="AQ919" s="172"/>
      <c r="AR919" s="179"/>
      <c r="AS919" s="174"/>
      <c r="AT919" s="174"/>
      <c r="AU919" s="156"/>
      <c r="AW919" s="182"/>
      <c r="AZ919" s="177"/>
      <c r="BA919" s="178"/>
    </row>
    <row r="920" spans="3:53" ht="30" hidden="1" customHeight="1">
      <c r="C920" s="160"/>
      <c r="D920" s="161"/>
      <c r="E920" s="148"/>
      <c r="F920" s="148"/>
      <c r="G920" s="148"/>
      <c r="H920" s="148"/>
      <c r="I920" s="148"/>
      <c r="J920" s="148"/>
      <c r="K920" s="149"/>
      <c r="L920" s="150"/>
      <c r="M920" s="150"/>
      <c r="N920" s="150"/>
      <c r="O920" s="150"/>
      <c r="P920" s="150"/>
      <c r="Q920" s="150"/>
      <c r="R920" s="150"/>
      <c r="S920" s="150"/>
      <c r="T920" s="150"/>
      <c r="U920" s="150"/>
      <c r="V920" s="150"/>
      <c r="W920" s="150"/>
      <c r="X920" s="150"/>
      <c r="Y920" s="247"/>
      <c r="Z920" s="247"/>
      <c r="AA920" s="247"/>
      <c r="AB920" s="247"/>
      <c r="AC920" s="196"/>
      <c r="AD920" s="197"/>
      <c r="AE920" s="198"/>
      <c r="AF920" s="151" t="str">
        <f t="shared" si="66"/>
        <v/>
      </c>
      <c r="AH920" s="143" t="str">
        <f t="shared" si="63"/>
        <v xml:space="preserve"> </v>
      </c>
      <c r="AI920" s="143" t="str">
        <f t="shared" si="64"/>
        <v xml:space="preserve">  </v>
      </c>
      <c r="AJ920" s="141" t="str">
        <f t="shared" si="65"/>
        <v/>
      </c>
      <c r="AK920" s="142"/>
      <c r="AL920" s="142"/>
      <c r="AM920" s="142"/>
      <c r="AN920" s="142"/>
      <c r="AO920" s="154"/>
      <c r="AP920" s="171"/>
      <c r="AQ920" s="172"/>
      <c r="AR920" s="179"/>
      <c r="AS920" s="174"/>
      <c r="AT920" s="174"/>
      <c r="AU920" s="156"/>
      <c r="AW920" s="182"/>
      <c r="AZ920" s="177"/>
      <c r="BA920" s="178"/>
    </row>
    <row r="921" spans="3:53" ht="30" hidden="1" customHeight="1">
      <c r="C921" s="160"/>
      <c r="D921" s="161"/>
      <c r="E921" s="148"/>
      <c r="F921" s="148"/>
      <c r="G921" s="148"/>
      <c r="H921" s="148"/>
      <c r="I921" s="148"/>
      <c r="J921" s="148"/>
      <c r="K921" s="149"/>
      <c r="L921" s="150"/>
      <c r="M921" s="150"/>
      <c r="N921" s="150"/>
      <c r="O921" s="150"/>
      <c r="P921" s="150"/>
      <c r="Q921" s="150"/>
      <c r="R921" s="150"/>
      <c r="S921" s="150"/>
      <c r="T921" s="150"/>
      <c r="U921" s="150"/>
      <c r="V921" s="150"/>
      <c r="W921" s="150"/>
      <c r="X921" s="150"/>
      <c r="Y921" s="247"/>
      <c r="Z921" s="247"/>
      <c r="AA921" s="247"/>
      <c r="AB921" s="247"/>
      <c r="AC921" s="196"/>
      <c r="AD921" s="197"/>
      <c r="AE921" s="198"/>
      <c r="AF921" s="151" t="str">
        <f t="shared" si="66"/>
        <v/>
      </c>
      <c r="AH921" s="143" t="str">
        <f t="shared" si="63"/>
        <v xml:space="preserve"> </v>
      </c>
      <c r="AI921" s="143" t="str">
        <f t="shared" si="64"/>
        <v xml:space="preserve">  </v>
      </c>
      <c r="AJ921" s="141" t="str">
        <f t="shared" si="65"/>
        <v/>
      </c>
      <c r="AK921" s="142"/>
      <c r="AL921" s="142"/>
      <c r="AM921" s="142"/>
      <c r="AN921" s="142"/>
      <c r="AO921" s="154"/>
      <c r="AP921" s="171"/>
      <c r="AQ921" s="172"/>
      <c r="AR921" s="174"/>
      <c r="AS921" s="174"/>
      <c r="AT921" s="174"/>
      <c r="AU921" s="156"/>
      <c r="AW921" s="182"/>
      <c r="AZ921" s="177"/>
      <c r="BA921" s="178"/>
    </row>
    <row r="922" spans="3:53" ht="30" hidden="1" customHeight="1">
      <c r="C922" s="160"/>
      <c r="D922" s="161"/>
      <c r="E922" s="148"/>
      <c r="F922" s="148"/>
      <c r="G922" s="148"/>
      <c r="H922" s="148"/>
      <c r="I922" s="148"/>
      <c r="J922" s="148"/>
      <c r="K922" s="149"/>
      <c r="L922" s="150"/>
      <c r="M922" s="150"/>
      <c r="N922" s="150"/>
      <c r="O922" s="150"/>
      <c r="P922" s="150"/>
      <c r="Q922" s="150"/>
      <c r="R922" s="150"/>
      <c r="S922" s="150"/>
      <c r="T922" s="150"/>
      <c r="U922" s="150"/>
      <c r="V922" s="150"/>
      <c r="W922" s="150"/>
      <c r="X922" s="150"/>
      <c r="Y922" s="247"/>
      <c r="Z922" s="247"/>
      <c r="AA922" s="247"/>
      <c r="AB922" s="247"/>
      <c r="AC922" s="196"/>
      <c r="AD922" s="197"/>
      <c r="AE922" s="198"/>
      <c r="AF922" s="151" t="str">
        <f t="shared" si="66"/>
        <v/>
      </c>
      <c r="AH922" s="143" t="str">
        <f t="shared" si="63"/>
        <v xml:space="preserve"> </v>
      </c>
      <c r="AI922" s="143" t="str">
        <f t="shared" si="64"/>
        <v xml:space="preserve">  </v>
      </c>
      <c r="AJ922" s="141" t="str">
        <f t="shared" si="65"/>
        <v/>
      </c>
      <c r="AK922" s="142"/>
      <c r="AL922" s="142"/>
      <c r="AM922" s="142"/>
      <c r="AN922" s="142"/>
      <c r="AO922" s="154"/>
      <c r="AP922" s="171"/>
      <c r="AQ922" s="172"/>
      <c r="AR922" s="179"/>
      <c r="AS922" s="174"/>
      <c r="AT922" s="174"/>
      <c r="AU922" s="156"/>
      <c r="AW922" s="182"/>
      <c r="AZ922" s="177"/>
      <c r="BA922" s="178"/>
    </row>
    <row r="923" spans="3:53" ht="30" hidden="1" customHeight="1">
      <c r="C923" s="160"/>
      <c r="D923" s="161"/>
      <c r="E923" s="148"/>
      <c r="F923" s="148"/>
      <c r="G923" s="148"/>
      <c r="H923" s="148"/>
      <c r="I923" s="148"/>
      <c r="J923" s="148"/>
      <c r="K923" s="149"/>
      <c r="L923" s="150"/>
      <c r="M923" s="150"/>
      <c r="N923" s="150"/>
      <c r="O923" s="150"/>
      <c r="P923" s="150"/>
      <c r="Q923" s="150"/>
      <c r="R923" s="150"/>
      <c r="S923" s="150"/>
      <c r="T923" s="150"/>
      <c r="U923" s="150"/>
      <c r="V923" s="150"/>
      <c r="W923" s="150"/>
      <c r="X923" s="150"/>
      <c r="Y923" s="247"/>
      <c r="Z923" s="247"/>
      <c r="AA923" s="247"/>
      <c r="AB923" s="247"/>
      <c r="AC923" s="196"/>
      <c r="AD923" s="197"/>
      <c r="AE923" s="198"/>
      <c r="AF923" s="151" t="str">
        <f t="shared" si="66"/>
        <v/>
      </c>
      <c r="AH923" s="143" t="str">
        <f t="shared" si="63"/>
        <v xml:space="preserve"> </v>
      </c>
      <c r="AI923" s="143" t="str">
        <f t="shared" si="64"/>
        <v xml:space="preserve">  </v>
      </c>
      <c r="AJ923" s="141" t="str">
        <f t="shared" si="65"/>
        <v/>
      </c>
      <c r="AK923" s="142"/>
      <c r="AL923" s="142"/>
      <c r="AM923" s="142"/>
      <c r="AN923" s="142"/>
      <c r="AO923" s="154"/>
      <c r="AP923" s="171"/>
      <c r="AQ923" s="172"/>
      <c r="AR923" s="179"/>
      <c r="AS923" s="174"/>
      <c r="AT923" s="174"/>
      <c r="AU923" s="156"/>
      <c r="AW923" s="182"/>
      <c r="AZ923" s="177"/>
      <c r="BA923" s="178"/>
    </row>
    <row r="924" spans="3:53" ht="30" hidden="1" customHeight="1" thickBot="1">
      <c r="C924" s="160"/>
      <c r="D924" s="161"/>
      <c r="E924" s="148"/>
      <c r="F924" s="148"/>
      <c r="G924" s="148"/>
      <c r="H924" s="148"/>
      <c r="I924" s="148"/>
      <c r="J924" s="148"/>
      <c r="K924" s="149"/>
      <c r="L924" s="150"/>
      <c r="M924" s="150"/>
      <c r="N924" s="150"/>
      <c r="O924" s="150"/>
      <c r="P924" s="150"/>
      <c r="Q924" s="150"/>
      <c r="R924" s="150"/>
      <c r="S924" s="150"/>
      <c r="T924" s="150"/>
      <c r="U924" s="150"/>
      <c r="V924" s="150"/>
      <c r="W924" s="150"/>
      <c r="X924" s="150"/>
      <c r="Y924" s="247"/>
      <c r="Z924" s="247"/>
      <c r="AA924" s="247"/>
      <c r="AB924" s="247"/>
      <c r="AC924" s="196"/>
      <c r="AD924" s="197"/>
      <c r="AE924" s="198"/>
      <c r="AF924" s="151" t="str">
        <f t="shared" si="66"/>
        <v/>
      </c>
      <c r="AH924" s="143" t="str">
        <f t="shared" si="63"/>
        <v xml:space="preserve"> </v>
      </c>
      <c r="AI924" s="143" t="str">
        <f t="shared" si="64"/>
        <v xml:space="preserve">  </v>
      </c>
      <c r="AJ924" s="141" t="str">
        <f t="shared" si="65"/>
        <v/>
      </c>
      <c r="AK924" s="183"/>
      <c r="AL924" s="183"/>
      <c r="AM924" s="183"/>
      <c r="AN924" s="183"/>
      <c r="AO924" s="184"/>
      <c r="AP924" s="171"/>
      <c r="AQ924" s="172"/>
      <c r="AR924" s="179"/>
      <c r="AS924" s="174"/>
      <c r="AT924" s="174"/>
      <c r="AU924" s="185"/>
      <c r="AW924" s="186"/>
      <c r="AX924" s="187"/>
      <c r="AY924" s="187"/>
      <c r="AZ924" s="188"/>
      <c r="BA924" s="189"/>
    </row>
    <row r="925" spans="3:53" ht="30" hidden="1" customHeight="1" thickBot="1">
      <c r="C925" s="146"/>
      <c r="D925" s="147"/>
      <c r="E925" s="148"/>
      <c r="F925" s="148"/>
      <c r="G925" s="148"/>
      <c r="H925" s="148"/>
      <c r="I925" s="148"/>
      <c r="J925" s="148"/>
      <c r="K925" s="149"/>
      <c r="L925" s="150"/>
      <c r="M925" s="150"/>
      <c r="N925" s="150"/>
      <c r="O925" s="150"/>
      <c r="P925" s="150"/>
      <c r="Q925" s="150"/>
      <c r="R925" s="150"/>
      <c r="S925" s="150"/>
      <c r="T925" s="150"/>
      <c r="U925" s="150"/>
      <c r="V925" s="150"/>
      <c r="W925" s="150"/>
      <c r="X925" s="150"/>
      <c r="Y925" s="247"/>
      <c r="Z925" s="247"/>
      <c r="AA925" s="247"/>
      <c r="AB925" s="247"/>
      <c r="AC925" s="196"/>
      <c r="AD925" s="197"/>
      <c r="AE925" s="198"/>
      <c r="AF925" s="151" t="str">
        <f t="shared" si="66"/>
        <v/>
      </c>
      <c r="AH925" s="143" t="str">
        <f t="shared" si="63"/>
        <v xml:space="preserve"> </v>
      </c>
      <c r="AI925" s="143" t="str">
        <f t="shared" si="64"/>
        <v xml:space="preserve">  </v>
      </c>
      <c r="AJ925" s="141" t="str">
        <f t="shared" si="65"/>
        <v/>
      </c>
      <c r="AK925" s="153"/>
      <c r="AL925" s="153"/>
      <c r="AM925" s="153"/>
      <c r="AN925" s="153"/>
      <c r="AO925" s="154"/>
      <c r="AP925" s="143"/>
      <c r="AQ925" s="143"/>
      <c r="AR925" s="143"/>
      <c r="AS925" s="155"/>
      <c r="AT925" s="155"/>
      <c r="AU925" s="156"/>
      <c r="AW925" s="157"/>
      <c r="AX925" s="158"/>
      <c r="AY925" s="158"/>
      <c r="AZ925" s="158"/>
      <c r="BA925" s="159"/>
    </row>
    <row r="926" spans="3:53" ht="30" hidden="1" customHeight="1">
      <c r="C926" s="160"/>
      <c r="D926" s="161"/>
      <c r="E926" s="148"/>
      <c r="F926" s="148"/>
      <c r="G926" s="148"/>
      <c r="H926" s="148"/>
      <c r="I926" s="148"/>
      <c r="J926" s="148"/>
      <c r="K926" s="149"/>
      <c r="L926" s="150"/>
      <c r="M926" s="150"/>
      <c r="N926" s="150"/>
      <c r="O926" s="150"/>
      <c r="P926" s="150"/>
      <c r="Q926" s="150"/>
      <c r="R926" s="150"/>
      <c r="S926" s="150"/>
      <c r="T926" s="150"/>
      <c r="U926" s="150"/>
      <c r="V926" s="150"/>
      <c r="W926" s="150"/>
      <c r="X926" s="150"/>
      <c r="Y926" s="247"/>
      <c r="Z926" s="247"/>
      <c r="AA926" s="247"/>
      <c r="AB926" s="247"/>
      <c r="AC926" s="196"/>
      <c r="AD926" s="197"/>
      <c r="AE926" s="198"/>
      <c r="AF926" s="151" t="str">
        <f t="shared" si="66"/>
        <v/>
      </c>
      <c r="AH926" s="143" t="str">
        <f t="shared" si="63"/>
        <v xml:space="preserve"> </v>
      </c>
      <c r="AI926" s="143" t="str">
        <f t="shared" si="64"/>
        <v xml:space="preserve">  </v>
      </c>
      <c r="AJ926" s="141" t="str">
        <f t="shared" si="65"/>
        <v/>
      </c>
      <c r="AK926" s="142"/>
      <c r="AL926" s="142"/>
      <c r="AM926" s="142"/>
      <c r="AN926" s="142"/>
      <c r="AO926" s="154"/>
      <c r="AP926" s="165"/>
      <c r="AQ926" s="165"/>
      <c r="AR926" s="166"/>
      <c r="AS926" s="140"/>
      <c r="AT926" s="167"/>
      <c r="AU926" s="168"/>
      <c r="AW926" s="169"/>
      <c r="AX926" s="170"/>
      <c r="AY926" s="158"/>
      <c r="AZ926" s="158"/>
      <c r="BA926" s="159"/>
    </row>
    <row r="927" spans="3:53" ht="30" hidden="1" customHeight="1">
      <c r="C927" s="160"/>
      <c r="D927" s="161"/>
      <c r="E927" s="148"/>
      <c r="F927" s="148"/>
      <c r="G927" s="148"/>
      <c r="H927" s="148"/>
      <c r="I927" s="148"/>
      <c r="J927" s="148"/>
      <c r="K927" s="149"/>
      <c r="L927" s="150"/>
      <c r="M927" s="150"/>
      <c r="N927" s="150"/>
      <c r="O927" s="150"/>
      <c r="P927" s="150"/>
      <c r="Q927" s="150"/>
      <c r="R927" s="150"/>
      <c r="S927" s="150"/>
      <c r="T927" s="150"/>
      <c r="U927" s="150"/>
      <c r="V927" s="150"/>
      <c r="W927" s="150"/>
      <c r="X927" s="150"/>
      <c r="Y927" s="247"/>
      <c r="Z927" s="247"/>
      <c r="AA927" s="247"/>
      <c r="AB927" s="247"/>
      <c r="AC927" s="196"/>
      <c r="AD927" s="197"/>
      <c r="AE927" s="198"/>
      <c r="AF927" s="151" t="str">
        <f t="shared" si="66"/>
        <v/>
      </c>
      <c r="AH927" s="143" t="str">
        <f t="shared" si="63"/>
        <v xml:space="preserve"> </v>
      </c>
      <c r="AI927" s="143" t="str">
        <f t="shared" si="64"/>
        <v xml:space="preserve">  </v>
      </c>
      <c r="AJ927" s="141" t="str">
        <f t="shared" si="65"/>
        <v/>
      </c>
      <c r="AK927" s="142"/>
      <c r="AL927" s="142"/>
      <c r="AM927" s="142"/>
      <c r="AN927" s="142"/>
      <c r="AO927" s="154"/>
      <c r="AP927" s="171"/>
      <c r="AQ927" s="172"/>
      <c r="AR927" s="172"/>
      <c r="AS927" s="173"/>
      <c r="AT927" s="174"/>
      <c r="AU927" s="174"/>
      <c r="AW927" s="175"/>
      <c r="AX927" s="176"/>
      <c r="AZ927" s="177"/>
      <c r="BA927" s="178"/>
    </row>
    <row r="928" spans="3:53" ht="30" hidden="1" customHeight="1">
      <c r="C928" s="160"/>
      <c r="D928" s="161"/>
      <c r="E928" s="148"/>
      <c r="F928" s="148"/>
      <c r="G928" s="148"/>
      <c r="H928" s="148"/>
      <c r="I928" s="148"/>
      <c r="J928" s="148"/>
      <c r="K928" s="149"/>
      <c r="L928" s="150"/>
      <c r="M928" s="150"/>
      <c r="N928" s="150"/>
      <c r="O928" s="150"/>
      <c r="P928" s="150"/>
      <c r="Q928" s="150"/>
      <c r="R928" s="150"/>
      <c r="S928" s="150"/>
      <c r="T928" s="150"/>
      <c r="U928" s="150"/>
      <c r="V928" s="150"/>
      <c r="W928" s="150"/>
      <c r="X928" s="150"/>
      <c r="Y928" s="247"/>
      <c r="Z928" s="247"/>
      <c r="AA928" s="247"/>
      <c r="AB928" s="247"/>
      <c r="AC928" s="196"/>
      <c r="AD928" s="197"/>
      <c r="AE928" s="198"/>
      <c r="AF928" s="151" t="str">
        <f t="shared" si="66"/>
        <v/>
      </c>
      <c r="AH928" s="143" t="str">
        <f t="shared" si="63"/>
        <v xml:space="preserve"> </v>
      </c>
      <c r="AI928" s="143" t="str">
        <f t="shared" si="64"/>
        <v xml:space="preserve">  </v>
      </c>
      <c r="AJ928" s="141" t="str">
        <f t="shared" si="65"/>
        <v/>
      </c>
      <c r="AK928" s="142"/>
      <c r="AL928" s="142"/>
      <c r="AM928" s="142"/>
      <c r="AN928" s="142"/>
      <c r="AO928" s="154"/>
      <c r="AP928" s="171"/>
      <c r="AQ928" s="172"/>
      <c r="AR928" s="179"/>
      <c r="AS928" s="174"/>
      <c r="AT928" s="174"/>
      <c r="AU928" s="156"/>
      <c r="AW928" s="175"/>
      <c r="AX928" s="180"/>
      <c r="AZ928" s="177"/>
      <c r="BA928" s="178"/>
    </row>
    <row r="929" spans="3:53" ht="30" hidden="1" customHeight="1">
      <c r="C929" s="160"/>
      <c r="D929" s="161"/>
      <c r="E929" s="148"/>
      <c r="F929" s="148"/>
      <c r="G929" s="148"/>
      <c r="H929" s="148"/>
      <c r="I929" s="148"/>
      <c r="J929" s="148"/>
      <c r="K929" s="149"/>
      <c r="L929" s="150"/>
      <c r="M929" s="150"/>
      <c r="N929" s="150"/>
      <c r="O929" s="150"/>
      <c r="P929" s="150"/>
      <c r="Q929" s="150"/>
      <c r="R929" s="150"/>
      <c r="S929" s="150"/>
      <c r="T929" s="150"/>
      <c r="U929" s="150"/>
      <c r="V929" s="150"/>
      <c r="W929" s="150"/>
      <c r="X929" s="150"/>
      <c r="Y929" s="247"/>
      <c r="Z929" s="247"/>
      <c r="AA929" s="247"/>
      <c r="AB929" s="247"/>
      <c r="AC929" s="196"/>
      <c r="AD929" s="197"/>
      <c r="AE929" s="198"/>
      <c r="AF929" s="151" t="str">
        <f t="shared" si="66"/>
        <v/>
      </c>
      <c r="AH929" s="143" t="str">
        <f t="shared" si="63"/>
        <v xml:space="preserve"> </v>
      </c>
      <c r="AI929" s="143" t="str">
        <f t="shared" si="64"/>
        <v xml:space="preserve">  </v>
      </c>
      <c r="AJ929" s="141" t="str">
        <f t="shared" si="65"/>
        <v/>
      </c>
      <c r="AK929" s="142"/>
      <c r="AL929" s="142"/>
      <c r="AM929" s="142"/>
      <c r="AN929" s="142"/>
      <c r="AO929" s="154"/>
      <c r="AP929" s="171"/>
      <c r="AQ929" s="172"/>
      <c r="AR929" s="179"/>
      <c r="AS929" s="174"/>
      <c r="AT929" s="174"/>
      <c r="AU929" s="156"/>
      <c r="AW929" s="182"/>
      <c r="AZ929" s="177"/>
      <c r="BA929" s="178"/>
    </row>
    <row r="930" spans="3:53" ht="30" hidden="1" customHeight="1">
      <c r="C930" s="160"/>
      <c r="D930" s="161"/>
      <c r="E930" s="148"/>
      <c r="F930" s="148"/>
      <c r="G930" s="148"/>
      <c r="H930" s="148"/>
      <c r="I930" s="148"/>
      <c r="J930" s="148"/>
      <c r="K930" s="149"/>
      <c r="L930" s="150"/>
      <c r="M930" s="150"/>
      <c r="N930" s="150"/>
      <c r="O930" s="150"/>
      <c r="P930" s="150"/>
      <c r="Q930" s="150"/>
      <c r="R930" s="150"/>
      <c r="S930" s="150"/>
      <c r="T930" s="150"/>
      <c r="U930" s="150"/>
      <c r="V930" s="150"/>
      <c r="W930" s="150"/>
      <c r="X930" s="150"/>
      <c r="Y930" s="247"/>
      <c r="Z930" s="247"/>
      <c r="AA930" s="247"/>
      <c r="AB930" s="247"/>
      <c r="AC930" s="196"/>
      <c r="AD930" s="197"/>
      <c r="AE930" s="198"/>
      <c r="AF930" s="151" t="str">
        <f t="shared" si="66"/>
        <v/>
      </c>
      <c r="AH930" s="143" t="str">
        <f t="shared" si="63"/>
        <v xml:space="preserve"> </v>
      </c>
      <c r="AI930" s="143" t="str">
        <f t="shared" si="64"/>
        <v xml:space="preserve">  </v>
      </c>
      <c r="AJ930" s="141" t="str">
        <f t="shared" si="65"/>
        <v/>
      </c>
      <c r="AK930" s="142"/>
      <c r="AL930" s="142"/>
      <c r="AM930" s="142"/>
      <c r="AN930" s="142"/>
      <c r="AO930" s="154"/>
      <c r="AP930" s="171"/>
      <c r="AQ930" s="172"/>
      <c r="AR930" s="179"/>
      <c r="AS930" s="174"/>
      <c r="AT930" s="174"/>
      <c r="AU930" s="156"/>
      <c r="AW930" s="182"/>
      <c r="AZ930" s="177"/>
      <c r="BA930" s="178"/>
    </row>
    <row r="931" spans="3:53" ht="30" hidden="1" customHeight="1">
      <c r="C931" s="160"/>
      <c r="D931" s="161"/>
      <c r="E931" s="148"/>
      <c r="F931" s="148"/>
      <c r="G931" s="148"/>
      <c r="H931" s="148"/>
      <c r="I931" s="148"/>
      <c r="J931" s="148"/>
      <c r="K931" s="149"/>
      <c r="L931" s="150"/>
      <c r="M931" s="150"/>
      <c r="N931" s="150"/>
      <c r="O931" s="150"/>
      <c r="P931" s="150"/>
      <c r="Q931" s="150"/>
      <c r="R931" s="150"/>
      <c r="S931" s="150"/>
      <c r="T931" s="150"/>
      <c r="U931" s="150"/>
      <c r="V931" s="150"/>
      <c r="W931" s="150"/>
      <c r="X931" s="150"/>
      <c r="Y931" s="247"/>
      <c r="Z931" s="247"/>
      <c r="AA931" s="247"/>
      <c r="AB931" s="247"/>
      <c r="AC931" s="196"/>
      <c r="AD931" s="197"/>
      <c r="AE931" s="198"/>
      <c r="AF931" s="151" t="str">
        <f t="shared" si="66"/>
        <v/>
      </c>
      <c r="AH931" s="143" t="str">
        <f t="shared" si="63"/>
        <v xml:space="preserve"> </v>
      </c>
      <c r="AI931" s="143" t="str">
        <f t="shared" si="64"/>
        <v xml:space="preserve">  </v>
      </c>
      <c r="AJ931" s="141" t="str">
        <f t="shared" si="65"/>
        <v/>
      </c>
      <c r="AK931" s="142"/>
      <c r="AL931" s="142"/>
      <c r="AM931" s="142"/>
      <c r="AN931" s="142"/>
      <c r="AO931" s="154"/>
      <c r="AP931" s="171"/>
      <c r="AQ931" s="172"/>
      <c r="AR931" s="174"/>
      <c r="AS931" s="174"/>
      <c r="AT931" s="174"/>
      <c r="AU931" s="156"/>
      <c r="AW931" s="182"/>
      <c r="AZ931" s="177"/>
      <c r="BA931" s="178"/>
    </row>
    <row r="932" spans="3:53" ht="30" hidden="1" customHeight="1">
      <c r="C932" s="160"/>
      <c r="D932" s="161"/>
      <c r="E932" s="148"/>
      <c r="F932" s="148"/>
      <c r="G932" s="148"/>
      <c r="H932" s="148"/>
      <c r="I932" s="148"/>
      <c r="J932" s="148"/>
      <c r="K932" s="149"/>
      <c r="L932" s="150"/>
      <c r="M932" s="150"/>
      <c r="N932" s="150"/>
      <c r="O932" s="150"/>
      <c r="P932" s="150"/>
      <c r="Q932" s="150"/>
      <c r="R932" s="150"/>
      <c r="S932" s="150"/>
      <c r="T932" s="150"/>
      <c r="U932" s="150"/>
      <c r="V932" s="150"/>
      <c r="W932" s="150"/>
      <c r="X932" s="150"/>
      <c r="Y932" s="247"/>
      <c r="Z932" s="247"/>
      <c r="AA932" s="247"/>
      <c r="AB932" s="247"/>
      <c r="AC932" s="196"/>
      <c r="AD932" s="197"/>
      <c r="AE932" s="198"/>
      <c r="AF932" s="151" t="str">
        <f t="shared" si="66"/>
        <v/>
      </c>
      <c r="AH932" s="143" t="str">
        <f t="shared" si="63"/>
        <v xml:space="preserve"> </v>
      </c>
      <c r="AI932" s="143" t="str">
        <f t="shared" si="64"/>
        <v xml:space="preserve">  </v>
      </c>
      <c r="AJ932" s="141" t="str">
        <f t="shared" si="65"/>
        <v/>
      </c>
      <c r="AK932" s="142"/>
      <c r="AL932" s="142"/>
      <c r="AM932" s="142"/>
      <c r="AN932" s="142"/>
      <c r="AO932" s="154"/>
      <c r="AP932" s="171"/>
      <c r="AQ932" s="172"/>
      <c r="AR932" s="179"/>
      <c r="AS932" s="174"/>
      <c r="AT932" s="174"/>
      <c r="AU932" s="156"/>
      <c r="AW932" s="182"/>
      <c r="AZ932" s="177"/>
      <c r="BA932" s="178"/>
    </row>
    <row r="933" spans="3:53" ht="30" hidden="1" customHeight="1">
      <c r="C933" s="160"/>
      <c r="D933" s="161"/>
      <c r="E933" s="148"/>
      <c r="F933" s="148"/>
      <c r="G933" s="148"/>
      <c r="H933" s="148"/>
      <c r="I933" s="148"/>
      <c r="J933" s="148"/>
      <c r="K933" s="149"/>
      <c r="L933" s="150"/>
      <c r="M933" s="150"/>
      <c r="N933" s="150"/>
      <c r="O933" s="150"/>
      <c r="P933" s="150"/>
      <c r="Q933" s="150"/>
      <c r="R933" s="150"/>
      <c r="S933" s="150"/>
      <c r="T933" s="150"/>
      <c r="U933" s="150"/>
      <c r="V933" s="150"/>
      <c r="W933" s="150"/>
      <c r="X933" s="150"/>
      <c r="Y933" s="247"/>
      <c r="Z933" s="247"/>
      <c r="AA933" s="247"/>
      <c r="AB933" s="247"/>
      <c r="AC933" s="196"/>
      <c r="AD933" s="197"/>
      <c r="AE933" s="198"/>
      <c r="AF933" s="151" t="str">
        <f t="shared" si="66"/>
        <v/>
      </c>
      <c r="AH933" s="143" t="str">
        <f t="shared" si="63"/>
        <v xml:space="preserve"> </v>
      </c>
      <c r="AI933" s="143" t="str">
        <f t="shared" si="64"/>
        <v xml:space="preserve">  </v>
      </c>
      <c r="AJ933" s="141" t="str">
        <f t="shared" si="65"/>
        <v/>
      </c>
      <c r="AK933" s="142"/>
      <c r="AL933" s="142"/>
      <c r="AM933" s="142"/>
      <c r="AN933" s="142"/>
      <c r="AO933" s="154"/>
      <c r="AP933" s="171"/>
      <c r="AQ933" s="172"/>
      <c r="AR933" s="179"/>
      <c r="AS933" s="174"/>
      <c r="AT933" s="174"/>
      <c r="AU933" s="156"/>
      <c r="AW933" s="182"/>
      <c r="AZ933" s="177"/>
      <c r="BA933" s="178"/>
    </row>
    <row r="934" spans="3:53" ht="30" customHeight="1" thickBot="1">
      <c r="C934" s="160"/>
      <c r="D934" s="161"/>
      <c r="E934" s="148"/>
      <c r="F934" s="148"/>
      <c r="G934" s="148"/>
      <c r="H934" s="148"/>
      <c r="I934" s="148"/>
      <c r="J934" s="148"/>
      <c r="K934" s="149"/>
      <c r="L934" s="150"/>
      <c r="M934" s="150"/>
      <c r="N934" s="150"/>
      <c r="O934" s="150"/>
      <c r="P934" s="150"/>
      <c r="Q934" s="150"/>
      <c r="R934" s="150"/>
      <c r="S934" s="150"/>
      <c r="T934" s="150"/>
      <c r="U934" s="150"/>
      <c r="V934" s="150"/>
      <c r="W934" s="150"/>
      <c r="X934" s="150"/>
      <c r="Y934" s="247"/>
      <c r="Z934" s="247"/>
      <c r="AA934" s="247"/>
      <c r="AB934" s="247"/>
      <c r="AC934" s="196"/>
      <c r="AD934" s="197"/>
      <c r="AE934" s="198"/>
      <c r="AF934" s="151" t="str">
        <f t="shared" si="66"/>
        <v/>
      </c>
      <c r="AH934" s="143" t="str">
        <f t="shared" si="63"/>
        <v xml:space="preserve"> </v>
      </c>
      <c r="AI934" s="143" t="str">
        <f t="shared" si="64"/>
        <v xml:space="preserve">  </v>
      </c>
      <c r="AJ934" s="141" t="str">
        <f t="shared" si="65"/>
        <v/>
      </c>
      <c r="AK934" s="183"/>
      <c r="AL934" s="183"/>
      <c r="AM934" s="183"/>
      <c r="AN934" s="183"/>
      <c r="AO934" s="184"/>
      <c r="AP934" s="171"/>
      <c r="AQ934" s="172"/>
      <c r="AR934" s="179"/>
      <c r="AS934" s="174"/>
      <c r="AT934" s="174"/>
      <c r="AU934" s="185"/>
      <c r="AW934" s="186"/>
      <c r="AX934" s="187"/>
      <c r="AY934" s="187"/>
      <c r="AZ934" s="188"/>
      <c r="BA934" s="189"/>
    </row>
    <row r="935" spans="3:53"/>
    <row r="936" spans="3:53"/>
    <row r="937" spans="3:53"/>
    <row r="938" spans="3:53"/>
    <row r="939" spans="3:53"/>
    <row r="940" spans="3:53"/>
  </sheetData>
  <sheetProtection formatCells="0" selectLockedCells="1"/>
  <mergeCells count="34">
    <mergeCell ref="AD12:AD16"/>
    <mergeCell ref="AE12:AE16"/>
    <mergeCell ref="D12:D16"/>
    <mergeCell ref="O12:R13"/>
    <mergeCell ref="S12:X14"/>
    <mergeCell ref="Y12:AB14"/>
    <mergeCell ref="AC12:AC16"/>
    <mergeCell ref="C2:G7"/>
    <mergeCell ref="H2:J2"/>
    <mergeCell ref="Y2:AE2"/>
    <mergeCell ref="X3:X4"/>
    <mergeCell ref="H4:J4"/>
    <mergeCell ref="Y4:AE4"/>
    <mergeCell ref="H6:J6"/>
    <mergeCell ref="Y6:AE6"/>
    <mergeCell ref="F8:G8"/>
    <mergeCell ref="H8:I8"/>
    <mergeCell ref="J8:K8"/>
    <mergeCell ref="P8:T8"/>
    <mergeCell ref="C10:AE10"/>
    <mergeCell ref="C12:C16"/>
    <mergeCell ref="O14:P14"/>
    <mergeCell ref="Q14:R14"/>
    <mergeCell ref="E12:N12"/>
    <mergeCell ref="K14:L14"/>
    <mergeCell ref="M14:N14"/>
    <mergeCell ref="K13:N13"/>
    <mergeCell ref="E13:J13"/>
    <mergeCell ref="E14:E15"/>
    <mergeCell ref="F14:F15"/>
    <mergeCell ref="G14:G15"/>
    <mergeCell ref="H14:H15"/>
    <mergeCell ref="I14:I15"/>
    <mergeCell ref="J14:J15"/>
  </mergeCells>
  <phoneticPr fontId="45" type="noConversion"/>
  <printOptions horizontalCentered="1" verticalCentered="1" gridLines="1" gridLinesSet="0"/>
  <pageMargins left="0.11811023622047245" right="0.11811023622047245" top="0.39370078740157483" bottom="0.78740157480314965" header="0.39370078740157483" footer="0.39370078740157483"/>
  <pageSetup paperSize="9" scale="32" firstPageNumber="41" orientation="portrait" useFirstPageNumber="1" r:id="rId1"/>
  <headerFooter alignWithMargins="0"/>
  <rowBreaks count="3" manualBreakCount="3">
    <brk id="61" min="2" max="30" man="1"/>
    <brk id="134" min="2" max="30" man="1"/>
    <brk id="212" min="2" max="30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80F0BB"/>
  </sheetPr>
  <dimension ref="A1:P2000"/>
  <sheetViews>
    <sheetView workbookViewId="0"/>
  </sheetViews>
  <sheetFormatPr defaultColWidth="11.42578125" defaultRowHeight="12.75" zeroHeight="1"/>
  <cols>
    <col min="1" max="1" width="13.28515625" style="40" customWidth="1"/>
    <col min="2" max="2" width="49" style="40" customWidth="1"/>
    <col min="3" max="3" width="8.7109375" style="40" customWidth="1"/>
    <col min="4" max="4" width="9.28515625" style="40" customWidth="1"/>
    <col min="5" max="5" width="10.140625" style="40" customWidth="1"/>
    <col min="6" max="6" width="12.140625" style="40" customWidth="1"/>
    <col min="7" max="8" width="9.7109375" style="40" customWidth="1"/>
    <col min="9" max="9" width="9.5703125" style="40" customWidth="1"/>
    <col min="10" max="10" width="15.5703125" style="40" customWidth="1"/>
    <col min="11" max="13" width="11.42578125" style="40" customWidth="1"/>
    <col min="14" max="14" width="73.7109375" style="40" customWidth="1"/>
    <col min="15" max="16" width="11.42578125" style="40" customWidth="1"/>
    <col min="17" max="16384" width="11.42578125" style="40"/>
  </cols>
  <sheetData>
    <row r="1" spans="1:16" ht="50.1" customHeight="1" thickBot="1">
      <c r="A1" s="35"/>
      <c r="B1" s="36"/>
      <c r="C1" s="36"/>
      <c r="D1" s="36"/>
      <c r="E1" s="36"/>
      <c r="F1" s="36"/>
      <c r="G1" s="36"/>
      <c r="H1" s="36"/>
      <c r="I1" s="37"/>
      <c r="J1" s="37"/>
      <c r="K1" s="38"/>
      <c r="L1" s="39"/>
    </row>
    <row r="2" spans="1:16" ht="18" customHeight="1">
      <c r="A2" s="41" t="s">
        <v>74</v>
      </c>
      <c r="B2" s="42"/>
      <c r="C2" s="43"/>
      <c r="D2" s="44"/>
      <c r="E2" s="45"/>
      <c r="F2" s="46" t="s">
        <v>87</v>
      </c>
      <c r="G2" s="47"/>
      <c r="H2" s="47"/>
      <c r="I2" s="45"/>
      <c r="J2" s="48"/>
      <c r="K2" s="38"/>
      <c r="L2" s="39"/>
    </row>
    <row r="3" spans="1:16" ht="18" customHeight="1">
      <c r="A3" s="49" t="s">
        <v>4</v>
      </c>
      <c r="B3" s="50"/>
      <c r="C3" s="51"/>
      <c r="F3" s="52" t="s">
        <v>89</v>
      </c>
      <c r="G3" s="53"/>
      <c r="H3" s="53"/>
      <c r="I3" s="893"/>
      <c r="J3" s="894"/>
      <c r="K3" s="39"/>
      <c r="L3" s="39"/>
    </row>
    <row r="4" spans="1:16" ht="18" customHeight="1">
      <c r="A4" s="49" t="s">
        <v>135</v>
      </c>
      <c r="B4" s="50"/>
      <c r="C4" s="51"/>
      <c r="F4" s="52" t="s">
        <v>91</v>
      </c>
      <c r="G4" s="50"/>
      <c r="H4" s="50"/>
      <c r="I4" s="895" t="str">
        <f>IF(TRELIÇA!$Y$6="","",TRELIÇA!$Y$6)</f>
        <v>MICRO REVESTIMENTO</v>
      </c>
      <c r="J4" s="896"/>
      <c r="K4" s="39"/>
      <c r="L4" s="39"/>
    </row>
    <row r="5" spans="1:16" ht="18" customHeight="1" thickBot="1">
      <c r="A5" s="54" t="s">
        <v>136</v>
      </c>
      <c r="B5" s="236"/>
      <c r="C5" s="897"/>
      <c r="D5" s="897"/>
      <c r="E5" s="55"/>
      <c r="F5" s="898" t="s">
        <v>6</v>
      </c>
      <c r="G5" s="898"/>
      <c r="H5" s="294"/>
      <c r="I5" s="56">
        <v>1</v>
      </c>
      <c r="J5" s="57"/>
      <c r="K5" s="39"/>
      <c r="L5" s="38"/>
      <c r="O5" s="58">
        <f>IFERROR(TRELIÇA!F8,"")</f>
        <v>0</v>
      </c>
      <c r="P5" s="58">
        <f>IFERROR(TRELIÇA!J8,"")</f>
        <v>10.696999999999999</v>
      </c>
    </row>
    <row r="6" spans="1:16" ht="21.6" customHeight="1" thickBot="1">
      <c r="A6" s="59" t="s">
        <v>137</v>
      </c>
      <c r="B6" s="60"/>
      <c r="C6" s="60"/>
      <c r="D6" s="60"/>
      <c r="E6" s="60"/>
      <c r="F6" s="60"/>
      <c r="G6" s="61"/>
      <c r="H6" s="61"/>
      <c r="I6" s="61"/>
      <c r="J6" s="61"/>
      <c r="K6" s="39"/>
      <c r="L6" s="39"/>
    </row>
    <row r="7" spans="1:16">
      <c r="A7" s="62"/>
      <c r="B7" s="63"/>
      <c r="C7" s="64"/>
      <c r="D7" s="64"/>
      <c r="E7" s="65"/>
      <c r="F7" s="66" t="s">
        <v>138</v>
      </c>
      <c r="G7" s="65" t="s">
        <v>139</v>
      </c>
      <c r="H7" s="901" t="s">
        <v>243</v>
      </c>
      <c r="I7" s="67"/>
      <c r="J7" s="68"/>
      <c r="K7" s="38"/>
      <c r="L7" s="38"/>
    </row>
    <row r="8" spans="1:16">
      <c r="A8" s="69" t="s">
        <v>75</v>
      </c>
      <c r="B8" s="70" t="s">
        <v>140</v>
      </c>
      <c r="C8" s="71"/>
      <c r="D8" s="72" t="s">
        <v>141</v>
      </c>
      <c r="E8" s="72" t="s">
        <v>142</v>
      </c>
      <c r="F8" s="72" t="s">
        <v>143</v>
      </c>
      <c r="G8" s="72" t="s">
        <v>144</v>
      </c>
      <c r="H8" s="902"/>
      <c r="I8" s="73" t="s">
        <v>0</v>
      </c>
      <c r="J8" s="74"/>
      <c r="K8" s="38"/>
      <c r="L8" s="38"/>
    </row>
    <row r="9" spans="1:16" ht="13.5" thickBot="1">
      <c r="A9" s="75"/>
      <c r="B9" s="76"/>
      <c r="C9" s="77"/>
      <c r="D9" s="78"/>
      <c r="E9" s="79" t="s">
        <v>145</v>
      </c>
      <c r="F9" s="79" t="s">
        <v>146</v>
      </c>
      <c r="G9" s="79" t="s">
        <v>147</v>
      </c>
      <c r="H9" s="903"/>
      <c r="I9" s="76"/>
      <c r="J9" s="80"/>
      <c r="K9" s="38"/>
      <c r="L9" s="38"/>
    </row>
    <row r="10" spans="1:16" ht="15.6" customHeight="1">
      <c r="A10" s="81">
        <v>1</v>
      </c>
      <c r="B10" s="82" t="s">
        <v>161</v>
      </c>
      <c r="C10" s="83"/>
      <c r="D10" s="84">
        <f>IFERROR(IF(VLOOKUP(N10,TRELIÇA!$AZ$18:$BA$934,2,0)="","",VLOOKUP(N10,TRELIÇA!$AZ$18:$BA$934,2,0)),"")</f>
        <v>0</v>
      </c>
      <c r="E10" s="85">
        <f>INT($D10*100/C20)</f>
        <v>0</v>
      </c>
      <c r="F10" s="84">
        <v>0.2</v>
      </c>
      <c r="G10" s="85">
        <f>F10*E10</f>
        <v>0</v>
      </c>
      <c r="H10" s="295"/>
      <c r="I10" s="86"/>
      <c r="J10" s="87"/>
      <c r="K10" s="38"/>
      <c r="L10" s="88"/>
      <c r="M10" s="89">
        <f>IF(I5="","",I5)</f>
        <v>1</v>
      </c>
      <c r="N10" s="90" t="str">
        <f>IF(M10="","",IFERROR(CONCATENATE(M10,B10),""))</f>
        <v>1(FC-1),FI, TTC, TTL, TLC, TLL, TRR</v>
      </c>
    </row>
    <row r="11" spans="1:16" ht="15.6" customHeight="1">
      <c r="A11" s="91">
        <v>2</v>
      </c>
      <c r="B11" s="92" t="s">
        <v>162</v>
      </c>
      <c r="C11" s="93"/>
      <c r="D11" s="94">
        <f>IFERROR(IF(VLOOKUP(N11,TRELIÇA!$AZ$18:$BA$934,2,0)="","",VLOOKUP(N11,TRELIÇA!$AZ$18:$BA$934,2,0)),"")</f>
        <v>0</v>
      </c>
      <c r="E11" s="95">
        <f>INT($D11*100/C20)</f>
        <v>0</v>
      </c>
      <c r="F11" s="94">
        <v>0.5</v>
      </c>
      <c r="G11" s="95">
        <f t="shared" ref="G11:G17" si="0">F11*E11</f>
        <v>0</v>
      </c>
      <c r="H11" s="296"/>
      <c r="I11" s="96"/>
      <c r="J11" s="97"/>
      <c r="K11" s="38"/>
      <c r="L11" s="98"/>
      <c r="M11" s="99">
        <f t="shared" ref="M11:M20" si="1">M10</f>
        <v>1</v>
      </c>
      <c r="N11" s="100" t="str">
        <f t="shared" ref="N11:N20" si="2">IF(M11="","",IFERROR(CONCATENATE(M11,B11),""))</f>
        <v>1(FC-2) J, TB</v>
      </c>
    </row>
    <row r="12" spans="1:16" ht="15.6" customHeight="1">
      <c r="A12" s="91">
        <v>3</v>
      </c>
      <c r="B12" s="92" t="s">
        <v>163</v>
      </c>
      <c r="C12" s="93"/>
      <c r="D12" s="94">
        <f>IFERROR(IF(VLOOKUP(N12,TRELIÇA!$AZ$18:$BA$934,2,0)="","",VLOOKUP(N12,TRELIÇA!$AZ$18:$BA$934,2,0)),"")</f>
        <v>0</v>
      </c>
      <c r="E12" s="95">
        <f>INT($D12*100/C20)</f>
        <v>0</v>
      </c>
      <c r="F12" s="94">
        <v>0.8</v>
      </c>
      <c r="G12" s="95">
        <f t="shared" si="0"/>
        <v>0</v>
      </c>
      <c r="H12" s="296"/>
      <c r="I12" s="96"/>
      <c r="J12" s="97"/>
      <c r="K12" s="38"/>
      <c r="L12" s="98"/>
      <c r="M12" s="99">
        <f t="shared" si="1"/>
        <v>1</v>
      </c>
      <c r="N12" s="100" t="str">
        <f t="shared" si="2"/>
        <v>1(FC-3) JE, TBE</v>
      </c>
    </row>
    <row r="13" spans="1:16" ht="15.6" customHeight="1">
      <c r="A13" s="91">
        <v>4</v>
      </c>
      <c r="B13" s="92" t="s">
        <v>164</v>
      </c>
      <c r="C13" s="93"/>
      <c r="D13" s="94">
        <f>IFERROR(IF(VLOOKUP(N13,TRELIÇA!$AZ$18:$BA$934,2,0)="","",VLOOKUP(N13,TRELIÇA!$AZ$18:$BA$934,2,0)),"")</f>
        <v>2</v>
      </c>
      <c r="E13" s="95">
        <f>INT($D13*100/C20)</f>
        <v>1</v>
      </c>
      <c r="F13" s="94">
        <v>0.9</v>
      </c>
      <c r="G13" s="95">
        <f t="shared" si="0"/>
        <v>0.9</v>
      </c>
      <c r="H13" s="296"/>
      <c r="I13" s="96"/>
      <c r="J13" s="97"/>
      <c r="K13" s="38"/>
      <c r="L13" s="98"/>
      <c r="M13" s="99">
        <f t="shared" si="1"/>
        <v>1</v>
      </c>
      <c r="N13" s="100" t="str">
        <f t="shared" si="2"/>
        <v>1ALP, ATP</v>
      </c>
    </row>
    <row r="14" spans="1:16" ht="15.6" customHeight="1">
      <c r="A14" s="91">
        <v>5</v>
      </c>
      <c r="B14" s="92" t="s">
        <v>165</v>
      </c>
      <c r="C14" s="93"/>
      <c r="D14" s="94">
        <f>IFERROR(IF(VLOOKUP(N14,TRELIÇA!$AZ$18:$BA$934,2,0)="","",VLOOKUP(N14,TRELIÇA!$AZ$18:$BA$934,2,0)),"")</f>
        <v>3</v>
      </c>
      <c r="E14" s="95">
        <f>INT($D14*100/C20)</f>
        <v>2</v>
      </c>
      <c r="F14" s="95">
        <v>1</v>
      </c>
      <c r="G14" s="95">
        <f t="shared" si="0"/>
        <v>2</v>
      </c>
      <c r="H14" s="296"/>
      <c r="I14" s="96"/>
      <c r="J14" s="97"/>
      <c r="K14" s="38"/>
      <c r="L14" s="98"/>
      <c r="M14" s="99">
        <f t="shared" si="1"/>
        <v>1</v>
      </c>
      <c r="N14" s="100" t="str">
        <f t="shared" si="2"/>
        <v>1O e P</v>
      </c>
    </row>
    <row r="15" spans="1:16" ht="15.6" customHeight="1">
      <c r="A15" s="91">
        <v>6</v>
      </c>
      <c r="B15" s="92" t="s">
        <v>166</v>
      </c>
      <c r="C15" s="93"/>
      <c r="D15" s="94">
        <f>IFERROR(IF(VLOOKUP(N15,TRELIÇA!$AZ$18:$BA$934,2,0)="","",VLOOKUP(N15,TRELIÇA!$AZ$18:$BA$934,2,0)),"")</f>
        <v>2</v>
      </c>
      <c r="E15" s="95">
        <f>INT($D15*100/C20)</f>
        <v>1</v>
      </c>
      <c r="F15" s="94">
        <v>0.5</v>
      </c>
      <c r="G15" s="95">
        <f t="shared" si="0"/>
        <v>0.5</v>
      </c>
      <c r="H15" s="296"/>
      <c r="I15" s="96"/>
      <c r="J15" s="97"/>
      <c r="K15" s="38"/>
      <c r="L15" s="98"/>
      <c r="M15" s="99">
        <f t="shared" si="1"/>
        <v>1</v>
      </c>
      <c r="N15" s="100" t="str">
        <f t="shared" si="2"/>
        <v>1Ex</v>
      </c>
    </row>
    <row r="16" spans="1:16" ht="15.6" customHeight="1">
      <c r="A16" s="91">
        <v>7</v>
      </c>
      <c r="B16" s="92" t="s">
        <v>29</v>
      </c>
      <c r="C16" s="93"/>
      <c r="D16" s="94">
        <f>IFERROR(IF(VLOOKUP(N16,TRELIÇA!$AZ$18:$BA$934,2,0)="","",VLOOKUP(N16,TRELIÇA!$AZ$18:$BA$934,2,0)),"")</f>
        <v>0</v>
      </c>
      <c r="E16" s="95">
        <f>INT($D16*100/C20)</f>
        <v>0</v>
      </c>
      <c r="F16" s="94">
        <v>0.3</v>
      </c>
      <c r="G16" s="95">
        <f t="shared" si="0"/>
        <v>0</v>
      </c>
      <c r="H16" s="296"/>
      <c r="I16" s="96"/>
      <c r="J16" s="97"/>
      <c r="K16" s="38"/>
      <c r="L16" s="98"/>
      <c r="M16" s="99">
        <f t="shared" si="1"/>
        <v>1</v>
      </c>
      <c r="N16" s="100" t="str">
        <f t="shared" si="2"/>
        <v>1D</v>
      </c>
    </row>
    <row r="17" spans="1:14" ht="15.6" customHeight="1">
      <c r="A17" s="91">
        <v>8</v>
      </c>
      <c r="B17" s="92" t="s">
        <v>18</v>
      </c>
      <c r="C17" s="93"/>
      <c r="D17" s="94">
        <f>IFERROR(IF(VLOOKUP(N17,TRELIÇA!$AZ$18:$BA$934,2,0)="","",VLOOKUP(N17,TRELIÇA!$AZ$18:$BA$934,2,0)),"")</f>
        <v>4</v>
      </c>
      <c r="E17" s="95">
        <f>INT($D17*100/C20)</f>
        <v>3</v>
      </c>
      <c r="F17" s="94">
        <v>0.6</v>
      </c>
      <c r="G17" s="95">
        <f t="shared" si="0"/>
        <v>1.7999999999999998</v>
      </c>
      <c r="H17" s="296"/>
      <c r="I17" s="96"/>
      <c r="J17" s="97"/>
      <c r="K17" s="38"/>
      <c r="L17" s="98"/>
      <c r="M17" s="99">
        <f t="shared" si="1"/>
        <v>1</v>
      </c>
      <c r="N17" s="100" t="str">
        <f t="shared" si="2"/>
        <v>1R</v>
      </c>
    </row>
    <row r="18" spans="1:14" ht="22.5">
      <c r="A18" s="91">
        <v>9</v>
      </c>
      <c r="B18" s="101" t="s">
        <v>132</v>
      </c>
      <c r="C18" s="102" t="str">
        <f>IFERROR(IF(VLOOKUP(N18,TRELIÇA!$AW$18:$AX$934,2,0)="","",VLOOKUP(N18,TRELIÇA!$AW$18:$AX$934,2,0)),"")</f>
        <v/>
      </c>
      <c r="D18" s="103"/>
      <c r="E18" s="104"/>
      <c r="F18" s="105" t="s">
        <v>148</v>
      </c>
      <c r="G18" s="95">
        <f>IF(C18&gt;30,40,C18*4/3)</f>
        <v>40</v>
      </c>
      <c r="H18" s="296"/>
      <c r="I18" s="96"/>
      <c r="J18" s="97"/>
      <c r="K18" s="38"/>
      <c r="L18" s="98"/>
      <c r="M18" s="99">
        <f t="shared" si="1"/>
        <v>1</v>
      </c>
      <c r="N18" s="100" t="str">
        <f t="shared" si="2"/>
        <v>1Média aritmética dos valores médios das flechas medidas em mm nas TRI e TRE</v>
      </c>
    </row>
    <row r="19" spans="1:14" ht="23.25" thickBot="1">
      <c r="A19" s="91">
        <v>10</v>
      </c>
      <c r="B19" s="101" t="s">
        <v>133</v>
      </c>
      <c r="C19" s="102" t="str">
        <f>IFERROR(IF(VLOOKUP(N19,TRELIÇA!$AW$18:$AX$934,2,0)="","",VLOOKUP(N19,TRELIÇA!$AW$18:$AX$934,2,0)),"")</f>
        <v/>
      </c>
      <c r="D19" s="104"/>
      <c r="E19" s="104"/>
      <c r="F19" s="106" t="s">
        <v>149</v>
      </c>
      <c r="G19" s="95">
        <f>IF(C19&gt;50,50,C19)</f>
        <v>50</v>
      </c>
      <c r="H19" s="296"/>
      <c r="I19" s="96"/>
      <c r="J19" s="97"/>
      <c r="K19" s="38"/>
      <c r="L19" s="107"/>
      <c r="M19" s="99">
        <f t="shared" si="1"/>
        <v>1</v>
      </c>
      <c r="N19" s="100" t="str">
        <f t="shared" si="2"/>
        <v>1Média aritmética das variâncias das flechas medidas em ambas as trilhas</v>
      </c>
    </row>
    <row r="20" spans="1:14" ht="22.5" customHeight="1" thickBot="1">
      <c r="A20" s="108"/>
      <c r="B20" s="109" t="s">
        <v>134</v>
      </c>
      <c r="C20" s="110">
        <f>IFERROR(IF(VLOOKUP(N20,TRELIÇA!$AW$18:$AX$934,2,0)="","",VLOOKUP(N20,TRELIÇA!$AW$18:$AX$934,2,0)),"")</f>
        <v>121</v>
      </c>
      <c r="D20" s="111" t="s">
        <v>150</v>
      </c>
      <c r="E20" s="112" t="s">
        <v>151</v>
      </c>
      <c r="F20" s="113"/>
      <c r="G20" s="114">
        <f>IF((L20-INT(L20))&lt;=0.4,INT(L20),INT(L20)+1)</f>
        <v>95</v>
      </c>
      <c r="H20" s="297"/>
      <c r="I20" s="115" t="s">
        <v>152</v>
      </c>
      <c r="J20" s="116" t="str">
        <f>IF(G20&lt;=20,"ÓTIMO",IF(G20&lt;=40,"BOM",IF(G20&lt;=80,"REGULAR",IF(G20&lt;=160,"RUIM",IF(G20&gt;160,"PÉSSIMO","  ")))))</f>
        <v>RUIM</v>
      </c>
      <c r="K20" s="38"/>
      <c r="L20" s="117">
        <f>SUM(G10:G19)</f>
        <v>95.2</v>
      </c>
      <c r="M20" s="118">
        <f t="shared" si="1"/>
        <v>1</v>
      </c>
      <c r="N20" s="119" t="str">
        <f t="shared" si="2"/>
        <v>1NÚMERO  TOTAL DE ESTAÇÕES INVENTARIADAS</v>
      </c>
    </row>
    <row r="21" spans="1:14" ht="4.5" customHeight="1">
      <c r="A21" s="120"/>
      <c r="D21" s="121"/>
      <c r="J21" s="122"/>
      <c r="K21" s="38"/>
      <c r="L21" s="38"/>
    </row>
    <row r="22" spans="1:14" ht="15.75" customHeight="1">
      <c r="A22" s="123"/>
      <c r="B22" s="124" t="s">
        <v>153</v>
      </c>
      <c r="D22" s="124" t="s">
        <v>154</v>
      </c>
      <c r="G22" s="125" t="s">
        <v>155</v>
      </c>
      <c r="H22" s="298"/>
      <c r="I22" s="899"/>
      <c r="J22" s="900"/>
      <c r="K22" s="38"/>
      <c r="L22" s="38"/>
    </row>
    <row r="23" spans="1:14" ht="15.75" customHeight="1">
      <c r="A23" s="126">
        <v>1</v>
      </c>
      <c r="C23" s="127">
        <v>2</v>
      </c>
      <c r="G23" s="125" t="s">
        <v>156</v>
      </c>
      <c r="H23" s="298"/>
      <c r="I23" s="128"/>
      <c r="J23" s="129"/>
      <c r="K23" s="38"/>
      <c r="L23" s="38"/>
    </row>
    <row r="24" spans="1:14" ht="15.75" customHeight="1" thickBot="1">
      <c r="A24" s="130" t="s">
        <v>157</v>
      </c>
      <c r="B24" s="131" t="s">
        <v>158</v>
      </c>
      <c r="C24" s="55"/>
      <c r="D24" s="131" t="s">
        <v>159</v>
      </c>
      <c r="E24" s="55"/>
      <c r="F24" s="55"/>
      <c r="G24" s="132" t="s">
        <v>160</v>
      </c>
      <c r="H24" s="299"/>
      <c r="I24" s="133"/>
      <c r="J24" s="134"/>
      <c r="K24" s="38"/>
      <c r="L24" s="38"/>
    </row>
    <row r="25" spans="1:14">
      <c r="A25" s="38"/>
      <c r="B25" s="38"/>
      <c r="C25" s="38"/>
      <c r="D25" s="38"/>
      <c r="E25" s="38"/>
      <c r="F25" s="38"/>
      <c r="G25" s="38"/>
      <c r="H25" s="38"/>
      <c r="I25" s="38"/>
      <c r="J25" s="38"/>
      <c r="K25" s="38"/>
    </row>
    <row r="26" spans="1:14">
      <c r="A26" s="38"/>
      <c r="B26" s="38"/>
      <c r="C26" s="38"/>
      <c r="D26" s="38"/>
      <c r="E26" s="38"/>
      <c r="F26" s="38"/>
      <c r="G26" s="38"/>
      <c r="H26" s="38"/>
      <c r="I26" s="38"/>
      <c r="J26" s="38"/>
      <c r="K26" s="38"/>
    </row>
    <row r="27" spans="1:14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</row>
    <row r="28" spans="1:14"/>
    <row r="29" spans="1:14"/>
    <row r="30" spans="1:14"/>
    <row r="31" spans="1:14"/>
    <row r="32" spans="1:14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</sheetData>
  <sheetProtection formatCells="0" selectLockedCells="1"/>
  <mergeCells count="6">
    <mergeCell ref="I3:J3"/>
    <mergeCell ref="I4:J4"/>
    <mergeCell ref="C5:D5"/>
    <mergeCell ref="F5:G5"/>
    <mergeCell ref="I22:J22"/>
    <mergeCell ref="H7:H9"/>
  </mergeCells>
  <printOptions horizontalCentered="1" gridLines="1" gridLinesSet="0"/>
  <pageMargins left="0.23622047244094491" right="0.39370078740157483" top="0.82677165354330717" bottom="0.51181102362204722" header="0.51181102362204722" footer="0.51181102362204722"/>
  <pageSetup paperSize="9" scale="96" orientation="landscape" horizontalDpi="4294967292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B353C-7D76-47B2-B544-538FE81B63FB}">
  <sheetPr>
    <tabColor rgb="FFFF0000"/>
  </sheetPr>
  <dimension ref="A1:AM14"/>
  <sheetViews>
    <sheetView showGridLines="0" zoomScale="70" zoomScaleNormal="70" workbookViewId="0">
      <selection activeCell="F3" sqref="F3"/>
    </sheetView>
  </sheetViews>
  <sheetFormatPr defaultRowHeight="12.75"/>
  <cols>
    <col min="1" max="1" width="11.140625" customWidth="1"/>
    <col min="2" max="2" width="15.7109375" customWidth="1"/>
    <col min="3" max="3" width="15.140625" customWidth="1"/>
    <col min="4" max="4" width="11.140625" customWidth="1"/>
    <col min="5" max="5" width="17.5703125" customWidth="1"/>
    <col min="6" max="6" width="10.28515625" customWidth="1"/>
    <col min="7" max="7" width="11.28515625" customWidth="1"/>
    <col min="8" max="10" width="11.85546875" customWidth="1"/>
    <col min="11" max="20" width="7.140625" customWidth="1"/>
    <col min="21" max="22" width="10.85546875" customWidth="1"/>
    <col min="23" max="23" width="13.28515625" customWidth="1"/>
    <col min="24" max="26" width="8.85546875" customWidth="1"/>
    <col min="27" max="27" width="15.28515625" customWidth="1"/>
    <col min="28" max="28" width="12.140625" customWidth="1"/>
    <col min="29" max="29" width="10.85546875" customWidth="1"/>
    <col min="30" max="30" width="13.42578125" customWidth="1"/>
    <col min="31" max="31" width="10.85546875" customWidth="1"/>
    <col min="32" max="32" width="14.5703125" customWidth="1"/>
    <col min="33" max="33" width="12.140625" customWidth="1"/>
    <col min="34" max="34" width="12" bestFit="1" customWidth="1"/>
    <col min="35" max="35" width="12.42578125" bestFit="1" customWidth="1"/>
    <col min="36" max="36" width="15" bestFit="1" customWidth="1"/>
    <col min="37" max="37" width="12.42578125" bestFit="1" customWidth="1"/>
    <col min="38" max="38" width="11.28515625" bestFit="1" customWidth="1"/>
    <col min="39" max="39" width="14" bestFit="1" customWidth="1"/>
  </cols>
  <sheetData>
    <row r="1" spans="1:39" ht="15">
      <c r="A1" s="259" t="s">
        <v>189</v>
      </c>
      <c r="B1" s="260"/>
      <c r="C1" s="260"/>
      <c r="D1" s="260"/>
      <c r="E1" s="260"/>
      <c r="F1" s="261"/>
      <c r="G1" s="261"/>
      <c r="H1" s="261"/>
      <c r="I1" s="261"/>
      <c r="J1" s="261"/>
      <c r="K1" s="283" t="s">
        <v>190</v>
      </c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5"/>
      <c r="AF1" s="286"/>
      <c r="AG1" s="287"/>
      <c r="AH1" s="287"/>
      <c r="AI1" s="260"/>
      <c r="AJ1" s="260"/>
      <c r="AK1" s="260"/>
      <c r="AL1" s="260"/>
      <c r="AM1" s="288"/>
    </row>
    <row r="2" spans="1:39" ht="15">
      <c r="A2" s="262"/>
      <c r="B2" s="263"/>
      <c r="C2" s="260"/>
      <c r="D2" s="260"/>
      <c r="E2" s="264"/>
      <c r="F2" s="261"/>
      <c r="G2" s="261"/>
      <c r="H2" s="261"/>
      <c r="I2" s="261"/>
      <c r="J2" s="261"/>
      <c r="K2" s="289" t="s">
        <v>191</v>
      </c>
      <c r="L2" s="289"/>
      <c r="M2" s="289"/>
      <c r="N2" s="289"/>
      <c r="O2" s="289"/>
      <c r="P2" s="289"/>
      <c r="Q2" s="289"/>
      <c r="R2" s="289"/>
      <c r="S2" s="289"/>
      <c r="T2" s="289"/>
      <c r="U2" s="809" t="s">
        <v>192</v>
      </c>
      <c r="V2" s="810"/>
      <c r="W2" s="811"/>
      <c r="X2" s="812" t="s">
        <v>11</v>
      </c>
      <c r="Y2" s="812" t="s">
        <v>33</v>
      </c>
      <c r="Z2" s="812" t="s">
        <v>232</v>
      </c>
      <c r="AA2" s="283" t="s">
        <v>193</v>
      </c>
      <c r="AB2" s="314"/>
      <c r="AC2" s="314"/>
      <c r="AD2" s="314"/>
      <c r="AE2" s="315"/>
      <c r="AF2" s="290"/>
      <c r="AG2" s="287"/>
      <c r="AH2" s="287"/>
      <c r="AI2" s="260"/>
      <c r="AJ2" s="260"/>
      <c r="AK2" s="260"/>
      <c r="AL2" s="260"/>
      <c r="AM2" s="288"/>
    </row>
    <row r="3" spans="1:39" ht="60">
      <c r="A3" s="265" t="s">
        <v>168</v>
      </c>
      <c r="B3" s="266" t="s">
        <v>194</v>
      </c>
      <c r="C3" s="265" t="s">
        <v>195</v>
      </c>
      <c r="D3" s="265" t="s">
        <v>196</v>
      </c>
      <c r="E3" s="266" t="s">
        <v>233</v>
      </c>
      <c r="F3" s="267" t="s">
        <v>197</v>
      </c>
      <c r="G3" s="267" t="s">
        <v>256</v>
      </c>
      <c r="H3" s="267" t="s">
        <v>67</v>
      </c>
      <c r="I3" s="267" t="s">
        <v>68</v>
      </c>
      <c r="J3" s="267" t="s">
        <v>198</v>
      </c>
      <c r="K3" s="267" t="s">
        <v>24</v>
      </c>
      <c r="L3" s="267" t="s">
        <v>25</v>
      </c>
      <c r="M3" s="267" t="s">
        <v>26</v>
      </c>
      <c r="N3" s="267" t="s">
        <v>27</v>
      </c>
      <c r="O3" s="267" t="s">
        <v>16</v>
      </c>
      <c r="P3" s="267" t="s">
        <v>29</v>
      </c>
      <c r="Q3" s="267" t="s">
        <v>28</v>
      </c>
      <c r="R3" s="267" t="s">
        <v>18</v>
      </c>
      <c r="S3" s="267" t="s">
        <v>31</v>
      </c>
      <c r="T3" s="267" t="s">
        <v>30</v>
      </c>
      <c r="U3" s="268" t="s">
        <v>234</v>
      </c>
      <c r="V3" s="268" t="s">
        <v>257</v>
      </c>
      <c r="W3" s="268" t="s">
        <v>235</v>
      </c>
      <c r="X3" s="813"/>
      <c r="Y3" s="813"/>
      <c r="Z3" s="813"/>
      <c r="AA3" s="267" t="s">
        <v>199</v>
      </c>
      <c r="AB3" s="267" t="s">
        <v>200</v>
      </c>
      <c r="AC3" s="267" t="s">
        <v>201</v>
      </c>
      <c r="AD3" s="267" t="s">
        <v>202</v>
      </c>
      <c r="AE3" s="267" t="s">
        <v>236</v>
      </c>
      <c r="AF3" s="267" t="s">
        <v>237</v>
      </c>
      <c r="AG3" s="291" t="s">
        <v>238</v>
      </c>
      <c r="AH3" s="291" t="s">
        <v>203</v>
      </c>
      <c r="AI3" s="292" t="s">
        <v>239</v>
      </c>
      <c r="AJ3" s="292" t="s">
        <v>240</v>
      </c>
      <c r="AK3" s="292" t="s">
        <v>241</v>
      </c>
      <c r="AL3" s="292" t="s">
        <v>242</v>
      </c>
      <c r="AM3" s="292" t="s">
        <v>204</v>
      </c>
    </row>
    <row r="4" spans="1:39" ht="14.25">
      <c r="A4" s="269">
        <f>+'CADASTRO RODOVIAS'!$A$3</f>
        <v>14</v>
      </c>
      <c r="B4" s="269" t="str">
        <f>+'LVC - FICHA CAMPO - Crescente'!$C$6</f>
        <v>020EGO0010</v>
      </c>
      <c r="C4" s="269" t="s">
        <v>205</v>
      </c>
      <c r="D4" s="269" t="s">
        <v>442</v>
      </c>
      <c r="E4" s="269" t="s">
        <v>285</v>
      </c>
      <c r="F4" s="269" t="s">
        <v>277</v>
      </c>
      <c r="G4" s="269">
        <f>'MEM. CÁLCULO - Média'!A15</f>
        <v>1</v>
      </c>
      <c r="H4" s="270">
        <f>'MEM. CÁLCULO - Média'!B15</f>
        <v>10.6529788866881</v>
      </c>
      <c r="I4" s="270">
        <f>'MEM. CÁLCULO - Média'!C15</f>
        <v>9.9999788866880994</v>
      </c>
      <c r="J4" s="269">
        <f>1000*'MEM. CÁLCULO - Média'!D15</f>
        <v>653.00000000000045</v>
      </c>
      <c r="K4" s="269" t="str">
        <f>IFERROR('MEM. CÁLCULO - Média'!AL15,"")</f>
        <v>B</v>
      </c>
      <c r="L4" s="269" t="str">
        <f>IFERROR('MEM. CÁLCULO - Média'!AM15,"")</f>
        <v>M</v>
      </c>
      <c r="M4" s="269" t="str">
        <f>IFERROR('MEM. CÁLCULO - Média'!AN15,"")</f>
        <v>M</v>
      </c>
      <c r="N4" s="269" t="str">
        <f>'MEM. CÁLCULO - Média'!AP15</f>
        <v/>
      </c>
      <c r="O4" s="269" t="str">
        <f>'MEM. CÁLCULO - Média'!AK15</f>
        <v>B</v>
      </c>
      <c r="P4" s="269" t="str">
        <f>'MEM. CÁLCULO - Média'!AR15</f>
        <v>M</v>
      </c>
      <c r="Q4" s="269" t="str">
        <f>'MEM. CÁLCULO - Média'!AQ15</f>
        <v/>
      </c>
      <c r="R4" s="269" t="str">
        <f>'MEM. CÁLCULO - Média'!AO15</f>
        <v>A</v>
      </c>
      <c r="S4" s="269" t="str">
        <f>'MEM. CÁLCULO - Média'!AT15</f>
        <v/>
      </c>
      <c r="T4" s="269" t="str">
        <f>'MEM. CÁLCULO - Média'!AS15</f>
        <v/>
      </c>
      <c r="U4" s="316">
        <f>'MEM. CÁLCULO - Média'!Y15</f>
        <v>40.846641872675534</v>
      </c>
      <c r="V4" s="316">
        <f>'MEM. CÁLCULO - Média'!AC15</f>
        <v>0</v>
      </c>
      <c r="W4" s="316">
        <f>'MEM. CÁLCULO - Média'!AG15</f>
        <v>8</v>
      </c>
      <c r="X4" s="313">
        <f>'MEM. CÁLCULO - Média'!AV15</f>
        <v>3.6809505578647999</v>
      </c>
      <c r="Y4" s="313">
        <f>'MEM. CÁLCULO - Média'!AU15</f>
        <v>26.380988842703992</v>
      </c>
      <c r="Z4" s="313">
        <f>'MEM. CÁLCULO - Média'!AW15</f>
        <v>2</v>
      </c>
      <c r="AA4" s="269" t="s">
        <v>411</v>
      </c>
      <c r="AB4" s="540">
        <v>0.08</v>
      </c>
      <c r="AC4" s="270"/>
      <c r="AD4" s="270"/>
      <c r="AE4" s="270">
        <f>'LVC - FICHA CAMPO - Crescente'!$V$5</f>
        <v>3.5</v>
      </c>
      <c r="AF4" s="270">
        <f>'LVC - FICHA CAMPO - Crescente'!$V$6</f>
        <v>0</v>
      </c>
      <c r="AG4" s="269">
        <v>40</v>
      </c>
      <c r="AH4" s="317">
        <f>'LVC - FICHA CAMPO - Crescente'!$AA$4</f>
        <v>45945</v>
      </c>
      <c r="AI4" s="535" t="s">
        <v>437</v>
      </c>
      <c r="AJ4" s="535" t="s">
        <v>438</v>
      </c>
      <c r="AK4" s="535" t="s">
        <v>435</v>
      </c>
      <c r="AL4" s="535" t="s">
        <v>436</v>
      </c>
      <c r="AM4" s="293"/>
    </row>
    <row r="5" spans="1:39" ht="14.25">
      <c r="A5" s="269">
        <f>+'CADASTRO RODOVIAS'!$A$3</f>
        <v>14</v>
      </c>
      <c r="B5" s="269" t="str">
        <f>+'LVC - FICHA CAMPO - Crescente'!$C$6</f>
        <v>020EGO0010</v>
      </c>
      <c r="C5" s="269" t="s">
        <v>205</v>
      </c>
      <c r="D5" s="269" t="s">
        <v>206</v>
      </c>
      <c r="E5" s="269" t="s">
        <v>276</v>
      </c>
      <c r="F5" s="269" t="s">
        <v>277</v>
      </c>
      <c r="G5" s="269">
        <f>'MEM. CÁLCULO - Média'!A16</f>
        <v>2</v>
      </c>
      <c r="H5" s="270">
        <f>'MEM. CÁLCULO - Média'!B16</f>
        <v>9.9999788866880994</v>
      </c>
      <c r="I5" s="270">
        <f>'MEM. CÁLCULO - Média'!C16</f>
        <v>8.9999788866880994</v>
      </c>
      <c r="J5" s="269">
        <f>1000*'MEM. CÁLCULO - Média'!D16</f>
        <v>1000</v>
      </c>
      <c r="K5" s="269" t="str">
        <f>IFERROR('MEM. CÁLCULO - Média'!AL16,"")</f>
        <v>B</v>
      </c>
      <c r="L5" s="269" t="str">
        <f>IFERROR('MEM. CÁLCULO - Média'!AM16,"")</f>
        <v>B</v>
      </c>
      <c r="M5" s="269" t="str">
        <f>IFERROR('MEM. CÁLCULO - Média'!AN16,"")</f>
        <v>M</v>
      </c>
      <c r="N5" s="269" t="str">
        <f>'MEM. CÁLCULO - Média'!AP16</f>
        <v/>
      </c>
      <c r="O5" s="269" t="str">
        <f>'MEM. CÁLCULO - Média'!AK16</f>
        <v>B</v>
      </c>
      <c r="P5" s="269" t="str">
        <f>'MEM. CÁLCULO - Média'!AR16</f>
        <v>M</v>
      </c>
      <c r="Q5" s="269" t="str">
        <f>'MEM. CÁLCULO - Média'!AQ16</f>
        <v/>
      </c>
      <c r="R5" s="269" t="str">
        <f>'MEM. CÁLCULO - Média'!AO16</f>
        <v>A</v>
      </c>
      <c r="S5" s="269" t="str">
        <f>'MEM. CÁLCULO - Média'!AT16</f>
        <v/>
      </c>
      <c r="T5" s="269" t="str">
        <f>'MEM. CÁLCULO - Média'!AS16</f>
        <v/>
      </c>
      <c r="U5" s="316">
        <f>'MEM. CÁLCULO - Média'!Y16</f>
        <v>25.713571428571431</v>
      </c>
      <c r="V5" s="316">
        <f>'MEM. CÁLCULO - Média'!AC16</f>
        <v>0</v>
      </c>
      <c r="W5" s="316">
        <f>'MEM. CÁLCULO - Média'!AG16</f>
        <v>19</v>
      </c>
      <c r="X5" s="313">
        <f>'MEM. CÁLCULO - Média'!AV16</f>
        <v>3.4714446428571426</v>
      </c>
      <c r="Y5" s="313">
        <f>'MEM. CÁLCULO - Média'!AU16</f>
        <v>30.571107142857144</v>
      </c>
      <c r="Z5" s="313">
        <f>'MEM. CÁLCULO - Média'!AW16</f>
        <v>3</v>
      </c>
      <c r="AA5" s="269" t="s">
        <v>411</v>
      </c>
      <c r="AB5" s="540">
        <v>0.08</v>
      </c>
      <c r="AC5" s="270"/>
      <c r="AD5" s="270"/>
      <c r="AE5" s="270">
        <f>'LVC - FICHA CAMPO - Crescente'!$V$5</f>
        <v>3.5</v>
      </c>
      <c r="AF5" s="270">
        <f>'LVC - FICHA CAMPO - Crescente'!$V$6</f>
        <v>0</v>
      </c>
      <c r="AG5" s="269">
        <v>40</v>
      </c>
      <c r="AH5" s="317">
        <f>'LVC - FICHA CAMPO - Crescente'!$AA$4</f>
        <v>45945</v>
      </c>
      <c r="AI5" s="394" t="str">
        <f>AK4</f>
        <v>-16.741095</v>
      </c>
      <c r="AJ5" s="394" t="str">
        <f>AL4</f>
        <v>-49.145601</v>
      </c>
      <c r="AK5" s="535" t="s">
        <v>433</v>
      </c>
      <c r="AL5" s="535" t="s">
        <v>434</v>
      </c>
      <c r="AM5" s="293"/>
    </row>
    <row r="6" spans="1:39" ht="14.25">
      <c r="A6" s="269">
        <f>+'CADASTRO RODOVIAS'!$A$3</f>
        <v>14</v>
      </c>
      <c r="B6" s="269" t="str">
        <f>+'LVC - FICHA CAMPO - Crescente'!$C$6</f>
        <v>020EGO0010</v>
      </c>
      <c r="C6" s="269" t="s">
        <v>205</v>
      </c>
      <c r="D6" s="269" t="s">
        <v>206</v>
      </c>
      <c r="E6" s="269" t="s">
        <v>276</v>
      </c>
      <c r="F6" s="269" t="s">
        <v>277</v>
      </c>
      <c r="G6" s="269">
        <f>'MEM. CÁLCULO - Média'!A17</f>
        <v>3</v>
      </c>
      <c r="H6" s="270">
        <f>'MEM. CÁLCULO - Média'!B17</f>
        <v>8.9999788866880994</v>
      </c>
      <c r="I6" s="270">
        <f>'MEM. CÁLCULO - Média'!C17</f>
        <v>7.9999788866880994</v>
      </c>
      <c r="J6" s="269">
        <f>1000*'MEM. CÁLCULO - Média'!D17</f>
        <v>1000</v>
      </c>
      <c r="K6" s="269" t="str">
        <f>IFERROR('MEM. CÁLCULO - Média'!AL17,"")</f>
        <v>B</v>
      </c>
      <c r="L6" s="269" t="str">
        <f>IFERROR('MEM. CÁLCULO - Média'!AM17,"")</f>
        <v>B</v>
      </c>
      <c r="M6" s="269" t="str">
        <f>IFERROR('MEM. CÁLCULO - Média'!AN17,"")</f>
        <v>M</v>
      </c>
      <c r="N6" s="269" t="str">
        <f>'MEM. CÁLCULO - Média'!AP17</f>
        <v/>
      </c>
      <c r="O6" s="269" t="str">
        <f>'MEM. CÁLCULO - Média'!AK17</f>
        <v>B</v>
      </c>
      <c r="P6" s="269" t="str">
        <f>'MEM. CÁLCULO - Média'!AR17</f>
        <v>A</v>
      </c>
      <c r="Q6" s="269" t="str">
        <f>'MEM. CÁLCULO - Média'!AQ17</f>
        <v/>
      </c>
      <c r="R6" s="269" t="str">
        <f>'MEM. CÁLCULO - Média'!AO17</f>
        <v>A</v>
      </c>
      <c r="S6" s="269" t="str">
        <f>'MEM. CÁLCULO - Média'!AT17</f>
        <v/>
      </c>
      <c r="T6" s="269" t="str">
        <f>'MEM. CÁLCULO - Média'!AS17</f>
        <v/>
      </c>
      <c r="U6" s="316">
        <f>'MEM. CÁLCULO - Média'!Y17</f>
        <v>26.890714285714285</v>
      </c>
      <c r="V6" s="316">
        <f>'MEM. CÁLCULO - Média'!AC17</f>
        <v>0</v>
      </c>
      <c r="W6" s="316">
        <f>'MEM. CÁLCULO - Média'!AG17</f>
        <v>13</v>
      </c>
      <c r="X6" s="313">
        <f>'MEM. CÁLCULO - Média'!AV17</f>
        <v>3.7449589285714282</v>
      </c>
      <c r="Y6" s="313">
        <f>'MEM. CÁLCULO - Média'!AU17</f>
        <v>25.100821428571429</v>
      </c>
      <c r="Z6" s="313">
        <f>'MEM. CÁLCULO - Média'!AW17</f>
        <v>2</v>
      </c>
      <c r="AA6" s="269" t="s">
        <v>411</v>
      </c>
      <c r="AB6" s="540">
        <v>0.08</v>
      </c>
      <c r="AC6" s="270"/>
      <c r="AD6" s="270"/>
      <c r="AE6" s="270">
        <f>'LVC - FICHA CAMPO - Crescente'!$V$5</f>
        <v>3.5</v>
      </c>
      <c r="AF6" s="270">
        <f>'LVC - FICHA CAMPO - Crescente'!$V$6</f>
        <v>0</v>
      </c>
      <c r="AG6" s="269">
        <v>40</v>
      </c>
      <c r="AH6" s="317">
        <f>'LVC - FICHA CAMPO - Crescente'!$AA$4</f>
        <v>45945</v>
      </c>
      <c r="AI6" s="394" t="str">
        <f t="shared" ref="AI6:AI14" si="0">AK5</f>
        <v>-16.738979</v>
      </c>
      <c r="AJ6" s="394" t="str">
        <f t="shared" ref="AJ6:AJ14" si="1">AL5</f>
        <v>-49.154713</v>
      </c>
      <c r="AK6" s="535" t="s">
        <v>431</v>
      </c>
      <c r="AL6" s="535" t="s">
        <v>432</v>
      </c>
      <c r="AM6" s="293"/>
    </row>
    <row r="7" spans="1:39" ht="14.25">
      <c r="A7" s="269">
        <f>+'CADASTRO RODOVIAS'!$A$3</f>
        <v>14</v>
      </c>
      <c r="B7" s="269" t="str">
        <f>+'LVC - FICHA CAMPO - Crescente'!$C$6</f>
        <v>020EGO0010</v>
      </c>
      <c r="C7" s="269" t="s">
        <v>205</v>
      </c>
      <c r="D7" s="269" t="s">
        <v>206</v>
      </c>
      <c r="E7" s="269" t="s">
        <v>276</v>
      </c>
      <c r="F7" s="269" t="s">
        <v>277</v>
      </c>
      <c r="G7" s="269">
        <f>'MEM. CÁLCULO - Média'!A18</f>
        <v>4</v>
      </c>
      <c r="H7" s="270">
        <f>'MEM. CÁLCULO - Média'!B18</f>
        <v>7.9999788866880994</v>
      </c>
      <c r="I7" s="270">
        <f>'MEM. CÁLCULO - Média'!C18</f>
        <v>6.9999788866880994</v>
      </c>
      <c r="J7" s="269">
        <f>1000*'MEM. CÁLCULO - Média'!D18</f>
        <v>1000</v>
      </c>
      <c r="K7" s="269" t="str">
        <f>IFERROR('MEM. CÁLCULO - Média'!AL18,"")</f>
        <v>B</v>
      </c>
      <c r="L7" s="269" t="str">
        <f>IFERROR('MEM. CÁLCULO - Média'!AM18,"")</f>
        <v>B</v>
      </c>
      <c r="M7" s="269" t="str">
        <f>IFERROR('MEM. CÁLCULO - Média'!AN18,"")</f>
        <v>M</v>
      </c>
      <c r="N7" s="269" t="str">
        <f>'MEM. CÁLCULO - Média'!AP18</f>
        <v>B</v>
      </c>
      <c r="O7" s="269" t="str">
        <f>'MEM. CÁLCULO - Média'!AK18</f>
        <v>B</v>
      </c>
      <c r="P7" s="269" t="str">
        <f>'MEM. CÁLCULO - Média'!AR18</f>
        <v>A</v>
      </c>
      <c r="Q7" s="269" t="str">
        <f>'MEM. CÁLCULO - Média'!AQ18</f>
        <v/>
      </c>
      <c r="R7" s="269" t="str">
        <f>'MEM. CÁLCULO - Média'!AO18</f>
        <v>A</v>
      </c>
      <c r="S7" s="269" t="str">
        <f>'MEM. CÁLCULO - Média'!AT18</f>
        <v/>
      </c>
      <c r="T7" s="269" t="str">
        <f>'MEM. CÁLCULO - Média'!AS18</f>
        <v/>
      </c>
      <c r="U7" s="316">
        <f>'MEM. CÁLCULO - Média'!Y18</f>
        <v>23.167857142857141</v>
      </c>
      <c r="V7" s="316">
        <f>'MEM. CÁLCULO - Média'!AC18</f>
        <v>10</v>
      </c>
      <c r="W7" s="316">
        <f>'MEM. CÁLCULO - Média'!AG18</f>
        <v>19</v>
      </c>
      <c r="X7" s="313">
        <f>'MEM. CÁLCULO - Média'!AV18</f>
        <v>3.2287232142857141</v>
      </c>
      <c r="Y7" s="313">
        <f>'MEM. CÁLCULO - Média'!AU18</f>
        <v>35.425535714285715</v>
      </c>
      <c r="Z7" s="313">
        <f>'MEM. CÁLCULO - Média'!AW18</f>
        <v>3</v>
      </c>
      <c r="AA7" s="269" t="s">
        <v>411</v>
      </c>
      <c r="AB7" s="540">
        <v>0.08</v>
      </c>
      <c r="AC7" s="270"/>
      <c r="AD7" s="270"/>
      <c r="AE7" s="270">
        <f>'LVC - FICHA CAMPO - Crescente'!$V$5</f>
        <v>3.5</v>
      </c>
      <c r="AF7" s="270">
        <f>'LVC - FICHA CAMPO - Crescente'!$V$6</f>
        <v>0</v>
      </c>
      <c r="AG7" s="269">
        <v>40</v>
      </c>
      <c r="AH7" s="317">
        <f>'LVC - FICHA CAMPO - Crescente'!$AA$4</f>
        <v>45945</v>
      </c>
      <c r="AI7" s="394" t="str">
        <f t="shared" si="0"/>
        <v>-16.736817</v>
      </c>
      <c r="AJ7" s="394" t="str">
        <f t="shared" si="1"/>
        <v>-49.163830</v>
      </c>
      <c r="AK7" s="535" t="s">
        <v>429</v>
      </c>
      <c r="AL7" s="535" t="s">
        <v>430</v>
      </c>
      <c r="AM7" s="293"/>
    </row>
    <row r="8" spans="1:39" ht="14.25">
      <c r="A8" s="269">
        <f>+'CADASTRO RODOVIAS'!$A$3</f>
        <v>14</v>
      </c>
      <c r="B8" s="269" t="str">
        <f>+'LVC - FICHA CAMPO - Crescente'!$C$6</f>
        <v>020EGO0010</v>
      </c>
      <c r="C8" s="269" t="s">
        <v>205</v>
      </c>
      <c r="D8" s="269" t="s">
        <v>206</v>
      </c>
      <c r="E8" s="269" t="s">
        <v>276</v>
      </c>
      <c r="F8" s="269" t="s">
        <v>277</v>
      </c>
      <c r="G8" s="269">
        <f>'MEM. CÁLCULO - Média'!A19</f>
        <v>5</v>
      </c>
      <c r="H8" s="270">
        <f>'MEM. CÁLCULO - Média'!B19</f>
        <v>6.9999788866880994</v>
      </c>
      <c r="I8" s="270">
        <f>'MEM. CÁLCULO - Média'!C19</f>
        <v>5.9999788866880994</v>
      </c>
      <c r="J8" s="269">
        <f>1000*'MEM. CÁLCULO - Média'!D19</f>
        <v>1000</v>
      </c>
      <c r="K8" s="269" t="str">
        <f>IFERROR('MEM. CÁLCULO - Média'!AL19,"")</f>
        <v>B</v>
      </c>
      <c r="L8" s="269" t="str">
        <f>IFERROR('MEM. CÁLCULO - Média'!AM19,"")</f>
        <v>B</v>
      </c>
      <c r="M8" s="269" t="str">
        <f>IFERROR('MEM. CÁLCULO - Média'!AN19,"")</f>
        <v>M</v>
      </c>
      <c r="N8" s="269" t="str">
        <f>'MEM. CÁLCULO - Média'!AP19</f>
        <v/>
      </c>
      <c r="O8" s="269" t="str">
        <f>'MEM. CÁLCULO - Média'!AK19</f>
        <v>B</v>
      </c>
      <c r="P8" s="269" t="str">
        <f>'MEM. CÁLCULO - Média'!AR19</f>
        <v>A</v>
      </c>
      <c r="Q8" s="269" t="str">
        <f>'MEM. CÁLCULO - Média'!AQ19</f>
        <v/>
      </c>
      <c r="R8" s="269" t="str">
        <f>'MEM. CÁLCULO - Média'!AO19</f>
        <v>A</v>
      </c>
      <c r="S8" s="269" t="str">
        <f>'MEM. CÁLCULO - Média'!AT19</f>
        <v/>
      </c>
      <c r="T8" s="269" t="str">
        <f>'MEM. CÁLCULO - Média'!AS19</f>
        <v/>
      </c>
      <c r="U8" s="316">
        <f>'MEM. CÁLCULO - Média'!Y19</f>
        <v>26.398571428571426</v>
      </c>
      <c r="V8" s="316">
        <f>'MEM. CÁLCULO - Média'!AC19</f>
        <v>0</v>
      </c>
      <c r="W8" s="316">
        <f>'MEM. CÁLCULO - Média'!AG19</f>
        <v>16</v>
      </c>
      <c r="X8" s="313">
        <f>'MEM. CÁLCULO - Média'!AV19</f>
        <v>3.6060321428571429</v>
      </c>
      <c r="Y8" s="313">
        <f>'MEM. CÁLCULO - Média'!AU19</f>
        <v>27.879357142857142</v>
      </c>
      <c r="Z8" s="313">
        <f>'MEM. CÁLCULO - Média'!AW19</f>
        <v>2</v>
      </c>
      <c r="AA8" s="269" t="s">
        <v>411</v>
      </c>
      <c r="AB8" s="540">
        <v>0.08</v>
      </c>
      <c r="AC8" s="270"/>
      <c r="AD8" s="270"/>
      <c r="AE8" s="270">
        <f>'LVC - FICHA CAMPO - Crescente'!$V$5</f>
        <v>3.5</v>
      </c>
      <c r="AF8" s="270">
        <f>'LVC - FICHA CAMPO - Crescente'!$V$6</f>
        <v>0</v>
      </c>
      <c r="AG8" s="269">
        <v>40</v>
      </c>
      <c r="AH8" s="317">
        <f>'LVC - FICHA CAMPO - Crescente'!$AA$4</f>
        <v>45945</v>
      </c>
      <c r="AI8" s="394" t="str">
        <f t="shared" si="0"/>
        <v>-16.733762</v>
      </c>
      <c r="AJ8" s="394" t="str">
        <f t="shared" si="1"/>
        <v>-49.172576</v>
      </c>
      <c r="AK8" s="535" t="s">
        <v>427</v>
      </c>
      <c r="AL8" s="535" t="s">
        <v>428</v>
      </c>
      <c r="AM8" s="293"/>
    </row>
    <row r="9" spans="1:39" ht="14.25">
      <c r="A9" s="269">
        <f>+'CADASTRO RODOVIAS'!$A$3</f>
        <v>14</v>
      </c>
      <c r="B9" s="269" t="str">
        <f>+'LVC - FICHA CAMPO - Crescente'!$C$6</f>
        <v>020EGO0010</v>
      </c>
      <c r="C9" s="269" t="s">
        <v>205</v>
      </c>
      <c r="D9" s="269" t="s">
        <v>206</v>
      </c>
      <c r="E9" s="269" t="s">
        <v>276</v>
      </c>
      <c r="F9" s="269" t="s">
        <v>277</v>
      </c>
      <c r="G9" s="269">
        <f>'MEM. CÁLCULO - Média'!A20</f>
        <v>6</v>
      </c>
      <c r="H9" s="270">
        <f>'MEM. CÁLCULO - Média'!B20</f>
        <v>5.9999788866880994</v>
      </c>
      <c r="I9" s="270">
        <f>'MEM. CÁLCULO - Média'!C20</f>
        <v>4.9999788866880994</v>
      </c>
      <c r="J9" s="269">
        <f>1000*'MEM. CÁLCULO - Média'!D20</f>
        <v>1000</v>
      </c>
      <c r="K9" s="269" t="str">
        <f>IFERROR('MEM. CÁLCULO - Média'!AL20,"")</f>
        <v>B</v>
      </c>
      <c r="L9" s="269" t="str">
        <f>IFERROR('MEM. CÁLCULO - Média'!AM20,"")</f>
        <v>B</v>
      </c>
      <c r="M9" s="269" t="str">
        <f>IFERROR('MEM. CÁLCULO - Média'!AN20,"")</f>
        <v>M</v>
      </c>
      <c r="N9" s="269" t="str">
        <f>'MEM. CÁLCULO - Média'!AP20</f>
        <v>B</v>
      </c>
      <c r="O9" s="269" t="str">
        <f>'MEM. CÁLCULO - Média'!AK20</f>
        <v>B</v>
      </c>
      <c r="P9" s="269" t="str">
        <f>'MEM. CÁLCULO - Média'!AR20</f>
        <v>A</v>
      </c>
      <c r="Q9" s="269" t="str">
        <f>'MEM. CÁLCULO - Média'!AQ20</f>
        <v/>
      </c>
      <c r="R9" s="269" t="str">
        <f>'MEM. CÁLCULO - Média'!AO20</f>
        <v>A</v>
      </c>
      <c r="S9" s="269" t="str">
        <f>'MEM. CÁLCULO - Média'!AT20</f>
        <v>B</v>
      </c>
      <c r="T9" s="269" t="str">
        <f>'MEM. CÁLCULO - Média'!AS20</f>
        <v/>
      </c>
      <c r="U9" s="316">
        <f>'MEM. CÁLCULO - Média'!Y20</f>
        <v>29.442142857142862</v>
      </c>
      <c r="V9" s="316">
        <f>'MEM. CÁLCULO - Média'!AC20</f>
        <v>10</v>
      </c>
      <c r="W9" s="316">
        <f>'MEM. CÁLCULO - Média'!AG20</f>
        <v>23</v>
      </c>
      <c r="X9" s="313">
        <f>'MEM. CÁLCULO - Média'!AV20</f>
        <v>2.8875517857142858</v>
      </c>
      <c r="Y9" s="313">
        <f>'MEM. CÁLCULO - Média'!AU20</f>
        <v>42.248964285714287</v>
      </c>
      <c r="Z9" s="313">
        <f>'MEM. CÁLCULO - Média'!AW20</f>
        <v>4</v>
      </c>
      <c r="AA9" s="269" t="s">
        <v>411</v>
      </c>
      <c r="AB9" s="540">
        <v>0.08</v>
      </c>
      <c r="AC9" s="270"/>
      <c r="AD9" s="270"/>
      <c r="AE9" s="270">
        <f>'LVC - FICHA CAMPO - Crescente'!$V$5</f>
        <v>3.5</v>
      </c>
      <c r="AF9" s="270">
        <f>'LVC - FICHA CAMPO - Crescente'!$V$6</f>
        <v>0</v>
      </c>
      <c r="AG9" s="269">
        <v>40</v>
      </c>
      <c r="AH9" s="317">
        <f>'LVC - FICHA CAMPO - Crescente'!$AA$4</f>
        <v>45945</v>
      </c>
      <c r="AI9" s="394" t="str">
        <f t="shared" si="0"/>
        <v>-16.729204</v>
      </c>
      <c r="AJ9" s="394" t="str">
        <f t="shared" si="1"/>
        <v>-49.180622</v>
      </c>
      <c r="AK9" s="535" t="s">
        <v>425</v>
      </c>
      <c r="AL9" s="535" t="s">
        <v>426</v>
      </c>
      <c r="AM9" s="293"/>
    </row>
    <row r="10" spans="1:39" ht="14.25">
      <c r="A10" s="269">
        <f>+'CADASTRO RODOVIAS'!$A$3</f>
        <v>14</v>
      </c>
      <c r="B10" s="269" t="str">
        <f>+'LVC - FICHA CAMPO - Crescente'!$C$6</f>
        <v>020EGO0010</v>
      </c>
      <c r="C10" s="269" t="s">
        <v>205</v>
      </c>
      <c r="D10" s="269" t="s">
        <v>206</v>
      </c>
      <c r="E10" s="269" t="s">
        <v>276</v>
      </c>
      <c r="F10" s="269" t="s">
        <v>277</v>
      </c>
      <c r="G10" s="269">
        <f>'MEM. CÁLCULO - Média'!A21</f>
        <v>7</v>
      </c>
      <c r="H10" s="270">
        <f>'MEM. CÁLCULO - Média'!B21</f>
        <v>4.9999788866880994</v>
      </c>
      <c r="I10" s="270">
        <f>'MEM. CÁLCULO - Média'!C21</f>
        <v>3.9999788866880994</v>
      </c>
      <c r="J10" s="269">
        <f>1000*'MEM. CÁLCULO - Média'!D21</f>
        <v>1000</v>
      </c>
      <c r="K10" s="269" t="str">
        <f>IFERROR('MEM. CÁLCULO - Média'!AL21,"")</f>
        <v>B</v>
      </c>
      <c r="L10" s="269" t="str">
        <f>IFERROR('MEM. CÁLCULO - Média'!AM21,"")</f>
        <v>B</v>
      </c>
      <c r="M10" s="269" t="str">
        <f>IFERROR('MEM. CÁLCULO - Média'!AN21,"")</f>
        <v>M</v>
      </c>
      <c r="N10" s="269" t="str">
        <f>'MEM. CÁLCULO - Média'!AP21</f>
        <v/>
      </c>
      <c r="O10" s="269" t="str">
        <f>'MEM. CÁLCULO - Média'!AK21</f>
        <v>B</v>
      </c>
      <c r="P10" s="269" t="str">
        <f>'MEM. CÁLCULO - Média'!AR21</f>
        <v>A</v>
      </c>
      <c r="Q10" s="269" t="str">
        <f>'MEM. CÁLCULO - Média'!AQ21</f>
        <v/>
      </c>
      <c r="R10" s="269" t="str">
        <f>'MEM. CÁLCULO - Média'!AO21</f>
        <v>A</v>
      </c>
      <c r="S10" s="269" t="str">
        <f>'MEM. CÁLCULO - Média'!AT21</f>
        <v/>
      </c>
      <c r="T10" s="269" t="str">
        <f>'MEM. CÁLCULO - Média'!AS21</f>
        <v/>
      </c>
      <c r="U10" s="316">
        <f>'MEM. CÁLCULO - Média'!Y21</f>
        <v>26.52</v>
      </c>
      <c r="V10" s="316">
        <f>'MEM. CÁLCULO - Média'!AC21</f>
        <v>0</v>
      </c>
      <c r="W10" s="316">
        <f>'MEM. CÁLCULO - Média'!AG21</f>
        <v>15</v>
      </c>
      <c r="X10" s="313">
        <f>'MEM. CÁLCULO - Média'!AV21</f>
        <v>3.6532999999999998</v>
      </c>
      <c r="Y10" s="313">
        <f>'MEM. CÁLCULO - Média'!AU21</f>
        <v>26.933999999999997</v>
      </c>
      <c r="Z10" s="313">
        <f>'MEM. CÁLCULO - Média'!AW21</f>
        <v>2</v>
      </c>
      <c r="AA10" s="269" t="s">
        <v>411</v>
      </c>
      <c r="AB10" s="540">
        <v>0.08</v>
      </c>
      <c r="AC10" s="270"/>
      <c r="AD10" s="270"/>
      <c r="AE10" s="270">
        <f>'LVC - FICHA CAMPO - Crescente'!$V$5</f>
        <v>3.5</v>
      </c>
      <c r="AF10" s="270">
        <f>'LVC - FICHA CAMPO - Crescente'!$V$6</f>
        <v>0</v>
      </c>
      <c r="AG10" s="269">
        <v>40</v>
      </c>
      <c r="AH10" s="317">
        <f>'LVC - FICHA CAMPO - Crescente'!$AA$4</f>
        <v>45945</v>
      </c>
      <c r="AI10" s="394" t="str">
        <f t="shared" si="0"/>
        <v>-16.725639</v>
      </c>
      <c r="AJ10" s="394" t="str">
        <f t="shared" si="1"/>
        <v>-49.189008</v>
      </c>
      <c r="AK10" s="535" t="s">
        <v>423</v>
      </c>
      <c r="AL10" s="535" t="s">
        <v>424</v>
      </c>
      <c r="AM10" s="293"/>
    </row>
    <row r="11" spans="1:39" ht="14.25">
      <c r="A11" s="269">
        <f>+'CADASTRO RODOVIAS'!$A$3</f>
        <v>14</v>
      </c>
      <c r="B11" s="269" t="str">
        <f>+'LVC - FICHA CAMPO - Crescente'!$C$6</f>
        <v>020EGO0010</v>
      </c>
      <c r="C11" s="269" t="s">
        <v>205</v>
      </c>
      <c r="D11" s="269" t="s">
        <v>206</v>
      </c>
      <c r="E11" s="269" t="s">
        <v>276</v>
      </c>
      <c r="F11" s="269" t="s">
        <v>277</v>
      </c>
      <c r="G11" s="269">
        <f>'MEM. CÁLCULO - Média'!A22</f>
        <v>8</v>
      </c>
      <c r="H11" s="270">
        <f>'MEM. CÁLCULO - Média'!B22</f>
        <v>3.9999788866880994</v>
      </c>
      <c r="I11" s="270">
        <f>'MEM. CÁLCULO - Média'!C22</f>
        <v>2.9999788866880994</v>
      </c>
      <c r="J11" s="269">
        <f>1000*'MEM. CÁLCULO - Média'!D22</f>
        <v>1000</v>
      </c>
      <c r="K11" s="269" t="str">
        <f>IFERROR('MEM. CÁLCULO - Média'!AL22,"")</f>
        <v>B</v>
      </c>
      <c r="L11" s="269" t="str">
        <f>IFERROR('MEM. CÁLCULO - Média'!AM22,"")</f>
        <v>B</v>
      </c>
      <c r="M11" s="269" t="str">
        <f>IFERROR('MEM. CÁLCULO - Média'!AN22,"")</f>
        <v>M</v>
      </c>
      <c r="N11" s="269" t="str">
        <f>'MEM. CÁLCULO - Média'!AP22</f>
        <v/>
      </c>
      <c r="O11" s="269" t="str">
        <f>'MEM. CÁLCULO - Média'!AK22</f>
        <v>B</v>
      </c>
      <c r="P11" s="269" t="str">
        <f>'MEM. CÁLCULO - Média'!AR22</f>
        <v>A</v>
      </c>
      <c r="Q11" s="269" t="str">
        <f>'MEM. CÁLCULO - Média'!AQ22</f>
        <v/>
      </c>
      <c r="R11" s="269" t="str">
        <f>'MEM. CÁLCULO - Média'!AO22</f>
        <v>A</v>
      </c>
      <c r="S11" s="269" t="str">
        <f>'MEM. CÁLCULO - Média'!AT22</f>
        <v/>
      </c>
      <c r="T11" s="269" t="str">
        <f>'MEM. CÁLCULO - Média'!AS22</f>
        <v/>
      </c>
      <c r="U11" s="316">
        <f>'MEM. CÁLCULO - Média'!Y22</f>
        <v>27.514285714285712</v>
      </c>
      <c r="V11" s="316">
        <f>'MEM. CÁLCULO - Média'!AC22</f>
        <v>0</v>
      </c>
      <c r="W11" s="316">
        <f>'MEM. CÁLCULO - Média'!AG22</f>
        <v>21</v>
      </c>
      <c r="X11" s="313">
        <f>'MEM. CÁLCULO - Média'!AV22</f>
        <v>3.3309285714285712</v>
      </c>
      <c r="Y11" s="313">
        <f>'MEM. CÁLCULO - Média'!AU22</f>
        <v>33.381428571428572</v>
      </c>
      <c r="Z11" s="313">
        <f>'MEM. CÁLCULO - Média'!AW22</f>
        <v>3</v>
      </c>
      <c r="AA11" s="269" t="s">
        <v>411</v>
      </c>
      <c r="AB11" s="540">
        <v>0.08</v>
      </c>
      <c r="AC11" s="270"/>
      <c r="AD11" s="270"/>
      <c r="AE11" s="270">
        <f>'LVC - FICHA CAMPO - Crescente'!$V$5</f>
        <v>3.5</v>
      </c>
      <c r="AF11" s="270">
        <f>'LVC - FICHA CAMPO - Crescente'!$V$6</f>
        <v>0</v>
      </c>
      <c r="AG11" s="269">
        <v>40</v>
      </c>
      <c r="AH11" s="317">
        <f>'LVC - FICHA CAMPO - Crescente'!$AA$4</f>
        <v>45945</v>
      </c>
      <c r="AI11" s="394" t="str">
        <f t="shared" si="0"/>
        <v>-16.719278</v>
      </c>
      <c r="AJ11" s="394" t="str">
        <f t="shared" si="1"/>
        <v>-49.195637</v>
      </c>
      <c r="AK11" s="535" t="s">
        <v>421</v>
      </c>
      <c r="AL11" s="535" t="s">
        <v>422</v>
      </c>
      <c r="AM11" s="293"/>
    </row>
    <row r="12" spans="1:39" ht="14.25">
      <c r="A12" s="269">
        <f>+'CADASTRO RODOVIAS'!$A$3</f>
        <v>14</v>
      </c>
      <c r="B12" s="269" t="str">
        <f>+'LVC - FICHA CAMPO - Crescente'!$C$6</f>
        <v>020EGO0010</v>
      </c>
      <c r="C12" s="269" t="s">
        <v>205</v>
      </c>
      <c r="D12" s="269" t="s">
        <v>206</v>
      </c>
      <c r="E12" s="269" t="s">
        <v>276</v>
      </c>
      <c r="F12" s="269" t="s">
        <v>277</v>
      </c>
      <c r="G12" s="269">
        <f>'MEM. CÁLCULO - Média'!A23</f>
        <v>9</v>
      </c>
      <c r="H12" s="270">
        <f>'MEM. CÁLCULO - Média'!B23</f>
        <v>2.9999788866880994</v>
      </c>
      <c r="I12" s="270">
        <f>'MEM. CÁLCULO - Média'!C23</f>
        <v>1.9999788866880994</v>
      </c>
      <c r="J12" s="269">
        <f>1000*'MEM. CÁLCULO - Média'!D23</f>
        <v>1000</v>
      </c>
      <c r="K12" s="269" t="str">
        <f>IFERROR('MEM. CÁLCULO - Média'!AL23,"")</f>
        <v>B</v>
      </c>
      <c r="L12" s="269" t="str">
        <f>IFERROR('MEM. CÁLCULO - Média'!AM23,"")</f>
        <v>B</v>
      </c>
      <c r="M12" s="269" t="str">
        <f>IFERROR('MEM. CÁLCULO - Média'!AN23,"")</f>
        <v>M</v>
      </c>
      <c r="N12" s="269" t="str">
        <f>'MEM. CÁLCULO - Média'!AP23</f>
        <v>B</v>
      </c>
      <c r="O12" s="269" t="str">
        <f>'MEM. CÁLCULO - Média'!AK23</f>
        <v>B</v>
      </c>
      <c r="P12" s="269" t="str">
        <f>'MEM. CÁLCULO - Média'!AR23</f>
        <v>A</v>
      </c>
      <c r="Q12" s="269" t="str">
        <f>'MEM. CÁLCULO - Média'!AQ23</f>
        <v/>
      </c>
      <c r="R12" s="269" t="str">
        <f>'MEM. CÁLCULO - Média'!AO23</f>
        <v>A</v>
      </c>
      <c r="S12" s="269" t="str">
        <f>'MEM. CÁLCULO - Média'!AT23</f>
        <v/>
      </c>
      <c r="T12" s="269" t="str">
        <f>'MEM. CÁLCULO - Média'!AS23</f>
        <v/>
      </c>
      <c r="U12" s="316">
        <f>'MEM. CÁLCULO - Média'!Y23</f>
        <v>24.034285714285712</v>
      </c>
      <c r="V12" s="316">
        <f>'MEM. CÁLCULO - Média'!AC23</f>
        <v>10</v>
      </c>
      <c r="W12" s="316">
        <f>'MEM. CÁLCULO - Média'!AG23</f>
        <v>21</v>
      </c>
      <c r="X12" s="313">
        <f>'MEM. CÁLCULO - Média'!AV23</f>
        <v>3.1092285714285719</v>
      </c>
      <c r="Y12" s="313">
        <f>'MEM. CÁLCULO - Média'!AU23</f>
        <v>37.815428571428569</v>
      </c>
      <c r="Z12" s="313">
        <f>'MEM. CÁLCULO - Média'!AW23</f>
        <v>3</v>
      </c>
      <c r="AA12" s="269" t="s">
        <v>411</v>
      </c>
      <c r="AB12" s="540">
        <v>0.08</v>
      </c>
      <c r="AC12" s="270"/>
      <c r="AD12" s="270"/>
      <c r="AE12" s="270">
        <f>'LVC - FICHA CAMPO - Crescente'!$V$5</f>
        <v>3.5</v>
      </c>
      <c r="AF12" s="270">
        <f>'LVC - FICHA CAMPO - Crescente'!$V$6</f>
        <v>0</v>
      </c>
      <c r="AG12" s="269">
        <v>40</v>
      </c>
      <c r="AH12" s="317">
        <f>'LVC - FICHA CAMPO - Crescente'!$AA$4</f>
        <v>45945</v>
      </c>
      <c r="AI12" s="394" t="str">
        <f t="shared" si="0"/>
        <v>-16.715039</v>
      </c>
      <c r="AJ12" s="394" t="str">
        <f t="shared" si="1"/>
        <v>-49.203661</v>
      </c>
      <c r="AK12" s="535" t="s">
        <v>419</v>
      </c>
      <c r="AL12" s="535" t="s">
        <v>420</v>
      </c>
      <c r="AM12" s="293"/>
    </row>
    <row r="13" spans="1:39" ht="14.25">
      <c r="A13" s="269">
        <f>+'CADASTRO RODOVIAS'!$A$3</f>
        <v>14</v>
      </c>
      <c r="B13" s="269" t="str">
        <f>+'LVC - FICHA CAMPO - Crescente'!$C$6</f>
        <v>020EGO0010</v>
      </c>
      <c r="C13" s="269" t="s">
        <v>205</v>
      </c>
      <c r="D13" s="269" t="s">
        <v>206</v>
      </c>
      <c r="E13" s="269" t="s">
        <v>276</v>
      </c>
      <c r="F13" s="269" t="s">
        <v>277</v>
      </c>
      <c r="G13" s="269">
        <f>'MEM. CÁLCULO - Média'!A24</f>
        <v>10</v>
      </c>
      <c r="H13" s="270">
        <f>'MEM. CÁLCULO - Média'!B24</f>
        <v>1.9999788866880994</v>
      </c>
      <c r="I13" s="270">
        <f>'MEM. CÁLCULO - Média'!C24</f>
        <v>0.99997888668809942</v>
      </c>
      <c r="J13" s="269">
        <f>1000*'MEM. CÁLCULO - Média'!D24</f>
        <v>1000</v>
      </c>
      <c r="K13" s="269" t="str">
        <f>IFERROR('MEM. CÁLCULO - Média'!AL24,"")</f>
        <v>B</v>
      </c>
      <c r="L13" s="269" t="str">
        <f>IFERROR('MEM. CÁLCULO - Média'!AM24,"")</f>
        <v>B</v>
      </c>
      <c r="M13" s="269" t="str">
        <f>IFERROR('MEM. CÁLCULO - Média'!AN24,"")</f>
        <v>M</v>
      </c>
      <c r="N13" s="269" t="str">
        <f>'MEM. CÁLCULO - Média'!AP24</f>
        <v/>
      </c>
      <c r="O13" s="269" t="str">
        <f>'MEM. CÁLCULO - Média'!AK24</f>
        <v>B</v>
      </c>
      <c r="P13" s="269" t="str">
        <f>'MEM. CÁLCULO - Média'!AR24</f>
        <v>A</v>
      </c>
      <c r="Q13" s="269" t="str">
        <f>'MEM. CÁLCULO - Média'!AQ24</f>
        <v>B</v>
      </c>
      <c r="R13" s="269" t="str">
        <f>'MEM. CÁLCULO - Média'!AO24</f>
        <v>A</v>
      </c>
      <c r="S13" s="269" t="str">
        <f>'MEM. CÁLCULO - Média'!AT24</f>
        <v/>
      </c>
      <c r="T13" s="269" t="str">
        <f>'MEM. CÁLCULO - Média'!AS24</f>
        <v/>
      </c>
      <c r="U13" s="316">
        <f>'MEM. CÁLCULO - Média'!Y24</f>
        <v>24.673571428571435</v>
      </c>
      <c r="V13" s="316">
        <f>'MEM. CÁLCULO - Média'!AC24</f>
        <v>10</v>
      </c>
      <c r="W13" s="316">
        <f>'MEM. CÁLCULO - Média'!AG24</f>
        <v>20</v>
      </c>
      <c r="X13" s="313">
        <f>'MEM. CÁLCULO - Média'!AV24</f>
        <v>3.1448446428571426</v>
      </c>
      <c r="Y13" s="313">
        <f>'MEM. CÁLCULO - Média'!AU24</f>
        <v>37.103107142857148</v>
      </c>
      <c r="Z13" s="313">
        <f>'MEM. CÁLCULO - Média'!AW24</f>
        <v>3</v>
      </c>
      <c r="AA13" s="269" t="s">
        <v>411</v>
      </c>
      <c r="AB13" s="540">
        <v>0.08</v>
      </c>
      <c r="AC13" s="270"/>
      <c r="AD13" s="270"/>
      <c r="AE13" s="270">
        <f>'LVC - FICHA CAMPO - Crescente'!$V$5</f>
        <v>3.5</v>
      </c>
      <c r="AF13" s="270">
        <f>'LVC - FICHA CAMPO - Crescente'!$V$6</f>
        <v>0</v>
      </c>
      <c r="AG13" s="269">
        <v>40</v>
      </c>
      <c r="AH13" s="317">
        <f>'LVC - FICHA CAMPO - Crescente'!$AA$4</f>
        <v>45945</v>
      </c>
      <c r="AI13" s="394" t="str">
        <f t="shared" si="0"/>
        <v>-16.712654</v>
      </c>
      <c r="AJ13" s="394" t="str">
        <f t="shared" si="1"/>
        <v>-49.212877</v>
      </c>
      <c r="AK13" s="535" t="s">
        <v>417</v>
      </c>
      <c r="AL13" s="535" t="s">
        <v>418</v>
      </c>
      <c r="AM13" s="293"/>
    </row>
    <row r="14" spans="1:39" ht="14.25">
      <c r="A14" s="269">
        <f>+'CADASTRO RODOVIAS'!$A$3</f>
        <v>14</v>
      </c>
      <c r="B14" s="269" t="str">
        <f>+'LVC - FICHA CAMPO - Crescente'!$C$6</f>
        <v>020EGO0010</v>
      </c>
      <c r="C14" s="269" t="s">
        <v>205</v>
      </c>
      <c r="D14" s="269" t="s">
        <v>206</v>
      </c>
      <c r="E14" s="269" t="s">
        <v>276</v>
      </c>
      <c r="F14" s="269" t="s">
        <v>277</v>
      </c>
      <c r="G14" s="269">
        <f>'MEM. CÁLCULO - Média'!A25</f>
        <v>11</v>
      </c>
      <c r="H14" s="270">
        <f>'MEM. CÁLCULO - Média'!B25</f>
        <v>0.99997888668809942</v>
      </c>
      <c r="I14" s="270">
        <f>'MEM. CÁLCULO - Média'!C25</f>
        <v>-2.1113311900577969E-5</v>
      </c>
      <c r="J14" s="269">
        <f>1000*'MEM. CÁLCULO - Média'!D25</f>
        <v>1000</v>
      </c>
      <c r="K14" s="269" t="str">
        <f>IFERROR('MEM. CÁLCULO - Média'!AL25,"")</f>
        <v>B</v>
      </c>
      <c r="L14" s="269" t="str">
        <f>IFERROR('MEM. CÁLCULO - Média'!AM25,"")</f>
        <v>B</v>
      </c>
      <c r="M14" s="269" t="str">
        <f>IFERROR('MEM. CÁLCULO - Média'!AN25,"")</f>
        <v>M</v>
      </c>
      <c r="N14" s="269" t="str">
        <f>'MEM. CÁLCULO - Média'!AP25</f>
        <v/>
      </c>
      <c r="O14" s="269" t="str">
        <f>'MEM. CÁLCULO - Média'!AK25</f>
        <v>B</v>
      </c>
      <c r="P14" s="269" t="str">
        <f>'MEM. CÁLCULO - Média'!AR25</f>
        <v>A</v>
      </c>
      <c r="Q14" s="269" t="str">
        <f>'MEM. CÁLCULO - Média'!AQ25</f>
        <v/>
      </c>
      <c r="R14" s="269" t="str">
        <f>'MEM. CÁLCULO - Média'!AO25</f>
        <v>A</v>
      </c>
      <c r="S14" s="269" t="str">
        <f>'MEM. CÁLCULO - Média'!AT25</f>
        <v/>
      </c>
      <c r="T14" s="269" t="str">
        <f>'MEM. CÁLCULO - Média'!AS25</f>
        <v/>
      </c>
      <c r="U14" s="316">
        <f>'MEM. CÁLCULO - Média'!Y25</f>
        <v>22.76857142857143</v>
      </c>
      <c r="V14" s="316">
        <f>'MEM. CÁLCULO - Média'!AC25</f>
        <v>0</v>
      </c>
      <c r="W14" s="316">
        <f>'MEM. CÁLCULO - Média'!AG25</f>
        <v>17</v>
      </c>
      <c r="X14" s="313">
        <f>'MEM. CÁLCULO - Média'!AV25</f>
        <v>3.6377071428571428</v>
      </c>
      <c r="Y14" s="313">
        <f>'MEM. CÁLCULO - Média'!AU25</f>
        <v>27.245857142857144</v>
      </c>
      <c r="Z14" s="313">
        <f>'MEM. CÁLCULO - Média'!AW25</f>
        <v>2</v>
      </c>
      <c r="AA14" s="269" t="s">
        <v>411</v>
      </c>
      <c r="AB14" s="540">
        <v>0.08</v>
      </c>
      <c r="AC14" s="270"/>
      <c r="AD14" s="270"/>
      <c r="AE14" s="270">
        <f>'LVC - FICHA CAMPO - Crescente'!$V$5</f>
        <v>3.5</v>
      </c>
      <c r="AF14" s="270">
        <f>'LVC - FICHA CAMPO - Crescente'!$V$6</f>
        <v>0</v>
      </c>
      <c r="AG14" s="269">
        <v>40</v>
      </c>
      <c r="AH14" s="317">
        <f>'LVC - FICHA CAMPO - Crescente'!$AA$4</f>
        <v>45945</v>
      </c>
      <c r="AI14" s="394" t="str">
        <f t="shared" si="0"/>
        <v>-16.710369</v>
      </c>
      <c r="AJ14" s="394" t="str">
        <f t="shared" si="1"/>
        <v>-49.221935</v>
      </c>
      <c r="AK14" s="394" t="s">
        <v>415</v>
      </c>
      <c r="AL14" s="534" t="s">
        <v>416</v>
      </c>
      <c r="AM14" s="293"/>
    </row>
  </sheetData>
  <mergeCells count="4">
    <mergeCell ref="U2:W2"/>
    <mergeCell ref="X2:X3"/>
    <mergeCell ref="Y2:Y3"/>
    <mergeCell ref="Z2:Z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B2828-0D06-4F6B-ADC2-DD26B68E48EB}">
  <dimension ref="A2:V120"/>
  <sheetViews>
    <sheetView showGridLines="0" topLeftCell="A127" zoomScale="70" zoomScaleNormal="70" workbookViewId="0">
      <selection activeCell="H153" sqref="H153"/>
    </sheetView>
  </sheetViews>
  <sheetFormatPr defaultColWidth="9.140625" defaultRowHeight="15"/>
  <cols>
    <col min="1" max="1" width="11.140625" style="402" customWidth="1"/>
    <col min="2" max="2" width="15.7109375" style="402" customWidth="1"/>
    <col min="3" max="3" width="15.140625" style="402" customWidth="1"/>
    <col min="4" max="4" width="11.140625" style="402" customWidth="1"/>
    <col min="5" max="5" width="17.5703125" style="402" customWidth="1"/>
    <col min="6" max="6" width="10.28515625" style="402" customWidth="1"/>
    <col min="7" max="7" width="11.28515625" style="402" customWidth="1"/>
    <col min="8" max="10" width="11.85546875" style="402" customWidth="1"/>
    <col min="11" max="12" width="10.7109375" style="402" customWidth="1"/>
    <col min="13" max="13" width="13.28515625" style="402" customWidth="1"/>
    <col min="14" max="16" width="9.140625" style="402" customWidth="1"/>
    <col min="17" max="17" width="11.42578125" style="402" customWidth="1"/>
    <col min="18" max="18" width="40.42578125" style="402" customWidth="1"/>
    <col min="19" max="16384" width="9.140625" style="402"/>
  </cols>
  <sheetData>
    <row r="2" spans="1:22" ht="60" customHeight="1">
      <c r="A2" s="265" t="s">
        <v>168</v>
      </c>
      <c r="B2" s="266" t="s">
        <v>194</v>
      </c>
      <c r="C2" s="265" t="s">
        <v>195</v>
      </c>
      <c r="D2" s="265" t="s">
        <v>196</v>
      </c>
      <c r="E2" s="266" t="s">
        <v>233</v>
      </c>
      <c r="F2" s="267" t="s">
        <v>197</v>
      </c>
      <c r="G2" s="267" t="s">
        <v>256</v>
      </c>
      <c r="H2" s="267" t="s">
        <v>67</v>
      </c>
      <c r="I2" s="267" t="s">
        <v>68</v>
      </c>
      <c r="J2" s="267" t="s">
        <v>198</v>
      </c>
      <c r="K2" s="268" t="s">
        <v>234</v>
      </c>
      <c r="L2" s="268" t="s">
        <v>281</v>
      </c>
      <c r="M2" s="268" t="s">
        <v>235</v>
      </c>
      <c r="N2" s="397" t="s">
        <v>11</v>
      </c>
      <c r="O2" s="397" t="s">
        <v>33</v>
      </c>
      <c r="P2" s="268" t="s">
        <v>232</v>
      </c>
      <c r="Q2" s="268" t="s">
        <v>282</v>
      </c>
      <c r="R2" s="268" t="s">
        <v>283</v>
      </c>
      <c r="V2" s="402" t="s">
        <v>284</v>
      </c>
    </row>
    <row r="3" spans="1:22">
      <c r="A3" s="403">
        <f>+'CADASTRO RODOVIAS'!$A$3</f>
        <v>14</v>
      </c>
      <c r="B3" s="404" t="str">
        <f>'LVC - FICHA CAMPO - Crescente'!$C$6</f>
        <v>020EGO0010</v>
      </c>
      <c r="C3" s="403" t="s">
        <v>205</v>
      </c>
      <c r="D3" s="403" t="s">
        <v>206</v>
      </c>
      <c r="E3" s="403" t="s">
        <v>285</v>
      </c>
      <c r="F3" s="405">
        <v>1</v>
      </c>
      <c r="G3" s="405">
        <f>'MEM. CÁLCULO - Média'!A15</f>
        <v>1</v>
      </c>
      <c r="H3" s="407">
        <f>'MEM. CÁLCULO - Média'!B15</f>
        <v>10.6529788866881</v>
      </c>
      <c r="I3" s="407">
        <f>'MEM. CÁLCULO - Média'!C15</f>
        <v>9.9999788866880994</v>
      </c>
      <c r="J3" s="403">
        <f>1000*'MEM. CÁLCULO - Média'!D15</f>
        <v>653.00000000000045</v>
      </c>
      <c r="K3" s="316">
        <f>'MEM. CÁLCULO - Média'!Y15</f>
        <v>40.846641872675534</v>
      </c>
      <c r="L3" s="316">
        <f>'MEM. CÁLCULO - Média'!AC15</f>
        <v>0</v>
      </c>
      <c r="M3" s="316">
        <f>'MEM. CÁLCULO - Média'!AG15</f>
        <v>8</v>
      </c>
      <c r="N3" s="409">
        <f>'MEM. CÁLCULO - Média'!AV15</f>
        <v>3.6809505578647999</v>
      </c>
      <c r="O3" s="409">
        <f>'MEM. CÁLCULO - Média'!AU15</f>
        <v>26.380988842703992</v>
      </c>
      <c r="P3" s="410">
        <f>'MEM. CÁLCULO - Média'!AW15</f>
        <v>2</v>
      </c>
      <c r="Q3" s="421"/>
      <c r="R3" s="409" t="s">
        <v>286</v>
      </c>
      <c r="S3" s="411"/>
      <c r="V3" s="402">
        <v>0</v>
      </c>
    </row>
    <row r="4" spans="1:22">
      <c r="A4" s="403">
        <f>+'CADASTRO RODOVIAS'!$A$3</f>
        <v>14</v>
      </c>
      <c r="B4" s="404" t="str">
        <f>'LVC - FICHA CAMPO - Crescente'!$C$6</f>
        <v>020EGO0010</v>
      </c>
      <c r="C4" s="403" t="s">
        <v>205</v>
      </c>
      <c r="D4" s="403" t="s">
        <v>206</v>
      </c>
      <c r="E4" s="403" t="s">
        <v>285</v>
      </c>
      <c r="F4" s="405">
        <v>1</v>
      </c>
      <c r="G4" s="405">
        <f>'MEM. CÁLCULO - Média'!A16</f>
        <v>2</v>
      </c>
      <c r="H4" s="407">
        <f>'MEM. CÁLCULO - Média'!B16</f>
        <v>9.9999788866880994</v>
      </c>
      <c r="I4" s="407">
        <f>'MEM. CÁLCULO - Média'!C16</f>
        <v>8.9999788866880994</v>
      </c>
      <c r="J4" s="403">
        <f>1000*'MEM. CÁLCULO - Média'!D16</f>
        <v>1000</v>
      </c>
      <c r="K4" s="316">
        <f>'MEM. CÁLCULO - Média'!Y16</f>
        <v>25.713571428571431</v>
      </c>
      <c r="L4" s="316">
        <f>'MEM. CÁLCULO - Média'!AC16</f>
        <v>0</v>
      </c>
      <c r="M4" s="316">
        <f>'MEM. CÁLCULO - Média'!AG16</f>
        <v>19</v>
      </c>
      <c r="N4" s="409">
        <f>'MEM. CÁLCULO - Média'!AV16</f>
        <v>3.4714446428571426</v>
      </c>
      <c r="O4" s="409">
        <f>'MEM. CÁLCULO - Média'!AU16</f>
        <v>30.571107142857144</v>
      </c>
      <c r="P4" s="410">
        <f>'MEM. CÁLCULO - Média'!AW16</f>
        <v>3</v>
      </c>
      <c r="Q4" s="421"/>
      <c r="R4" s="409" t="s">
        <v>286</v>
      </c>
      <c r="S4" s="411"/>
      <c r="V4" s="402">
        <v>0</v>
      </c>
    </row>
    <row r="5" spans="1:22">
      <c r="A5" s="403">
        <f>+'CADASTRO RODOVIAS'!$A$3</f>
        <v>14</v>
      </c>
      <c r="B5" s="404" t="str">
        <f>'LVC - FICHA CAMPO - Crescente'!$C$6</f>
        <v>020EGO0010</v>
      </c>
      <c r="C5" s="403" t="s">
        <v>205</v>
      </c>
      <c r="D5" s="403" t="s">
        <v>206</v>
      </c>
      <c r="E5" s="403" t="s">
        <v>285</v>
      </c>
      <c r="F5" s="405">
        <v>1</v>
      </c>
      <c r="G5" s="405">
        <f>'MEM. CÁLCULO - Média'!A17</f>
        <v>3</v>
      </c>
      <c r="H5" s="407">
        <f>'MEM. CÁLCULO - Média'!B17</f>
        <v>8.9999788866880994</v>
      </c>
      <c r="I5" s="407">
        <f>'MEM. CÁLCULO - Média'!C17</f>
        <v>7.9999788866880994</v>
      </c>
      <c r="J5" s="403">
        <f>1000*'MEM. CÁLCULO - Média'!D17</f>
        <v>1000</v>
      </c>
      <c r="K5" s="316">
        <f>'MEM. CÁLCULO - Média'!Y17</f>
        <v>26.890714285714285</v>
      </c>
      <c r="L5" s="316">
        <f>'MEM. CÁLCULO - Média'!AC17</f>
        <v>0</v>
      </c>
      <c r="M5" s="316">
        <f>'MEM. CÁLCULO - Média'!AG17</f>
        <v>13</v>
      </c>
      <c r="N5" s="409">
        <f>'MEM. CÁLCULO - Média'!AV17</f>
        <v>3.7449589285714282</v>
      </c>
      <c r="O5" s="409">
        <f>'MEM. CÁLCULO - Média'!AU17</f>
        <v>25.100821428571429</v>
      </c>
      <c r="P5" s="410">
        <f>'MEM. CÁLCULO - Média'!AW17</f>
        <v>2</v>
      </c>
      <c r="Q5" s="421"/>
      <c r="R5" s="409" t="s">
        <v>286</v>
      </c>
      <c r="S5" s="411"/>
      <c r="V5" s="402">
        <v>0</v>
      </c>
    </row>
    <row r="6" spans="1:22">
      <c r="A6" s="403">
        <f>+'CADASTRO RODOVIAS'!$A$3</f>
        <v>14</v>
      </c>
      <c r="B6" s="404" t="str">
        <f>'LVC - FICHA CAMPO - Crescente'!$C$6</f>
        <v>020EGO0010</v>
      </c>
      <c r="C6" s="403" t="s">
        <v>205</v>
      </c>
      <c r="D6" s="403" t="s">
        <v>206</v>
      </c>
      <c r="E6" s="403" t="s">
        <v>285</v>
      </c>
      <c r="F6" s="405">
        <v>1</v>
      </c>
      <c r="G6" s="405">
        <f>'MEM. CÁLCULO - Média'!A18</f>
        <v>4</v>
      </c>
      <c r="H6" s="407">
        <f>'MEM. CÁLCULO - Média'!B18</f>
        <v>7.9999788866880994</v>
      </c>
      <c r="I6" s="407">
        <f>'MEM. CÁLCULO - Média'!C18</f>
        <v>6.9999788866880994</v>
      </c>
      <c r="J6" s="403">
        <f>1000*'MEM. CÁLCULO - Média'!D18</f>
        <v>1000</v>
      </c>
      <c r="K6" s="316">
        <f>'MEM. CÁLCULO - Média'!Y18</f>
        <v>23.167857142857141</v>
      </c>
      <c r="L6" s="316">
        <f>'MEM. CÁLCULO - Média'!AC18</f>
        <v>10</v>
      </c>
      <c r="M6" s="316">
        <f>'MEM. CÁLCULO - Média'!AG18</f>
        <v>19</v>
      </c>
      <c r="N6" s="409">
        <f>'MEM. CÁLCULO - Média'!AV18</f>
        <v>3.2287232142857141</v>
      </c>
      <c r="O6" s="409">
        <f>'MEM. CÁLCULO - Média'!AU18</f>
        <v>35.425535714285715</v>
      </c>
      <c r="P6" s="410">
        <f>'MEM. CÁLCULO - Média'!AW18</f>
        <v>3</v>
      </c>
      <c r="Q6" s="421"/>
      <c r="R6" s="409" t="s">
        <v>286</v>
      </c>
      <c r="S6" s="411"/>
      <c r="V6" s="402">
        <v>0</v>
      </c>
    </row>
    <row r="7" spans="1:22">
      <c r="A7" s="403">
        <f>+'CADASTRO RODOVIAS'!$A$3</f>
        <v>14</v>
      </c>
      <c r="B7" s="404" t="str">
        <f>'LVC - FICHA CAMPO - Crescente'!$C$6</f>
        <v>020EGO0010</v>
      </c>
      <c r="C7" s="403" t="s">
        <v>205</v>
      </c>
      <c r="D7" s="403" t="s">
        <v>206</v>
      </c>
      <c r="E7" s="403" t="s">
        <v>285</v>
      </c>
      <c r="F7" s="405">
        <v>1</v>
      </c>
      <c r="G7" s="405">
        <f>'MEM. CÁLCULO - Média'!A19</f>
        <v>5</v>
      </c>
      <c r="H7" s="407">
        <f>'MEM. CÁLCULO - Média'!B19</f>
        <v>6.9999788866880994</v>
      </c>
      <c r="I7" s="407">
        <f>'MEM. CÁLCULO - Média'!C19</f>
        <v>5.9999788866880994</v>
      </c>
      <c r="J7" s="403">
        <f>1000*'MEM. CÁLCULO - Média'!D19</f>
        <v>1000</v>
      </c>
      <c r="K7" s="316">
        <f>'MEM. CÁLCULO - Média'!Y19</f>
        <v>26.398571428571426</v>
      </c>
      <c r="L7" s="316">
        <f>'MEM. CÁLCULO - Média'!AC19</f>
        <v>0</v>
      </c>
      <c r="M7" s="316">
        <f>'MEM. CÁLCULO - Média'!AG19</f>
        <v>16</v>
      </c>
      <c r="N7" s="409">
        <f>'MEM. CÁLCULO - Média'!AV19</f>
        <v>3.6060321428571429</v>
      </c>
      <c r="O7" s="409">
        <f>'MEM. CÁLCULO - Média'!AU19</f>
        <v>27.879357142857142</v>
      </c>
      <c r="P7" s="410">
        <f>'MEM. CÁLCULO - Média'!AW19</f>
        <v>2</v>
      </c>
      <c r="Q7" s="421"/>
      <c r="R7" s="409" t="s">
        <v>286</v>
      </c>
      <c r="S7" s="411"/>
      <c r="V7" s="402">
        <v>0</v>
      </c>
    </row>
    <row r="8" spans="1:22">
      <c r="A8" s="403">
        <f>+'CADASTRO RODOVIAS'!$A$3</f>
        <v>14</v>
      </c>
      <c r="B8" s="404" t="str">
        <f>'LVC - FICHA CAMPO - Crescente'!$C$6</f>
        <v>020EGO0010</v>
      </c>
      <c r="C8" s="403" t="s">
        <v>205</v>
      </c>
      <c r="D8" s="403" t="s">
        <v>206</v>
      </c>
      <c r="E8" s="403" t="s">
        <v>285</v>
      </c>
      <c r="F8" s="405">
        <v>1</v>
      </c>
      <c r="G8" s="405">
        <f>'MEM. CÁLCULO - Média'!A20</f>
        <v>6</v>
      </c>
      <c r="H8" s="407">
        <f>'MEM. CÁLCULO - Média'!B20</f>
        <v>5.9999788866880994</v>
      </c>
      <c r="I8" s="407">
        <f>'MEM. CÁLCULO - Média'!C20</f>
        <v>4.9999788866880994</v>
      </c>
      <c r="J8" s="403">
        <f>1000*'MEM. CÁLCULO - Média'!D20</f>
        <v>1000</v>
      </c>
      <c r="K8" s="316">
        <f>'MEM. CÁLCULO - Média'!Y20</f>
        <v>29.442142857142862</v>
      </c>
      <c r="L8" s="316">
        <f>'MEM. CÁLCULO - Média'!AC20</f>
        <v>10</v>
      </c>
      <c r="M8" s="316">
        <f>'MEM. CÁLCULO - Média'!AG20</f>
        <v>23</v>
      </c>
      <c r="N8" s="409">
        <f>'MEM. CÁLCULO - Média'!AV20</f>
        <v>2.8875517857142858</v>
      </c>
      <c r="O8" s="409">
        <f>'MEM. CÁLCULO - Média'!AU20</f>
        <v>42.248964285714287</v>
      </c>
      <c r="P8" s="410">
        <f>'MEM. CÁLCULO - Média'!AW20</f>
        <v>4</v>
      </c>
      <c r="Q8" s="421"/>
      <c r="R8" s="409" t="s">
        <v>286</v>
      </c>
      <c r="S8" s="411"/>
      <c r="V8" s="402">
        <v>0</v>
      </c>
    </row>
    <row r="9" spans="1:22">
      <c r="A9" s="403">
        <f>+'CADASTRO RODOVIAS'!$A$3</f>
        <v>14</v>
      </c>
      <c r="B9" s="404" t="str">
        <f>'LVC - FICHA CAMPO - Crescente'!$C$6</f>
        <v>020EGO0010</v>
      </c>
      <c r="C9" s="403" t="s">
        <v>205</v>
      </c>
      <c r="D9" s="403" t="s">
        <v>206</v>
      </c>
      <c r="E9" s="403" t="s">
        <v>285</v>
      </c>
      <c r="F9" s="405">
        <v>1</v>
      </c>
      <c r="G9" s="405">
        <f>'MEM. CÁLCULO - Média'!A21</f>
        <v>7</v>
      </c>
      <c r="H9" s="407">
        <f>'MEM. CÁLCULO - Média'!B21</f>
        <v>4.9999788866880994</v>
      </c>
      <c r="I9" s="407">
        <f>'MEM. CÁLCULO - Média'!C21</f>
        <v>3.9999788866880994</v>
      </c>
      <c r="J9" s="403">
        <f>1000*'MEM. CÁLCULO - Média'!D21</f>
        <v>1000</v>
      </c>
      <c r="K9" s="316">
        <f>'MEM. CÁLCULO - Média'!Y21</f>
        <v>26.52</v>
      </c>
      <c r="L9" s="316">
        <f>'MEM. CÁLCULO - Média'!AC21</f>
        <v>0</v>
      </c>
      <c r="M9" s="316">
        <f>'MEM. CÁLCULO - Média'!AG21</f>
        <v>15</v>
      </c>
      <c r="N9" s="409">
        <f>'MEM. CÁLCULO - Média'!AV21</f>
        <v>3.6532999999999998</v>
      </c>
      <c r="O9" s="409">
        <f>'MEM. CÁLCULO - Média'!AU21</f>
        <v>26.933999999999997</v>
      </c>
      <c r="P9" s="410">
        <f>'MEM. CÁLCULO - Média'!AW21</f>
        <v>2</v>
      </c>
      <c r="Q9" s="421"/>
      <c r="R9" s="409" t="s">
        <v>286</v>
      </c>
      <c r="S9" s="411"/>
      <c r="V9" s="402">
        <v>0</v>
      </c>
    </row>
    <row r="10" spans="1:22">
      <c r="A10" s="403">
        <f>+'CADASTRO RODOVIAS'!$A$3</f>
        <v>14</v>
      </c>
      <c r="B10" s="404" t="str">
        <f>'LVC - FICHA CAMPO - Crescente'!$C$6</f>
        <v>020EGO0010</v>
      </c>
      <c r="C10" s="403" t="s">
        <v>205</v>
      </c>
      <c r="D10" s="403" t="s">
        <v>206</v>
      </c>
      <c r="E10" s="403" t="s">
        <v>285</v>
      </c>
      <c r="F10" s="405">
        <v>1</v>
      </c>
      <c r="G10" s="405">
        <f>'MEM. CÁLCULO - Média'!A22</f>
        <v>8</v>
      </c>
      <c r="H10" s="407">
        <f>'MEM. CÁLCULO - Média'!B22</f>
        <v>3.9999788866880994</v>
      </c>
      <c r="I10" s="407">
        <f>'MEM. CÁLCULO - Média'!C22</f>
        <v>2.9999788866880994</v>
      </c>
      <c r="J10" s="403">
        <f>1000*'MEM. CÁLCULO - Média'!D22</f>
        <v>1000</v>
      </c>
      <c r="K10" s="316">
        <f>'MEM. CÁLCULO - Média'!Y22</f>
        <v>27.514285714285712</v>
      </c>
      <c r="L10" s="316">
        <f>'MEM. CÁLCULO - Média'!AC22</f>
        <v>0</v>
      </c>
      <c r="M10" s="316">
        <f>'MEM. CÁLCULO - Média'!AG22</f>
        <v>21</v>
      </c>
      <c r="N10" s="409">
        <f>'MEM. CÁLCULO - Média'!AV22</f>
        <v>3.3309285714285712</v>
      </c>
      <c r="O10" s="409">
        <f>'MEM. CÁLCULO - Média'!AU22</f>
        <v>33.381428571428572</v>
      </c>
      <c r="P10" s="410">
        <f>'MEM. CÁLCULO - Média'!AW22</f>
        <v>3</v>
      </c>
      <c r="Q10" s="421"/>
      <c r="R10" s="409" t="s">
        <v>286</v>
      </c>
      <c r="S10" s="411"/>
      <c r="V10" s="402">
        <v>0</v>
      </c>
    </row>
    <row r="11" spans="1:22">
      <c r="A11" s="403">
        <f>+'CADASTRO RODOVIAS'!$A$3</f>
        <v>14</v>
      </c>
      <c r="B11" s="404" t="str">
        <f>'LVC - FICHA CAMPO - Crescente'!$C$6</f>
        <v>020EGO0010</v>
      </c>
      <c r="C11" s="403" t="s">
        <v>205</v>
      </c>
      <c r="D11" s="403" t="s">
        <v>206</v>
      </c>
      <c r="E11" s="403" t="s">
        <v>285</v>
      </c>
      <c r="F11" s="405">
        <v>1</v>
      </c>
      <c r="G11" s="405">
        <f>'MEM. CÁLCULO - Média'!A23</f>
        <v>9</v>
      </c>
      <c r="H11" s="407">
        <f>'MEM. CÁLCULO - Média'!B23</f>
        <v>2.9999788866880994</v>
      </c>
      <c r="I11" s="407">
        <f>'MEM. CÁLCULO - Média'!C23</f>
        <v>1.9999788866880994</v>
      </c>
      <c r="J11" s="403">
        <f>1000*'MEM. CÁLCULO - Média'!D23</f>
        <v>1000</v>
      </c>
      <c r="K11" s="316">
        <f>'MEM. CÁLCULO - Média'!Y23</f>
        <v>24.034285714285712</v>
      </c>
      <c r="L11" s="316">
        <f>'MEM. CÁLCULO - Média'!AC23</f>
        <v>10</v>
      </c>
      <c r="M11" s="316">
        <f>'MEM. CÁLCULO - Média'!AG23</f>
        <v>21</v>
      </c>
      <c r="N11" s="409">
        <f>'MEM. CÁLCULO - Média'!AV23</f>
        <v>3.1092285714285719</v>
      </c>
      <c r="O11" s="409">
        <f>'MEM. CÁLCULO - Média'!AU23</f>
        <v>37.815428571428569</v>
      </c>
      <c r="P11" s="410">
        <f>'MEM. CÁLCULO - Média'!AW23</f>
        <v>3</v>
      </c>
      <c r="Q11" s="421"/>
      <c r="R11" s="409" t="s">
        <v>286</v>
      </c>
      <c r="S11" s="411"/>
      <c r="V11" s="402">
        <v>0</v>
      </c>
    </row>
    <row r="12" spans="1:22">
      <c r="A12" s="403">
        <f>+'CADASTRO RODOVIAS'!$A$3</f>
        <v>14</v>
      </c>
      <c r="B12" s="404" t="str">
        <f>'LVC - FICHA CAMPO - Crescente'!$C$6</f>
        <v>020EGO0010</v>
      </c>
      <c r="C12" s="403" t="s">
        <v>205</v>
      </c>
      <c r="D12" s="403" t="s">
        <v>206</v>
      </c>
      <c r="E12" s="403" t="s">
        <v>285</v>
      </c>
      <c r="F12" s="405">
        <v>1</v>
      </c>
      <c r="G12" s="405">
        <f>'MEM. CÁLCULO - Média'!A24</f>
        <v>10</v>
      </c>
      <c r="H12" s="407">
        <f>'MEM. CÁLCULO - Média'!B24</f>
        <v>1.9999788866880994</v>
      </c>
      <c r="I12" s="407">
        <f>'MEM. CÁLCULO - Média'!C24</f>
        <v>0.99997888668809942</v>
      </c>
      <c r="J12" s="403">
        <f>1000*'MEM. CÁLCULO - Média'!D24</f>
        <v>1000</v>
      </c>
      <c r="K12" s="316">
        <f>'MEM. CÁLCULO - Média'!Y24</f>
        <v>24.673571428571435</v>
      </c>
      <c r="L12" s="316">
        <f>'MEM. CÁLCULO - Média'!AC24</f>
        <v>10</v>
      </c>
      <c r="M12" s="316">
        <f>'MEM. CÁLCULO - Média'!AG24</f>
        <v>20</v>
      </c>
      <c r="N12" s="409">
        <f>'MEM. CÁLCULO - Média'!AV24</f>
        <v>3.1448446428571426</v>
      </c>
      <c r="O12" s="409">
        <f>'MEM. CÁLCULO - Média'!AU24</f>
        <v>37.103107142857148</v>
      </c>
      <c r="P12" s="410">
        <f>'MEM. CÁLCULO - Média'!AW24</f>
        <v>3</v>
      </c>
      <c r="Q12" s="421"/>
      <c r="R12" s="409" t="s">
        <v>286</v>
      </c>
      <c r="S12" s="411"/>
      <c r="V12" s="402">
        <v>0</v>
      </c>
    </row>
    <row r="13" spans="1:22">
      <c r="A13" s="403">
        <f>+'CADASTRO RODOVIAS'!$A$3</f>
        <v>14</v>
      </c>
      <c r="B13" s="404" t="str">
        <f>'LVC - FICHA CAMPO - Crescente'!$C$6</f>
        <v>020EGO0010</v>
      </c>
      <c r="C13" s="403" t="s">
        <v>205</v>
      </c>
      <c r="D13" s="403" t="s">
        <v>206</v>
      </c>
      <c r="E13" s="403" t="s">
        <v>285</v>
      </c>
      <c r="F13" s="405">
        <v>1</v>
      </c>
      <c r="G13" s="405">
        <f>'MEM. CÁLCULO - Média'!A25</f>
        <v>11</v>
      </c>
      <c r="H13" s="407">
        <f>'MEM. CÁLCULO - Média'!B25</f>
        <v>0.99997888668809942</v>
      </c>
      <c r="I13" s="407">
        <f>'MEM. CÁLCULO - Média'!C25</f>
        <v>-2.1113311900577969E-5</v>
      </c>
      <c r="J13" s="403">
        <f>1000*'MEM. CÁLCULO - Média'!D25</f>
        <v>1000</v>
      </c>
      <c r="K13" s="316">
        <f>'MEM. CÁLCULO - Média'!Y25</f>
        <v>22.76857142857143</v>
      </c>
      <c r="L13" s="316">
        <f>'MEM. CÁLCULO - Média'!AC25</f>
        <v>0</v>
      </c>
      <c r="M13" s="316">
        <f>'MEM. CÁLCULO - Média'!AG25</f>
        <v>17</v>
      </c>
      <c r="N13" s="409">
        <f>'MEM. CÁLCULO - Média'!AV25</f>
        <v>3.6377071428571428</v>
      </c>
      <c r="O13" s="409">
        <f>'MEM. CÁLCULO - Média'!AU25</f>
        <v>27.245857142857144</v>
      </c>
      <c r="P13" s="410">
        <f>'MEM. CÁLCULO - Média'!AW25</f>
        <v>2</v>
      </c>
      <c r="Q13" s="421"/>
      <c r="R13" s="409" t="s">
        <v>286</v>
      </c>
      <c r="S13" s="411"/>
      <c r="V13" s="402">
        <v>0</v>
      </c>
    </row>
    <row r="14" spans="1:22">
      <c r="A14" s="403">
        <f>+'CADASTRO RODOVIAS'!$A$3</f>
        <v>14</v>
      </c>
      <c r="B14" s="404" t="str">
        <f>'LVC - FICHA CAMPO - Crescente'!$C$6</f>
        <v>020EGO0010</v>
      </c>
      <c r="C14" s="403" t="s">
        <v>205</v>
      </c>
      <c r="D14" s="403" t="s">
        <v>206</v>
      </c>
      <c r="E14" s="403" t="s">
        <v>285</v>
      </c>
      <c r="F14" s="405">
        <v>1</v>
      </c>
      <c r="G14" s="405" t="e">
        <f>'MEM. CÁLCULO - Média'!A26</f>
        <v>#REF!</v>
      </c>
      <c r="H14" s="407" t="e">
        <f>'MEM. CÁLCULO - Média'!B26</f>
        <v>#REF!</v>
      </c>
      <c r="I14" s="407" t="e">
        <f>'MEM. CÁLCULO - Média'!C26</f>
        <v>#REF!</v>
      </c>
      <c r="J14" s="403" t="e">
        <f>1000*'MEM. CÁLCULO - Média'!D26</f>
        <v>#REF!</v>
      </c>
      <c r="K14" s="316" t="e">
        <f>'MEM. CÁLCULO - Média'!Y26</f>
        <v>#REF!</v>
      </c>
      <c r="L14" s="316" t="e">
        <f>'MEM. CÁLCULO - Média'!AC26</f>
        <v>#REF!</v>
      </c>
      <c r="M14" s="316" t="e">
        <f>'MEM. CÁLCULO - Média'!AG26</f>
        <v>#REF!</v>
      </c>
      <c r="N14" s="409" t="e">
        <f>'MEM. CÁLCULO - Média'!AV26</f>
        <v>#REF!</v>
      </c>
      <c r="O14" s="409" t="e">
        <f>'MEM. CÁLCULO - Média'!AU26</f>
        <v>#REF!</v>
      </c>
      <c r="P14" s="410" t="e">
        <f>'MEM. CÁLCULO - Média'!AW26</f>
        <v>#REF!</v>
      </c>
      <c r="Q14" s="421"/>
      <c r="R14" s="409" t="s">
        <v>286</v>
      </c>
      <c r="S14" s="411"/>
      <c r="V14" s="402">
        <v>0</v>
      </c>
    </row>
    <row r="15" spans="1:22">
      <c r="A15" s="403">
        <f>+'CADASTRO RODOVIAS'!$A$3</f>
        <v>14</v>
      </c>
      <c r="B15" s="404" t="str">
        <f>'LVC - FICHA CAMPO - Crescente'!$C$6</f>
        <v>020EGO0010</v>
      </c>
      <c r="C15" s="403" t="s">
        <v>205</v>
      </c>
      <c r="D15" s="403" t="s">
        <v>206</v>
      </c>
      <c r="E15" s="403" t="s">
        <v>285</v>
      </c>
      <c r="F15" s="405">
        <v>1</v>
      </c>
      <c r="G15" s="405" t="e">
        <f>'MEM. CÁLCULO - Média'!A27</f>
        <v>#REF!</v>
      </c>
      <c r="H15" s="407" t="e">
        <f>'MEM. CÁLCULO - Média'!B27</f>
        <v>#REF!</v>
      </c>
      <c r="I15" s="407" t="e">
        <f>'MEM. CÁLCULO - Média'!C27</f>
        <v>#REF!</v>
      </c>
      <c r="J15" s="403" t="e">
        <f>1000*'MEM. CÁLCULO - Média'!D27</f>
        <v>#REF!</v>
      </c>
      <c r="K15" s="316" t="e">
        <f>'MEM. CÁLCULO - Média'!Y27</f>
        <v>#REF!</v>
      </c>
      <c r="L15" s="316" t="e">
        <f>'MEM. CÁLCULO - Média'!AC27</f>
        <v>#REF!</v>
      </c>
      <c r="M15" s="316" t="e">
        <f>'MEM. CÁLCULO - Média'!AG27</f>
        <v>#REF!</v>
      </c>
      <c r="N15" s="409" t="e">
        <f>'MEM. CÁLCULO - Média'!AV27</f>
        <v>#REF!</v>
      </c>
      <c r="O15" s="409" t="e">
        <f>'MEM. CÁLCULO - Média'!AU27</f>
        <v>#REF!</v>
      </c>
      <c r="P15" s="410" t="e">
        <f>'MEM. CÁLCULO - Média'!AW27</f>
        <v>#REF!</v>
      </c>
      <c r="Q15" s="421"/>
      <c r="R15" s="409" t="s">
        <v>286</v>
      </c>
      <c r="S15" s="411"/>
      <c r="V15" s="402">
        <v>0</v>
      </c>
    </row>
    <row r="16" spans="1:22">
      <c r="A16" s="403">
        <f>+'CADASTRO RODOVIAS'!$A$3</f>
        <v>14</v>
      </c>
      <c r="B16" s="404" t="str">
        <f>'LVC - FICHA CAMPO - Crescente'!$C$6</f>
        <v>020EGO0010</v>
      </c>
      <c r="C16" s="403" t="s">
        <v>205</v>
      </c>
      <c r="D16" s="403" t="s">
        <v>206</v>
      </c>
      <c r="E16" s="403" t="s">
        <v>285</v>
      </c>
      <c r="F16" s="405">
        <v>1</v>
      </c>
      <c r="G16" s="405" t="e">
        <f>'MEM. CÁLCULO - Média'!A28</f>
        <v>#REF!</v>
      </c>
      <c r="H16" s="407" t="e">
        <f>'MEM. CÁLCULO - Média'!B28</f>
        <v>#REF!</v>
      </c>
      <c r="I16" s="407" t="e">
        <f>'MEM. CÁLCULO - Média'!C28</f>
        <v>#REF!</v>
      </c>
      <c r="J16" s="403" t="e">
        <f>1000*'MEM. CÁLCULO - Média'!D28</f>
        <v>#REF!</v>
      </c>
      <c r="K16" s="316" t="e">
        <f>'MEM. CÁLCULO - Média'!Y28</f>
        <v>#REF!</v>
      </c>
      <c r="L16" s="316" t="e">
        <f>'MEM. CÁLCULO - Média'!AC28</f>
        <v>#REF!</v>
      </c>
      <c r="M16" s="316" t="e">
        <f>'MEM. CÁLCULO - Média'!AG28</f>
        <v>#REF!</v>
      </c>
      <c r="N16" s="409" t="e">
        <f>'MEM. CÁLCULO - Média'!AV28</f>
        <v>#REF!</v>
      </c>
      <c r="O16" s="409" t="e">
        <f>'MEM. CÁLCULO - Média'!AU28</f>
        <v>#REF!</v>
      </c>
      <c r="P16" s="410" t="e">
        <f>'MEM. CÁLCULO - Média'!AW28</f>
        <v>#REF!</v>
      </c>
      <c r="Q16" s="421"/>
      <c r="R16" s="409" t="s">
        <v>286</v>
      </c>
      <c r="S16" s="411"/>
      <c r="V16" s="402">
        <v>0</v>
      </c>
    </row>
    <row r="17" spans="1:22">
      <c r="A17" s="403">
        <f>+'CADASTRO RODOVIAS'!$A$3</f>
        <v>14</v>
      </c>
      <c r="B17" s="404" t="str">
        <f>'LVC - FICHA CAMPO - Crescente'!$C$6</f>
        <v>020EGO0010</v>
      </c>
      <c r="C17" s="403" t="s">
        <v>205</v>
      </c>
      <c r="D17" s="403" t="s">
        <v>206</v>
      </c>
      <c r="E17" s="403" t="s">
        <v>285</v>
      </c>
      <c r="F17" s="405">
        <v>1</v>
      </c>
      <c r="G17" s="405" t="e">
        <f>'MEM. CÁLCULO - Média'!A29</f>
        <v>#REF!</v>
      </c>
      <c r="H17" s="407" t="e">
        <f>'MEM. CÁLCULO - Média'!B29</f>
        <v>#REF!</v>
      </c>
      <c r="I17" s="407" t="e">
        <f>'MEM. CÁLCULO - Média'!C29</f>
        <v>#REF!</v>
      </c>
      <c r="J17" s="403" t="e">
        <f>1000*'MEM. CÁLCULO - Média'!D29</f>
        <v>#REF!</v>
      </c>
      <c r="K17" s="316" t="e">
        <f>'MEM. CÁLCULO - Média'!Y29</f>
        <v>#REF!</v>
      </c>
      <c r="L17" s="316" t="e">
        <f>'MEM. CÁLCULO - Média'!AC29</f>
        <v>#REF!</v>
      </c>
      <c r="M17" s="316" t="e">
        <f>'MEM. CÁLCULO - Média'!AG29</f>
        <v>#REF!</v>
      </c>
      <c r="N17" s="409" t="e">
        <f>'MEM. CÁLCULO - Média'!AV29</f>
        <v>#REF!</v>
      </c>
      <c r="O17" s="409" t="e">
        <f>'MEM. CÁLCULO - Média'!AU29</f>
        <v>#REF!</v>
      </c>
      <c r="P17" s="410" t="e">
        <f>'MEM. CÁLCULO - Média'!AW29</f>
        <v>#REF!</v>
      </c>
      <c r="Q17" s="421"/>
      <c r="R17" s="409" t="s">
        <v>286</v>
      </c>
      <c r="S17" s="411"/>
      <c r="V17" s="402">
        <v>0</v>
      </c>
    </row>
    <row r="18" spans="1:22">
      <c r="A18" s="403">
        <f>+'CADASTRO RODOVIAS'!$A$3</f>
        <v>14</v>
      </c>
      <c r="B18" s="404" t="str">
        <f>'LVC - FICHA CAMPO - Crescente'!$C$6</f>
        <v>020EGO0010</v>
      </c>
      <c r="C18" s="403" t="s">
        <v>205</v>
      </c>
      <c r="D18" s="403" t="s">
        <v>206</v>
      </c>
      <c r="E18" s="403" t="s">
        <v>285</v>
      </c>
      <c r="F18" s="405">
        <v>1</v>
      </c>
      <c r="G18" s="405" t="e">
        <f>'MEM. CÁLCULO - Média'!A30</f>
        <v>#REF!</v>
      </c>
      <c r="H18" s="407" t="e">
        <f>'MEM. CÁLCULO - Média'!B30</f>
        <v>#REF!</v>
      </c>
      <c r="I18" s="407" t="e">
        <f>'MEM. CÁLCULO - Média'!C30</f>
        <v>#REF!</v>
      </c>
      <c r="J18" s="403" t="e">
        <f>1000*'MEM. CÁLCULO - Média'!D30</f>
        <v>#REF!</v>
      </c>
      <c r="K18" s="316" t="e">
        <f>'MEM. CÁLCULO - Média'!Y30</f>
        <v>#REF!</v>
      </c>
      <c r="L18" s="316" t="e">
        <f>'MEM. CÁLCULO - Média'!AC30</f>
        <v>#REF!</v>
      </c>
      <c r="M18" s="316" t="e">
        <f>'MEM. CÁLCULO - Média'!AG30</f>
        <v>#REF!</v>
      </c>
      <c r="N18" s="409" t="e">
        <f>'MEM. CÁLCULO - Média'!AV30</f>
        <v>#REF!</v>
      </c>
      <c r="O18" s="409" t="e">
        <f>'MEM. CÁLCULO - Média'!AU30</f>
        <v>#REF!</v>
      </c>
      <c r="P18" s="410" t="e">
        <f>'MEM. CÁLCULO - Média'!AW30</f>
        <v>#REF!</v>
      </c>
      <c r="Q18" s="421"/>
      <c r="R18" s="409" t="s">
        <v>286</v>
      </c>
      <c r="S18" s="411"/>
      <c r="V18" s="402">
        <v>0</v>
      </c>
    </row>
    <row r="19" spans="1:22">
      <c r="A19" s="403">
        <f>+'CADASTRO RODOVIAS'!$A$3</f>
        <v>14</v>
      </c>
      <c r="B19" s="404" t="str">
        <f>'LVC - FICHA CAMPO - Crescente'!$C$6</f>
        <v>020EGO0010</v>
      </c>
      <c r="C19" s="403" t="s">
        <v>205</v>
      </c>
      <c r="D19" s="403" t="s">
        <v>206</v>
      </c>
      <c r="E19" s="403" t="s">
        <v>285</v>
      </c>
      <c r="F19" s="405">
        <v>1</v>
      </c>
      <c r="G19" s="405" t="e">
        <f>'MEM. CÁLCULO - Média'!A31</f>
        <v>#REF!</v>
      </c>
      <c r="H19" s="407" t="e">
        <f>'MEM. CÁLCULO - Média'!B31</f>
        <v>#REF!</v>
      </c>
      <c r="I19" s="407" t="e">
        <f>'MEM. CÁLCULO - Média'!C31</f>
        <v>#REF!</v>
      </c>
      <c r="J19" s="403" t="e">
        <f>1000*'MEM. CÁLCULO - Média'!D31</f>
        <v>#REF!</v>
      </c>
      <c r="K19" s="316" t="e">
        <f>'MEM. CÁLCULO - Média'!Y31</f>
        <v>#REF!</v>
      </c>
      <c r="L19" s="316" t="e">
        <f>'MEM. CÁLCULO - Média'!AC31</f>
        <v>#REF!</v>
      </c>
      <c r="M19" s="316" t="e">
        <f>'MEM. CÁLCULO - Média'!AG31</f>
        <v>#REF!</v>
      </c>
      <c r="N19" s="409" t="e">
        <f>'MEM. CÁLCULO - Média'!AV31</f>
        <v>#REF!</v>
      </c>
      <c r="O19" s="409" t="e">
        <f>'MEM. CÁLCULO - Média'!AU31</f>
        <v>#REF!</v>
      </c>
      <c r="P19" s="410" t="e">
        <f>'MEM. CÁLCULO - Média'!AW31</f>
        <v>#REF!</v>
      </c>
      <c r="Q19" s="421"/>
      <c r="R19" s="409" t="s">
        <v>286</v>
      </c>
      <c r="S19" s="411"/>
      <c r="V19" s="402">
        <v>0</v>
      </c>
    </row>
    <row r="20" spans="1:22">
      <c r="A20" s="403">
        <f>+'CADASTRO RODOVIAS'!$A$3</f>
        <v>14</v>
      </c>
      <c r="B20" s="404" t="str">
        <f>'LVC - FICHA CAMPO - Crescente'!$C$6</f>
        <v>020EGO0010</v>
      </c>
      <c r="C20" s="403" t="s">
        <v>205</v>
      </c>
      <c r="D20" s="403" t="s">
        <v>206</v>
      </c>
      <c r="E20" s="403" t="s">
        <v>285</v>
      </c>
      <c r="F20" s="405">
        <v>1</v>
      </c>
      <c r="G20" s="405" t="e">
        <f>'MEM. CÁLCULO - Média'!A32</f>
        <v>#REF!</v>
      </c>
      <c r="H20" s="407" t="e">
        <f>'MEM. CÁLCULO - Média'!B32</f>
        <v>#REF!</v>
      </c>
      <c r="I20" s="407" t="e">
        <f>'MEM. CÁLCULO - Média'!C32</f>
        <v>#REF!</v>
      </c>
      <c r="J20" s="403" t="e">
        <f>1000*'MEM. CÁLCULO - Média'!D32</f>
        <v>#REF!</v>
      </c>
      <c r="K20" s="316" t="e">
        <f>'MEM. CÁLCULO - Média'!Y32</f>
        <v>#REF!</v>
      </c>
      <c r="L20" s="316" t="e">
        <f>'MEM. CÁLCULO - Média'!AC32</f>
        <v>#REF!</v>
      </c>
      <c r="M20" s="316" t="e">
        <f>'MEM. CÁLCULO - Média'!AG32</f>
        <v>#REF!</v>
      </c>
      <c r="N20" s="409" t="e">
        <f>'MEM. CÁLCULO - Média'!AV32</f>
        <v>#REF!</v>
      </c>
      <c r="O20" s="409" t="e">
        <f>'MEM. CÁLCULO - Média'!AU32</f>
        <v>#REF!</v>
      </c>
      <c r="P20" s="410" t="e">
        <f>'MEM. CÁLCULO - Média'!AW32</f>
        <v>#REF!</v>
      </c>
      <c r="Q20" s="421"/>
      <c r="R20" s="409" t="s">
        <v>286</v>
      </c>
      <c r="S20" s="411"/>
      <c r="V20" s="402">
        <v>0</v>
      </c>
    </row>
    <row r="21" spans="1:22">
      <c r="A21" s="403">
        <f>+'CADASTRO RODOVIAS'!$A$3</f>
        <v>14</v>
      </c>
      <c r="B21" s="404" t="str">
        <f>'LVC - FICHA CAMPO - Crescente'!$C$6</f>
        <v>020EGO0010</v>
      </c>
      <c r="C21" s="403" t="s">
        <v>205</v>
      </c>
      <c r="D21" s="403" t="s">
        <v>206</v>
      </c>
      <c r="E21" s="403" t="s">
        <v>285</v>
      </c>
      <c r="F21" s="405">
        <v>1</v>
      </c>
      <c r="G21" s="405" t="e">
        <f>'MEM. CÁLCULO - Média'!A33</f>
        <v>#REF!</v>
      </c>
      <c r="H21" s="407" t="e">
        <f>'MEM. CÁLCULO - Média'!B33</f>
        <v>#REF!</v>
      </c>
      <c r="I21" s="407" t="e">
        <f>'MEM. CÁLCULO - Média'!C33</f>
        <v>#REF!</v>
      </c>
      <c r="J21" s="403" t="e">
        <f>1000*'MEM. CÁLCULO - Média'!D33</f>
        <v>#REF!</v>
      </c>
      <c r="K21" s="316" t="e">
        <f>'MEM. CÁLCULO - Média'!Y33</f>
        <v>#REF!</v>
      </c>
      <c r="L21" s="316" t="e">
        <f>'MEM. CÁLCULO - Média'!AC33</f>
        <v>#REF!</v>
      </c>
      <c r="M21" s="316" t="e">
        <f>'MEM. CÁLCULO - Média'!AG33</f>
        <v>#REF!</v>
      </c>
      <c r="N21" s="409" t="e">
        <f>'MEM. CÁLCULO - Média'!AV33</f>
        <v>#REF!</v>
      </c>
      <c r="O21" s="409" t="e">
        <f>'MEM. CÁLCULO - Média'!AU33</f>
        <v>#REF!</v>
      </c>
      <c r="P21" s="410" t="e">
        <f>'MEM. CÁLCULO - Média'!AW33</f>
        <v>#REF!</v>
      </c>
      <c r="Q21" s="421"/>
      <c r="R21" s="409" t="s">
        <v>286</v>
      </c>
      <c r="S21" s="411"/>
      <c r="V21" s="402">
        <v>0</v>
      </c>
    </row>
    <row r="22" spans="1:22">
      <c r="A22" s="403">
        <f>+'CADASTRO RODOVIAS'!$A$3</f>
        <v>14</v>
      </c>
      <c r="B22" s="404" t="str">
        <f>'LVC - FICHA CAMPO - Crescente'!$C$6</f>
        <v>020EGO0010</v>
      </c>
      <c r="C22" s="403" t="s">
        <v>205</v>
      </c>
      <c r="D22" s="403" t="s">
        <v>206</v>
      </c>
      <c r="E22" s="403" t="s">
        <v>285</v>
      </c>
      <c r="F22" s="405">
        <v>1</v>
      </c>
      <c r="G22" s="405" t="e">
        <f>'MEM. CÁLCULO - Média'!A34</f>
        <v>#REF!</v>
      </c>
      <c r="H22" s="407" t="e">
        <f>'MEM. CÁLCULO - Média'!B34</f>
        <v>#REF!</v>
      </c>
      <c r="I22" s="407" t="e">
        <f>'MEM. CÁLCULO - Média'!C34</f>
        <v>#REF!</v>
      </c>
      <c r="J22" s="403" t="e">
        <f>1000*'MEM. CÁLCULO - Média'!D34</f>
        <v>#REF!</v>
      </c>
      <c r="K22" s="316" t="e">
        <f>'MEM. CÁLCULO - Média'!Y34</f>
        <v>#REF!</v>
      </c>
      <c r="L22" s="316" t="e">
        <f>'MEM. CÁLCULO - Média'!AC34</f>
        <v>#REF!</v>
      </c>
      <c r="M22" s="316" t="e">
        <f>'MEM. CÁLCULO - Média'!AG34</f>
        <v>#REF!</v>
      </c>
      <c r="N22" s="409" t="e">
        <f>'MEM. CÁLCULO - Média'!AV34</f>
        <v>#REF!</v>
      </c>
      <c r="O22" s="409" t="e">
        <f>'MEM. CÁLCULO - Média'!AU34</f>
        <v>#REF!</v>
      </c>
      <c r="P22" s="410" t="e">
        <f>'MEM. CÁLCULO - Média'!AW34</f>
        <v>#REF!</v>
      </c>
      <c r="Q22" s="421"/>
      <c r="R22" s="409" t="s">
        <v>286</v>
      </c>
      <c r="S22" s="411"/>
      <c r="V22" s="402">
        <v>0</v>
      </c>
    </row>
    <row r="23" spans="1:22">
      <c r="A23" s="403">
        <f>+'CADASTRO RODOVIAS'!$A$3</f>
        <v>14</v>
      </c>
      <c r="B23" s="404" t="str">
        <f>'LVC - FICHA CAMPO - Crescente'!$C$6</f>
        <v>020EGO0010</v>
      </c>
      <c r="C23" s="403" t="s">
        <v>205</v>
      </c>
      <c r="D23" s="403" t="s">
        <v>206</v>
      </c>
      <c r="E23" s="403" t="s">
        <v>285</v>
      </c>
      <c r="F23" s="405">
        <v>1</v>
      </c>
      <c r="G23" s="405" t="e">
        <f>'MEM. CÁLCULO - Média'!A35</f>
        <v>#REF!</v>
      </c>
      <c r="H23" s="407" t="e">
        <f>'MEM. CÁLCULO - Média'!B35</f>
        <v>#REF!</v>
      </c>
      <c r="I23" s="407" t="e">
        <f>'MEM. CÁLCULO - Média'!C35</f>
        <v>#REF!</v>
      </c>
      <c r="J23" s="403" t="e">
        <f>1000*'MEM. CÁLCULO - Média'!D35</f>
        <v>#REF!</v>
      </c>
      <c r="K23" s="316" t="e">
        <f>'MEM. CÁLCULO - Média'!Y35</f>
        <v>#REF!</v>
      </c>
      <c r="L23" s="316" t="e">
        <f>'MEM. CÁLCULO - Média'!AC35</f>
        <v>#REF!</v>
      </c>
      <c r="M23" s="316" t="e">
        <f>'MEM. CÁLCULO - Média'!AG35</f>
        <v>#REF!</v>
      </c>
      <c r="N23" s="409" t="e">
        <f>'MEM. CÁLCULO - Média'!AV35</f>
        <v>#REF!</v>
      </c>
      <c r="O23" s="409" t="e">
        <f>'MEM. CÁLCULO - Média'!AU35</f>
        <v>#REF!</v>
      </c>
      <c r="P23" s="410" t="e">
        <f>'MEM. CÁLCULO - Média'!AW35</f>
        <v>#REF!</v>
      </c>
      <c r="Q23" s="421"/>
      <c r="R23" s="409" t="s">
        <v>286</v>
      </c>
      <c r="S23" s="411"/>
      <c r="V23" s="402">
        <v>0</v>
      </c>
    </row>
    <row r="24" spans="1:22">
      <c r="A24" s="403">
        <f>+'CADASTRO RODOVIAS'!$A$3</f>
        <v>14</v>
      </c>
      <c r="B24" s="404" t="str">
        <f>'LVC - FICHA CAMPO - Crescente'!$C$6</f>
        <v>020EGO0010</v>
      </c>
      <c r="C24" s="403" t="s">
        <v>205</v>
      </c>
      <c r="D24" s="403" t="s">
        <v>206</v>
      </c>
      <c r="E24" s="403" t="s">
        <v>285</v>
      </c>
      <c r="F24" s="405">
        <v>1</v>
      </c>
      <c r="G24" s="405" t="e">
        <f>'MEM. CÁLCULO - Média'!A36</f>
        <v>#REF!</v>
      </c>
      <c r="H24" s="407" t="e">
        <f>'MEM. CÁLCULO - Média'!B36</f>
        <v>#REF!</v>
      </c>
      <c r="I24" s="407" t="e">
        <f>'MEM. CÁLCULO - Média'!C36</f>
        <v>#REF!</v>
      </c>
      <c r="J24" s="403" t="e">
        <f>1000*'MEM. CÁLCULO - Média'!D36</f>
        <v>#REF!</v>
      </c>
      <c r="K24" s="316" t="e">
        <f>'MEM. CÁLCULO - Média'!Y36</f>
        <v>#REF!</v>
      </c>
      <c r="L24" s="316" t="e">
        <f>'MEM. CÁLCULO - Média'!AC36</f>
        <v>#REF!</v>
      </c>
      <c r="M24" s="316" t="e">
        <f>'MEM. CÁLCULO - Média'!AG36</f>
        <v>#REF!</v>
      </c>
      <c r="N24" s="409" t="e">
        <f>'MEM. CÁLCULO - Média'!AV36</f>
        <v>#REF!</v>
      </c>
      <c r="O24" s="409" t="e">
        <f>'MEM. CÁLCULO - Média'!AU36</f>
        <v>#REF!</v>
      </c>
      <c r="P24" s="410" t="e">
        <f>'MEM. CÁLCULO - Média'!AW36</f>
        <v>#REF!</v>
      </c>
      <c r="Q24" s="421"/>
      <c r="R24" s="409" t="s">
        <v>286</v>
      </c>
      <c r="S24" s="411"/>
      <c r="V24" s="402">
        <v>0</v>
      </c>
    </row>
    <row r="25" spans="1:22">
      <c r="A25" s="403">
        <f>+'CADASTRO RODOVIAS'!$A$3</f>
        <v>14</v>
      </c>
      <c r="B25" s="404" t="str">
        <f>'LVC - FICHA CAMPO - Crescente'!$C$6</f>
        <v>020EGO0010</v>
      </c>
      <c r="C25" s="403" t="s">
        <v>205</v>
      </c>
      <c r="D25" s="403" t="s">
        <v>206</v>
      </c>
      <c r="E25" s="403" t="s">
        <v>285</v>
      </c>
      <c r="F25" s="405">
        <v>1</v>
      </c>
      <c r="G25" s="405" t="e">
        <f>'MEM. CÁLCULO - Média'!A37</f>
        <v>#REF!</v>
      </c>
      <c r="H25" s="407" t="e">
        <f>'MEM. CÁLCULO - Média'!B37</f>
        <v>#REF!</v>
      </c>
      <c r="I25" s="407" t="e">
        <f>'MEM. CÁLCULO - Média'!C37</f>
        <v>#REF!</v>
      </c>
      <c r="J25" s="403" t="e">
        <f>1000*'MEM. CÁLCULO - Média'!D37</f>
        <v>#REF!</v>
      </c>
      <c r="K25" s="316" t="e">
        <f>'MEM. CÁLCULO - Média'!Y37</f>
        <v>#REF!</v>
      </c>
      <c r="L25" s="316" t="e">
        <f>'MEM. CÁLCULO - Média'!AC37</f>
        <v>#REF!</v>
      </c>
      <c r="M25" s="316" t="e">
        <f>'MEM. CÁLCULO - Média'!AG37</f>
        <v>#REF!</v>
      </c>
      <c r="N25" s="409" t="e">
        <f>'MEM. CÁLCULO - Média'!AV37</f>
        <v>#REF!</v>
      </c>
      <c r="O25" s="409" t="e">
        <f>'MEM. CÁLCULO - Média'!AU37</f>
        <v>#REF!</v>
      </c>
      <c r="P25" s="410" t="e">
        <f>'MEM. CÁLCULO - Média'!AW37</f>
        <v>#REF!</v>
      </c>
      <c r="Q25" s="421"/>
      <c r="R25" s="409" t="s">
        <v>286</v>
      </c>
      <c r="S25" s="411"/>
      <c r="V25" s="402">
        <v>0</v>
      </c>
    </row>
    <row r="26" spans="1:22">
      <c r="A26" s="403">
        <f>+'CADASTRO RODOVIAS'!$A$3</f>
        <v>14</v>
      </c>
      <c r="B26" s="404" t="str">
        <f>'LVC - FICHA CAMPO - Crescente'!$C$6</f>
        <v>020EGO0010</v>
      </c>
      <c r="C26" s="403" t="s">
        <v>205</v>
      </c>
      <c r="D26" s="403" t="s">
        <v>206</v>
      </c>
      <c r="E26" s="403" t="s">
        <v>285</v>
      </c>
      <c r="F26" s="405">
        <v>1</v>
      </c>
      <c r="G26" s="405" t="e">
        <f>'MEM. CÁLCULO - Média'!A38</f>
        <v>#REF!</v>
      </c>
      <c r="H26" s="407" t="e">
        <f>'MEM. CÁLCULO - Média'!B38</f>
        <v>#REF!</v>
      </c>
      <c r="I26" s="407" t="e">
        <f>'MEM. CÁLCULO - Média'!C38</f>
        <v>#REF!</v>
      </c>
      <c r="J26" s="403" t="e">
        <f>1000*'MEM. CÁLCULO - Média'!D38</f>
        <v>#REF!</v>
      </c>
      <c r="K26" s="316" t="e">
        <f>'MEM. CÁLCULO - Média'!Y38</f>
        <v>#REF!</v>
      </c>
      <c r="L26" s="316" t="e">
        <f>'MEM. CÁLCULO - Média'!AC38</f>
        <v>#REF!</v>
      </c>
      <c r="M26" s="316" t="e">
        <f>'MEM. CÁLCULO - Média'!AG38</f>
        <v>#REF!</v>
      </c>
      <c r="N26" s="409" t="e">
        <f>'MEM. CÁLCULO - Média'!AV38</f>
        <v>#REF!</v>
      </c>
      <c r="O26" s="409" t="e">
        <f>'MEM. CÁLCULO - Média'!AU38</f>
        <v>#REF!</v>
      </c>
      <c r="P26" s="410" t="e">
        <f>'MEM. CÁLCULO - Média'!AW38</f>
        <v>#REF!</v>
      </c>
      <c r="Q26" s="421"/>
      <c r="R26" s="409" t="s">
        <v>286</v>
      </c>
      <c r="S26" s="411"/>
      <c r="V26" s="402">
        <v>0</v>
      </c>
    </row>
    <row r="27" spans="1:22">
      <c r="A27" s="403">
        <f>+'CADASTRO RODOVIAS'!$A$3</f>
        <v>14</v>
      </c>
      <c r="B27" s="404" t="str">
        <f>'LVC - FICHA CAMPO - Crescente'!$C$6</f>
        <v>020EGO0010</v>
      </c>
      <c r="C27" s="403" t="s">
        <v>205</v>
      </c>
      <c r="D27" s="403" t="s">
        <v>206</v>
      </c>
      <c r="E27" s="403" t="s">
        <v>285</v>
      </c>
      <c r="F27" s="405">
        <v>1</v>
      </c>
      <c r="G27" s="405" t="e">
        <f>'MEM. CÁLCULO - Média'!A39</f>
        <v>#REF!</v>
      </c>
      <c r="H27" s="407" t="e">
        <f>'MEM. CÁLCULO - Média'!B39</f>
        <v>#REF!</v>
      </c>
      <c r="I27" s="407" t="e">
        <f>'MEM. CÁLCULO - Média'!C39</f>
        <v>#REF!</v>
      </c>
      <c r="J27" s="403" t="e">
        <f>1000*'MEM. CÁLCULO - Média'!D39</f>
        <v>#REF!</v>
      </c>
      <c r="K27" s="316" t="e">
        <f>'MEM. CÁLCULO - Média'!Y39</f>
        <v>#REF!</v>
      </c>
      <c r="L27" s="316" t="e">
        <f>'MEM. CÁLCULO - Média'!AC39</f>
        <v>#REF!</v>
      </c>
      <c r="M27" s="316" t="e">
        <f>'MEM. CÁLCULO - Média'!AG39</f>
        <v>#REF!</v>
      </c>
      <c r="N27" s="409" t="e">
        <f>'MEM. CÁLCULO - Média'!AV39</f>
        <v>#REF!</v>
      </c>
      <c r="O27" s="409" t="e">
        <f>'MEM. CÁLCULO - Média'!AU39</f>
        <v>#REF!</v>
      </c>
      <c r="P27" s="410" t="e">
        <f>'MEM. CÁLCULO - Média'!AW39</f>
        <v>#REF!</v>
      </c>
      <c r="Q27" s="421"/>
      <c r="R27" s="409" t="s">
        <v>286</v>
      </c>
      <c r="S27" s="411"/>
      <c r="V27" s="402">
        <v>0</v>
      </c>
    </row>
    <row r="28" spans="1:22">
      <c r="A28" s="403">
        <f>+'CADASTRO RODOVIAS'!$A$3</f>
        <v>14</v>
      </c>
      <c r="B28" s="404" t="str">
        <f>'LVC - FICHA CAMPO - Crescente'!$C$6</f>
        <v>020EGO0010</v>
      </c>
      <c r="C28" s="403" t="s">
        <v>205</v>
      </c>
      <c r="D28" s="403" t="s">
        <v>206</v>
      </c>
      <c r="E28" s="403" t="s">
        <v>285</v>
      </c>
      <c r="F28" s="405">
        <v>1</v>
      </c>
      <c r="G28" s="405" t="e">
        <f>'MEM. CÁLCULO - Média'!A40</f>
        <v>#REF!</v>
      </c>
      <c r="H28" s="407" t="e">
        <f>'MEM. CÁLCULO - Média'!B40</f>
        <v>#REF!</v>
      </c>
      <c r="I28" s="407" t="e">
        <f>'MEM. CÁLCULO - Média'!C40</f>
        <v>#REF!</v>
      </c>
      <c r="J28" s="403" t="e">
        <f>1000*'MEM. CÁLCULO - Média'!D40</f>
        <v>#REF!</v>
      </c>
      <c r="K28" s="316" t="e">
        <f>'MEM. CÁLCULO - Média'!Y40</f>
        <v>#REF!</v>
      </c>
      <c r="L28" s="316" t="e">
        <f>'MEM. CÁLCULO - Média'!AC40</f>
        <v>#REF!</v>
      </c>
      <c r="M28" s="316" t="e">
        <f>'MEM. CÁLCULO - Média'!AG40</f>
        <v>#REF!</v>
      </c>
      <c r="N28" s="409" t="e">
        <f>'MEM. CÁLCULO - Média'!AV40</f>
        <v>#REF!</v>
      </c>
      <c r="O28" s="409" t="e">
        <f>'MEM. CÁLCULO - Média'!AU40</f>
        <v>#REF!</v>
      </c>
      <c r="P28" s="410" t="e">
        <f>'MEM. CÁLCULO - Média'!AW40</f>
        <v>#REF!</v>
      </c>
      <c r="Q28" s="421"/>
      <c r="R28" s="409" t="s">
        <v>286</v>
      </c>
      <c r="S28" s="411"/>
      <c r="V28" s="402">
        <v>0</v>
      </c>
    </row>
    <row r="29" spans="1:22">
      <c r="A29" s="403">
        <f>+'CADASTRO RODOVIAS'!$A$3</f>
        <v>14</v>
      </c>
      <c r="B29" s="404" t="str">
        <f>'LVC - FICHA CAMPO - Crescente'!$C$6</f>
        <v>020EGO0010</v>
      </c>
      <c r="C29" s="403" t="s">
        <v>205</v>
      </c>
      <c r="D29" s="403" t="s">
        <v>206</v>
      </c>
      <c r="E29" s="403" t="s">
        <v>285</v>
      </c>
      <c r="F29" s="405">
        <v>1</v>
      </c>
      <c r="G29" s="405" t="e">
        <f>'MEM. CÁLCULO - Média'!A41</f>
        <v>#REF!</v>
      </c>
      <c r="H29" s="407" t="e">
        <f>'MEM. CÁLCULO - Média'!B41</f>
        <v>#REF!</v>
      </c>
      <c r="I29" s="407" t="e">
        <f>'MEM. CÁLCULO - Média'!C41</f>
        <v>#REF!</v>
      </c>
      <c r="J29" s="403" t="e">
        <f>1000*'MEM. CÁLCULO - Média'!D41</f>
        <v>#REF!</v>
      </c>
      <c r="K29" s="316" t="e">
        <f>'MEM. CÁLCULO - Média'!Y41</f>
        <v>#REF!</v>
      </c>
      <c r="L29" s="316" t="e">
        <f>'MEM. CÁLCULO - Média'!AC41</f>
        <v>#REF!</v>
      </c>
      <c r="M29" s="316" t="e">
        <f>'MEM. CÁLCULO - Média'!AG41</f>
        <v>#REF!</v>
      </c>
      <c r="N29" s="409" t="e">
        <f>'MEM. CÁLCULO - Média'!AV41</f>
        <v>#REF!</v>
      </c>
      <c r="O29" s="409" t="e">
        <f>'MEM. CÁLCULO - Média'!AU41</f>
        <v>#REF!</v>
      </c>
      <c r="P29" s="410" t="e">
        <f>'MEM. CÁLCULO - Média'!AW41</f>
        <v>#REF!</v>
      </c>
      <c r="Q29" s="421"/>
      <c r="R29" s="409" t="s">
        <v>286</v>
      </c>
      <c r="S29" s="411"/>
      <c r="V29" s="402">
        <v>0</v>
      </c>
    </row>
    <row r="30" spans="1:22">
      <c r="A30" s="403">
        <f>+'CADASTRO RODOVIAS'!$A$3</f>
        <v>14</v>
      </c>
      <c r="B30" s="404" t="str">
        <f>'LVC - FICHA CAMPO - Crescente'!$C$6</f>
        <v>020EGO0010</v>
      </c>
      <c r="C30" s="403" t="s">
        <v>205</v>
      </c>
      <c r="D30" s="403" t="s">
        <v>206</v>
      </c>
      <c r="E30" s="403" t="s">
        <v>285</v>
      </c>
      <c r="F30" s="405">
        <v>1</v>
      </c>
      <c r="G30" s="405" t="e">
        <f>'MEM. CÁLCULO - Média'!A42</f>
        <v>#REF!</v>
      </c>
      <c r="H30" s="407" t="e">
        <f>'MEM. CÁLCULO - Média'!B42</f>
        <v>#REF!</v>
      </c>
      <c r="I30" s="407" t="e">
        <f>'MEM. CÁLCULO - Média'!C42</f>
        <v>#REF!</v>
      </c>
      <c r="J30" s="403" t="e">
        <f>1000*'MEM. CÁLCULO - Média'!D42</f>
        <v>#REF!</v>
      </c>
      <c r="K30" s="316" t="e">
        <f>'MEM. CÁLCULO - Média'!Y42</f>
        <v>#REF!</v>
      </c>
      <c r="L30" s="316" t="e">
        <f>'MEM. CÁLCULO - Média'!AC42</f>
        <v>#REF!</v>
      </c>
      <c r="M30" s="316" t="e">
        <f>'MEM. CÁLCULO - Média'!AG42</f>
        <v>#REF!</v>
      </c>
      <c r="N30" s="409" t="e">
        <f>'MEM. CÁLCULO - Média'!AV42</f>
        <v>#REF!</v>
      </c>
      <c r="O30" s="409" t="e">
        <f>'MEM. CÁLCULO - Média'!AU42</f>
        <v>#REF!</v>
      </c>
      <c r="P30" s="410" t="e">
        <f>'MEM. CÁLCULO - Média'!AW42</f>
        <v>#REF!</v>
      </c>
      <c r="Q30" s="421"/>
      <c r="R30" s="409" t="s">
        <v>286</v>
      </c>
      <c r="S30" s="411"/>
      <c r="V30" s="402">
        <v>0</v>
      </c>
    </row>
    <row r="31" spans="1:22">
      <c r="A31" s="403">
        <f>+'CADASTRO RODOVIAS'!$A$3</f>
        <v>14</v>
      </c>
      <c r="B31" s="404" t="str">
        <f>'LVC - FICHA CAMPO - Crescente'!$C$6</f>
        <v>020EGO0010</v>
      </c>
      <c r="C31" s="403" t="s">
        <v>205</v>
      </c>
      <c r="D31" s="403" t="s">
        <v>206</v>
      </c>
      <c r="E31" s="403" t="s">
        <v>285</v>
      </c>
      <c r="F31" s="405">
        <v>1</v>
      </c>
      <c r="G31" s="405" t="e">
        <f>'MEM. CÁLCULO - Média'!A43</f>
        <v>#REF!</v>
      </c>
      <c r="H31" s="407" t="e">
        <f>'MEM. CÁLCULO - Média'!B43</f>
        <v>#REF!</v>
      </c>
      <c r="I31" s="407" t="e">
        <f>'MEM. CÁLCULO - Média'!C43</f>
        <v>#REF!</v>
      </c>
      <c r="J31" s="403" t="e">
        <f>1000*'MEM. CÁLCULO - Média'!D43</f>
        <v>#REF!</v>
      </c>
      <c r="K31" s="316" t="e">
        <f>'MEM. CÁLCULO - Média'!Y43</f>
        <v>#REF!</v>
      </c>
      <c r="L31" s="316" t="e">
        <f>'MEM. CÁLCULO - Média'!AC43</f>
        <v>#REF!</v>
      </c>
      <c r="M31" s="316" t="e">
        <f>'MEM. CÁLCULO - Média'!AG43</f>
        <v>#REF!</v>
      </c>
      <c r="N31" s="409" t="e">
        <f>'MEM. CÁLCULO - Média'!AV43</f>
        <v>#REF!</v>
      </c>
      <c r="O31" s="409" t="e">
        <f>'MEM. CÁLCULO - Média'!AU43</f>
        <v>#REF!</v>
      </c>
      <c r="P31" s="410" t="e">
        <f>'MEM. CÁLCULO - Média'!AW43</f>
        <v>#REF!</v>
      </c>
      <c r="Q31" s="421"/>
      <c r="R31" s="409" t="s">
        <v>286</v>
      </c>
      <c r="S31" s="411"/>
      <c r="V31" s="402">
        <v>0</v>
      </c>
    </row>
    <row r="32" spans="1:22">
      <c r="A32" s="403">
        <f>+'CADASTRO RODOVIAS'!$A$3</f>
        <v>14</v>
      </c>
      <c r="B32" s="404" t="str">
        <f>'LVC - FICHA CAMPO - Crescente'!$C$6</f>
        <v>020EGO0010</v>
      </c>
      <c r="C32" s="403" t="s">
        <v>205</v>
      </c>
      <c r="D32" s="403" t="s">
        <v>206</v>
      </c>
      <c r="E32" s="403" t="s">
        <v>285</v>
      </c>
      <c r="F32" s="405">
        <v>1</v>
      </c>
      <c r="G32" s="405" t="e">
        <f>'MEM. CÁLCULO - Média'!A44</f>
        <v>#REF!</v>
      </c>
      <c r="H32" s="407" t="e">
        <f>'MEM. CÁLCULO - Média'!B44</f>
        <v>#REF!</v>
      </c>
      <c r="I32" s="407" t="e">
        <f>'MEM. CÁLCULO - Média'!C44</f>
        <v>#REF!</v>
      </c>
      <c r="J32" s="403" t="e">
        <f>1000*'MEM. CÁLCULO - Média'!D44</f>
        <v>#REF!</v>
      </c>
      <c r="K32" s="316" t="e">
        <f>'MEM. CÁLCULO - Média'!Y44</f>
        <v>#REF!</v>
      </c>
      <c r="L32" s="316" t="e">
        <f>'MEM. CÁLCULO - Média'!AC44</f>
        <v>#REF!</v>
      </c>
      <c r="M32" s="316" t="e">
        <f>'MEM. CÁLCULO - Média'!AG44</f>
        <v>#REF!</v>
      </c>
      <c r="N32" s="409" t="e">
        <f>'MEM. CÁLCULO - Média'!AV44</f>
        <v>#REF!</v>
      </c>
      <c r="O32" s="409" t="e">
        <f>'MEM. CÁLCULO - Média'!AU44</f>
        <v>#REF!</v>
      </c>
      <c r="P32" s="410" t="e">
        <f>'MEM. CÁLCULO - Média'!AW44</f>
        <v>#REF!</v>
      </c>
      <c r="Q32" s="421"/>
      <c r="R32" s="409" t="s">
        <v>286</v>
      </c>
      <c r="S32" s="411"/>
      <c r="V32" s="402">
        <v>0</v>
      </c>
    </row>
    <row r="33" spans="1:22">
      <c r="A33" s="403">
        <f>+'CADASTRO RODOVIAS'!$A$3</f>
        <v>14</v>
      </c>
      <c r="B33" s="404" t="str">
        <f>'LVC - FICHA CAMPO - Crescente'!$C$6</f>
        <v>020EGO0010</v>
      </c>
      <c r="C33" s="403" t="s">
        <v>205</v>
      </c>
      <c r="D33" s="403" t="s">
        <v>206</v>
      </c>
      <c r="E33" s="403" t="s">
        <v>285</v>
      </c>
      <c r="F33" s="405">
        <v>1</v>
      </c>
      <c r="G33" s="405" t="e">
        <f>'MEM. CÁLCULO - Média'!A45</f>
        <v>#REF!</v>
      </c>
      <c r="H33" s="407" t="e">
        <f>'MEM. CÁLCULO - Média'!B45</f>
        <v>#REF!</v>
      </c>
      <c r="I33" s="407" t="e">
        <f>'MEM. CÁLCULO - Média'!C45</f>
        <v>#REF!</v>
      </c>
      <c r="J33" s="403" t="e">
        <f>1000*'MEM. CÁLCULO - Média'!D45</f>
        <v>#REF!</v>
      </c>
      <c r="K33" s="316" t="e">
        <f>'MEM. CÁLCULO - Média'!Y45</f>
        <v>#REF!</v>
      </c>
      <c r="L33" s="316" t="e">
        <f>'MEM. CÁLCULO - Média'!AC45</f>
        <v>#REF!</v>
      </c>
      <c r="M33" s="316" t="e">
        <f>'MEM. CÁLCULO - Média'!AG45</f>
        <v>#REF!</v>
      </c>
      <c r="N33" s="409" t="e">
        <f>'MEM. CÁLCULO - Média'!AV45</f>
        <v>#REF!</v>
      </c>
      <c r="O33" s="409" t="e">
        <f>'MEM. CÁLCULO - Média'!AU45</f>
        <v>#REF!</v>
      </c>
      <c r="P33" s="410" t="e">
        <f>'MEM. CÁLCULO - Média'!AW45</f>
        <v>#REF!</v>
      </c>
      <c r="Q33" s="421"/>
      <c r="R33" s="409" t="s">
        <v>286</v>
      </c>
      <c r="S33" s="411"/>
      <c r="V33" s="402">
        <v>0</v>
      </c>
    </row>
    <row r="34" spans="1:22">
      <c r="A34" s="403">
        <f>+'CADASTRO RODOVIAS'!$A$3</f>
        <v>14</v>
      </c>
      <c r="B34" s="404" t="str">
        <f>'LVC - FICHA CAMPO - Crescente'!$C$6</f>
        <v>020EGO0010</v>
      </c>
      <c r="C34" s="403" t="s">
        <v>205</v>
      </c>
      <c r="D34" s="403" t="s">
        <v>206</v>
      </c>
      <c r="E34" s="403" t="s">
        <v>285</v>
      </c>
      <c r="F34" s="405">
        <v>1</v>
      </c>
      <c r="G34" s="405" t="e">
        <f>'MEM. CÁLCULO - Média'!A46</f>
        <v>#REF!</v>
      </c>
      <c r="H34" s="407" t="e">
        <f>'MEM. CÁLCULO - Média'!B46</f>
        <v>#REF!</v>
      </c>
      <c r="I34" s="407" t="e">
        <f>'MEM. CÁLCULO - Média'!C46</f>
        <v>#REF!</v>
      </c>
      <c r="J34" s="403" t="e">
        <f>1000*'MEM. CÁLCULO - Média'!D46</f>
        <v>#REF!</v>
      </c>
      <c r="K34" s="316" t="e">
        <f>'MEM. CÁLCULO - Média'!Y46</f>
        <v>#REF!</v>
      </c>
      <c r="L34" s="316" t="e">
        <f>'MEM. CÁLCULO - Média'!AC46</f>
        <v>#REF!</v>
      </c>
      <c r="M34" s="316" t="e">
        <f>'MEM. CÁLCULO - Média'!AG46</f>
        <v>#REF!</v>
      </c>
      <c r="N34" s="409" t="e">
        <f>'MEM. CÁLCULO - Média'!AV46</f>
        <v>#REF!</v>
      </c>
      <c r="O34" s="409" t="e">
        <f>'MEM. CÁLCULO - Média'!AU46</f>
        <v>#REF!</v>
      </c>
      <c r="P34" s="410" t="e">
        <f>'MEM. CÁLCULO - Média'!AW46</f>
        <v>#REF!</v>
      </c>
      <c r="Q34" s="421"/>
      <c r="R34" s="409" t="s">
        <v>286</v>
      </c>
      <c r="S34" s="411"/>
      <c r="V34" s="402">
        <v>0</v>
      </c>
    </row>
    <row r="35" spans="1:22">
      <c r="A35" s="403">
        <f>+'CADASTRO RODOVIAS'!$A$3</f>
        <v>14</v>
      </c>
      <c r="B35" s="404" t="str">
        <f>'LVC - FICHA CAMPO - Crescente'!$C$6</f>
        <v>020EGO0010</v>
      </c>
      <c r="C35" s="403" t="s">
        <v>205</v>
      </c>
      <c r="D35" s="403" t="s">
        <v>206</v>
      </c>
      <c r="E35" s="403" t="s">
        <v>285</v>
      </c>
      <c r="F35" s="405">
        <v>1</v>
      </c>
      <c r="G35" s="405" t="e">
        <f>'MEM. CÁLCULO - Média'!A47</f>
        <v>#REF!</v>
      </c>
      <c r="H35" s="407" t="e">
        <f>'MEM. CÁLCULO - Média'!B47</f>
        <v>#REF!</v>
      </c>
      <c r="I35" s="407" t="e">
        <f>'MEM. CÁLCULO - Média'!C47</f>
        <v>#REF!</v>
      </c>
      <c r="J35" s="403" t="e">
        <f>1000*'MEM. CÁLCULO - Média'!D47</f>
        <v>#REF!</v>
      </c>
      <c r="K35" s="316" t="e">
        <f>'MEM. CÁLCULO - Média'!Y47</f>
        <v>#REF!</v>
      </c>
      <c r="L35" s="316" t="e">
        <f>'MEM. CÁLCULO - Média'!AC47</f>
        <v>#REF!</v>
      </c>
      <c r="M35" s="316" t="e">
        <f>'MEM. CÁLCULO - Média'!AG47</f>
        <v>#REF!</v>
      </c>
      <c r="N35" s="409" t="e">
        <f>'MEM. CÁLCULO - Média'!AV47</f>
        <v>#REF!</v>
      </c>
      <c r="O35" s="409" t="e">
        <f>'MEM. CÁLCULO - Média'!AU47</f>
        <v>#REF!</v>
      </c>
      <c r="P35" s="410" t="e">
        <f>'MEM. CÁLCULO - Média'!AW47</f>
        <v>#REF!</v>
      </c>
      <c r="Q35" s="421"/>
      <c r="R35" s="409" t="s">
        <v>286</v>
      </c>
      <c r="S35" s="411"/>
      <c r="V35" s="402">
        <v>0</v>
      </c>
    </row>
    <row r="36" spans="1:22">
      <c r="A36" s="403">
        <f>+'CADASTRO RODOVIAS'!$A$3</f>
        <v>14</v>
      </c>
      <c r="B36" s="404" t="str">
        <f>'LVC - FICHA CAMPO - Crescente'!$C$6</f>
        <v>020EGO0010</v>
      </c>
      <c r="C36" s="403" t="s">
        <v>205</v>
      </c>
      <c r="D36" s="403" t="s">
        <v>206</v>
      </c>
      <c r="E36" s="403" t="s">
        <v>285</v>
      </c>
      <c r="F36" s="405">
        <v>1</v>
      </c>
      <c r="G36" s="405" t="e">
        <f>'MEM. CÁLCULO - Média'!A48</f>
        <v>#REF!</v>
      </c>
      <c r="H36" s="407" t="e">
        <f>'MEM. CÁLCULO - Média'!B48</f>
        <v>#REF!</v>
      </c>
      <c r="I36" s="407" t="e">
        <f>'MEM. CÁLCULO - Média'!C48</f>
        <v>#REF!</v>
      </c>
      <c r="J36" s="403" t="e">
        <f>1000*'MEM. CÁLCULO - Média'!D48</f>
        <v>#REF!</v>
      </c>
      <c r="K36" s="316" t="e">
        <f>'MEM. CÁLCULO - Média'!Y48</f>
        <v>#REF!</v>
      </c>
      <c r="L36" s="316" t="e">
        <f>'MEM. CÁLCULO - Média'!AC48</f>
        <v>#REF!</v>
      </c>
      <c r="M36" s="316" t="e">
        <f>'MEM. CÁLCULO - Média'!AG48</f>
        <v>#REF!</v>
      </c>
      <c r="N36" s="409" t="e">
        <f>'MEM. CÁLCULO - Média'!AV48</f>
        <v>#REF!</v>
      </c>
      <c r="O36" s="409" t="e">
        <f>'MEM. CÁLCULO - Média'!AU48</f>
        <v>#REF!</v>
      </c>
      <c r="P36" s="410" t="e">
        <f>'MEM. CÁLCULO - Média'!AW48</f>
        <v>#REF!</v>
      </c>
      <c r="Q36" s="421"/>
      <c r="R36" s="409" t="s">
        <v>286</v>
      </c>
      <c r="S36" s="411"/>
      <c r="V36" s="402">
        <v>0</v>
      </c>
    </row>
    <row r="37" spans="1:22">
      <c r="A37" s="403">
        <f>+'CADASTRO RODOVIAS'!$A$3</f>
        <v>14</v>
      </c>
      <c r="B37" s="404" t="str">
        <f>'LVC - FICHA CAMPO - Crescente'!$C$6</f>
        <v>020EGO0010</v>
      </c>
      <c r="C37" s="403" t="s">
        <v>205</v>
      </c>
      <c r="D37" s="403" t="s">
        <v>206</v>
      </c>
      <c r="E37" s="403" t="s">
        <v>285</v>
      </c>
      <c r="F37" s="405">
        <v>1</v>
      </c>
      <c r="G37" s="405" t="e">
        <f>'MEM. CÁLCULO - Média'!A49</f>
        <v>#REF!</v>
      </c>
      <c r="H37" s="407" t="e">
        <f>'MEM. CÁLCULO - Média'!B49</f>
        <v>#REF!</v>
      </c>
      <c r="I37" s="407" t="e">
        <f>'MEM. CÁLCULO - Média'!C49</f>
        <v>#REF!</v>
      </c>
      <c r="J37" s="403" t="e">
        <f>1000*'MEM. CÁLCULO - Média'!D49</f>
        <v>#REF!</v>
      </c>
      <c r="K37" s="316" t="e">
        <f>'MEM. CÁLCULO - Média'!Y49</f>
        <v>#REF!</v>
      </c>
      <c r="L37" s="316" t="e">
        <f>'MEM. CÁLCULO - Média'!AC49</f>
        <v>#REF!</v>
      </c>
      <c r="M37" s="316" t="e">
        <f>'MEM. CÁLCULO - Média'!AG49</f>
        <v>#REF!</v>
      </c>
      <c r="N37" s="409" t="e">
        <f>'MEM. CÁLCULO - Média'!AV49</f>
        <v>#REF!</v>
      </c>
      <c r="O37" s="409" t="e">
        <f>'MEM. CÁLCULO - Média'!AU49</f>
        <v>#REF!</v>
      </c>
      <c r="P37" s="410" t="e">
        <f>'MEM. CÁLCULO - Média'!AW49</f>
        <v>#REF!</v>
      </c>
      <c r="Q37" s="421"/>
      <c r="R37" s="409" t="s">
        <v>286</v>
      </c>
      <c r="S37" s="411"/>
      <c r="V37" s="402">
        <v>0</v>
      </c>
    </row>
    <row r="38" spans="1:22">
      <c r="A38" s="403">
        <f>+'CADASTRO RODOVIAS'!$A$3</f>
        <v>14</v>
      </c>
      <c r="B38" s="404" t="str">
        <f>'LVC - FICHA CAMPO - Crescente'!$C$6</f>
        <v>020EGO0010</v>
      </c>
      <c r="C38" s="403" t="s">
        <v>205</v>
      </c>
      <c r="D38" s="403" t="s">
        <v>206</v>
      </c>
      <c r="E38" s="403" t="s">
        <v>285</v>
      </c>
      <c r="F38" s="405">
        <v>1</v>
      </c>
      <c r="G38" s="405" t="e">
        <f>'MEM. CÁLCULO - Média'!A50</f>
        <v>#REF!</v>
      </c>
      <c r="H38" s="407" t="e">
        <f>'MEM. CÁLCULO - Média'!B50</f>
        <v>#REF!</v>
      </c>
      <c r="I38" s="407" t="e">
        <f>'MEM. CÁLCULO - Média'!C50</f>
        <v>#REF!</v>
      </c>
      <c r="J38" s="403" t="e">
        <f>1000*'MEM. CÁLCULO - Média'!D50</f>
        <v>#REF!</v>
      </c>
      <c r="K38" s="316" t="e">
        <f>'MEM. CÁLCULO - Média'!Y50</f>
        <v>#REF!</v>
      </c>
      <c r="L38" s="316" t="e">
        <f>'MEM. CÁLCULO - Média'!AC50</f>
        <v>#REF!</v>
      </c>
      <c r="M38" s="316" t="e">
        <f>'MEM. CÁLCULO - Média'!AG50</f>
        <v>#REF!</v>
      </c>
      <c r="N38" s="409" t="e">
        <f>'MEM. CÁLCULO - Média'!AV50</f>
        <v>#REF!</v>
      </c>
      <c r="O38" s="409" t="e">
        <f>'MEM. CÁLCULO - Média'!AU50</f>
        <v>#REF!</v>
      </c>
      <c r="P38" s="410" t="e">
        <f>'MEM. CÁLCULO - Média'!AW50</f>
        <v>#REF!</v>
      </c>
      <c r="Q38" s="421"/>
      <c r="R38" s="409" t="s">
        <v>286</v>
      </c>
      <c r="S38" s="411"/>
      <c r="V38" s="402">
        <v>0</v>
      </c>
    </row>
    <row r="39" spans="1:22">
      <c r="A39" s="403">
        <f>+'CADASTRO RODOVIAS'!$A$3</f>
        <v>14</v>
      </c>
      <c r="B39" s="404" t="str">
        <f>'LVC - FICHA CAMPO - Crescente'!$C$6</f>
        <v>020EGO0010</v>
      </c>
      <c r="C39" s="403" t="s">
        <v>205</v>
      </c>
      <c r="D39" s="403" t="s">
        <v>206</v>
      </c>
      <c r="E39" s="403" t="s">
        <v>285</v>
      </c>
      <c r="F39" s="405">
        <v>1</v>
      </c>
      <c r="G39" s="405" t="e">
        <f>'MEM. CÁLCULO - Média'!A51</f>
        <v>#REF!</v>
      </c>
      <c r="H39" s="407" t="e">
        <f>'MEM. CÁLCULO - Média'!B51</f>
        <v>#REF!</v>
      </c>
      <c r="I39" s="407" t="e">
        <f>'MEM. CÁLCULO - Média'!C51</f>
        <v>#REF!</v>
      </c>
      <c r="J39" s="403" t="e">
        <f>1000*'MEM. CÁLCULO - Média'!D51</f>
        <v>#REF!</v>
      </c>
      <c r="K39" s="316" t="e">
        <f>'MEM. CÁLCULO - Média'!Y51</f>
        <v>#REF!</v>
      </c>
      <c r="L39" s="316" t="e">
        <f>'MEM. CÁLCULO - Média'!AC51</f>
        <v>#REF!</v>
      </c>
      <c r="M39" s="316" t="e">
        <f>'MEM. CÁLCULO - Média'!AG51</f>
        <v>#REF!</v>
      </c>
      <c r="N39" s="409" t="e">
        <f>'MEM. CÁLCULO - Média'!AV51</f>
        <v>#REF!</v>
      </c>
      <c r="O39" s="409" t="e">
        <f>'MEM. CÁLCULO - Média'!AU51</f>
        <v>#REF!</v>
      </c>
      <c r="P39" s="410" t="e">
        <f>'MEM. CÁLCULO - Média'!AW51</f>
        <v>#REF!</v>
      </c>
      <c r="Q39" s="421"/>
      <c r="R39" s="409" t="s">
        <v>286</v>
      </c>
      <c r="S39" s="411"/>
      <c r="V39" s="402">
        <v>0</v>
      </c>
    </row>
    <row r="40" spans="1:22">
      <c r="A40" s="403">
        <f>+'CADASTRO RODOVIAS'!$A$3</f>
        <v>14</v>
      </c>
      <c r="B40" s="404" t="str">
        <f>'LVC - FICHA CAMPO - Crescente'!$C$6</f>
        <v>020EGO0010</v>
      </c>
      <c r="C40" s="403" t="s">
        <v>205</v>
      </c>
      <c r="D40" s="403" t="s">
        <v>206</v>
      </c>
      <c r="E40" s="403" t="s">
        <v>285</v>
      </c>
      <c r="F40" s="405">
        <v>1</v>
      </c>
      <c r="G40" s="405" t="e">
        <f>'MEM. CÁLCULO - Média'!A52</f>
        <v>#REF!</v>
      </c>
      <c r="H40" s="407" t="e">
        <f>'MEM. CÁLCULO - Média'!B52</f>
        <v>#REF!</v>
      </c>
      <c r="I40" s="407" t="e">
        <f>'MEM. CÁLCULO - Média'!C52</f>
        <v>#REF!</v>
      </c>
      <c r="J40" s="403" t="e">
        <f>1000*'MEM. CÁLCULO - Média'!D52</f>
        <v>#REF!</v>
      </c>
      <c r="K40" s="316" t="e">
        <f>'MEM. CÁLCULO - Média'!Y52</f>
        <v>#REF!</v>
      </c>
      <c r="L40" s="316" t="e">
        <f>'MEM. CÁLCULO - Média'!AC52</f>
        <v>#REF!</v>
      </c>
      <c r="M40" s="316" t="e">
        <f>'MEM. CÁLCULO - Média'!AG52</f>
        <v>#REF!</v>
      </c>
      <c r="N40" s="409" t="e">
        <f>'MEM. CÁLCULO - Média'!AV52</f>
        <v>#REF!</v>
      </c>
      <c r="O40" s="409" t="e">
        <f>'MEM. CÁLCULO - Média'!AU52</f>
        <v>#REF!</v>
      </c>
      <c r="P40" s="410" t="e">
        <f>'MEM. CÁLCULO - Média'!AW52</f>
        <v>#REF!</v>
      </c>
      <c r="Q40" s="421"/>
      <c r="R40" s="409" t="s">
        <v>286</v>
      </c>
      <c r="S40" s="411"/>
      <c r="V40" s="402">
        <v>0</v>
      </c>
    </row>
    <row r="41" spans="1:22">
      <c r="A41" s="403">
        <f>+'CADASTRO RODOVIAS'!$A$3</f>
        <v>14</v>
      </c>
      <c r="B41" s="404" t="str">
        <f>'LVC - FICHA CAMPO - Crescente'!$C$6</f>
        <v>020EGO0010</v>
      </c>
      <c r="C41" s="403" t="s">
        <v>205</v>
      </c>
      <c r="D41" s="403" t="s">
        <v>206</v>
      </c>
      <c r="E41" s="403" t="s">
        <v>285</v>
      </c>
      <c r="F41" s="405">
        <v>1</v>
      </c>
      <c r="G41" s="405" t="e">
        <f>'MEM. CÁLCULO - Média'!A53</f>
        <v>#REF!</v>
      </c>
      <c r="H41" s="407" t="e">
        <f>'MEM. CÁLCULO - Média'!B53</f>
        <v>#REF!</v>
      </c>
      <c r="I41" s="407" t="e">
        <f>'MEM. CÁLCULO - Média'!C53</f>
        <v>#REF!</v>
      </c>
      <c r="J41" s="403" t="e">
        <f>1000*'MEM. CÁLCULO - Média'!D53</f>
        <v>#REF!</v>
      </c>
      <c r="K41" s="316" t="e">
        <f>'MEM. CÁLCULO - Média'!Y53</f>
        <v>#REF!</v>
      </c>
      <c r="L41" s="316" t="e">
        <f>'MEM. CÁLCULO - Média'!AC53</f>
        <v>#REF!</v>
      </c>
      <c r="M41" s="316" t="e">
        <f>'MEM. CÁLCULO - Média'!AG53</f>
        <v>#REF!</v>
      </c>
      <c r="N41" s="409" t="e">
        <f>'MEM. CÁLCULO - Média'!AV53</f>
        <v>#REF!</v>
      </c>
      <c r="O41" s="409" t="e">
        <f>'MEM. CÁLCULO - Média'!AU53</f>
        <v>#REF!</v>
      </c>
      <c r="P41" s="410" t="e">
        <f>'MEM. CÁLCULO - Média'!AW53</f>
        <v>#REF!</v>
      </c>
      <c r="Q41" s="421"/>
      <c r="R41" s="409" t="s">
        <v>286</v>
      </c>
      <c r="S41" s="411"/>
      <c r="V41" s="402">
        <v>0</v>
      </c>
    </row>
    <row r="42" spans="1:22">
      <c r="A42" s="403">
        <f>+'CADASTRO RODOVIAS'!$A$3</f>
        <v>14</v>
      </c>
      <c r="B42" s="404" t="str">
        <f>'LVC - FICHA CAMPO - Crescente'!$C$6</f>
        <v>020EGO0010</v>
      </c>
      <c r="C42" s="403" t="s">
        <v>205</v>
      </c>
      <c r="D42" s="403" t="s">
        <v>206</v>
      </c>
      <c r="E42" s="403" t="s">
        <v>285</v>
      </c>
      <c r="F42" s="405">
        <v>1</v>
      </c>
      <c r="G42" s="405" t="e">
        <f>'MEM. CÁLCULO - Média'!A54</f>
        <v>#REF!</v>
      </c>
      <c r="H42" s="407" t="e">
        <f>'MEM. CÁLCULO - Média'!B54</f>
        <v>#REF!</v>
      </c>
      <c r="I42" s="407" t="e">
        <f>'MEM. CÁLCULO - Média'!C54</f>
        <v>#REF!</v>
      </c>
      <c r="J42" s="403" t="e">
        <f>1000*'MEM. CÁLCULO - Média'!D54</f>
        <v>#REF!</v>
      </c>
      <c r="K42" s="316" t="e">
        <f>'MEM. CÁLCULO - Média'!Y54</f>
        <v>#REF!</v>
      </c>
      <c r="L42" s="316" t="e">
        <f>'MEM. CÁLCULO - Média'!AC54</f>
        <v>#REF!</v>
      </c>
      <c r="M42" s="316" t="e">
        <f>'MEM. CÁLCULO - Média'!AG54</f>
        <v>#REF!</v>
      </c>
      <c r="N42" s="409" t="e">
        <f>'MEM. CÁLCULO - Média'!AV54</f>
        <v>#REF!</v>
      </c>
      <c r="O42" s="409" t="e">
        <f>'MEM. CÁLCULO - Média'!AU54</f>
        <v>#REF!</v>
      </c>
      <c r="P42" s="410" t="e">
        <f>'MEM. CÁLCULO - Média'!AW54</f>
        <v>#REF!</v>
      </c>
      <c r="Q42" s="421"/>
      <c r="R42" s="409" t="s">
        <v>286</v>
      </c>
      <c r="S42" s="411"/>
      <c r="V42" s="402">
        <v>0</v>
      </c>
    </row>
    <row r="43" spans="1:22">
      <c r="A43" s="403">
        <f>+'CADASTRO RODOVIAS'!$A$3</f>
        <v>14</v>
      </c>
      <c r="B43" s="404" t="str">
        <f>'LVC - FICHA CAMPO - Crescente'!$C$6</f>
        <v>020EGO0010</v>
      </c>
      <c r="C43" s="403" t="s">
        <v>205</v>
      </c>
      <c r="D43" s="403" t="s">
        <v>206</v>
      </c>
      <c r="E43" s="403" t="s">
        <v>285</v>
      </c>
      <c r="F43" s="405">
        <v>1</v>
      </c>
      <c r="G43" s="405" t="e">
        <f>'MEM. CÁLCULO - Média'!A55</f>
        <v>#REF!</v>
      </c>
      <c r="H43" s="407" t="e">
        <f>'MEM. CÁLCULO - Média'!B55</f>
        <v>#REF!</v>
      </c>
      <c r="I43" s="407" t="e">
        <f>'MEM. CÁLCULO - Média'!C55</f>
        <v>#REF!</v>
      </c>
      <c r="J43" s="403" t="e">
        <f>1000*'MEM. CÁLCULO - Média'!D55</f>
        <v>#REF!</v>
      </c>
      <c r="K43" s="316" t="e">
        <f>'MEM. CÁLCULO - Média'!Y55</f>
        <v>#REF!</v>
      </c>
      <c r="L43" s="316" t="e">
        <f>'MEM. CÁLCULO - Média'!AC55</f>
        <v>#REF!</v>
      </c>
      <c r="M43" s="316" t="e">
        <f>'MEM. CÁLCULO - Média'!AG55</f>
        <v>#REF!</v>
      </c>
      <c r="N43" s="409" t="e">
        <f>'MEM. CÁLCULO - Média'!AV55</f>
        <v>#REF!</v>
      </c>
      <c r="O43" s="409" t="e">
        <f>'MEM. CÁLCULO - Média'!AU55</f>
        <v>#REF!</v>
      </c>
      <c r="P43" s="410" t="e">
        <f>'MEM. CÁLCULO - Média'!AW55</f>
        <v>#REF!</v>
      </c>
      <c r="Q43" s="421"/>
      <c r="R43" s="409" t="s">
        <v>286</v>
      </c>
      <c r="S43" s="411"/>
      <c r="V43" s="402">
        <v>0</v>
      </c>
    </row>
    <row r="44" spans="1:22">
      <c r="A44" s="403">
        <f>+'CADASTRO RODOVIAS'!$A$3</f>
        <v>14</v>
      </c>
      <c r="B44" s="404" t="str">
        <f>'LVC - FICHA CAMPO - Crescente'!$C$6</f>
        <v>020EGO0010</v>
      </c>
      <c r="C44" s="403" t="s">
        <v>205</v>
      </c>
      <c r="D44" s="403" t="s">
        <v>206</v>
      </c>
      <c r="E44" s="403" t="s">
        <v>285</v>
      </c>
      <c r="F44" s="405">
        <v>1</v>
      </c>
      <c r="G44" s="405" t="e">
        <f>'MEM. CÁLCULO - Média'!A56</f>
        <v>#REF!</v>
      </c>
      <c r="H44" s="407" t="e">
        <f>'MEM. CÁLCULO - Média'!B56</f>
        <v>#REF!</v>
      </c>
      <c r="I44" s="407" t="e">
        <f>'MEM. CÁLCULO - Média'!C56</f>
        <v>#REF!</v>
      </c>
      <c r="J44" s="403" t="e">
        <f>1000*'MEM. CÁLCULO - Média'!D56</f>
        <v>#REF!</v>
      </c>
      <c r="K44" s="316" t="e">
        <f>'MEM. CÁLCULO - Média'!Y56</f>
        <v>#REF!</v>
      </c>
      <c r="L44" s="316" t="e">
        <f>'MEM. CÁLCULO - Média'!AC56</f>
        <v>#REF!</v>
      </c>
      <c r="M44" s="316" t="e">
        <f>'MEM. CÁLCULO - Média'!AG56</f>
        <v>#REF!</v>
      </c>
      <c r="N44" s="409" t="e">
        <f>'MEM. CÁLCULO - Média'!AV56</f>
        <v>#REF!</v>
      </c>
      <c r="O44" s="409" t="e">
        <f>'MEM. CÁLCULO - Média'!AU56</f>
        <v>#REF!</v>
      </c>
      <c r="P44" s="410" t="e">
        <f>'MEM. CÁLCULO - Média'!AW56</f>
        <v>#REF!</v>
      </c>
      <c r="Q44" s="421"/>
      <c r="R44" s="409" t="s">
        <v>286</v>
      </c>
      <c r="S44" s="411"/>
      <c r="V44" s="402">
        <v>0</v>
      </c>
    </row>
    <row r="45" spans="1:22">
      <c r="A45" s="403">
        <f>+'CADASTRO RODOVIAS'!$A$3</f>
        <v>14</v>
      </c>
      <c r="B45" s="404" t="str">
        <f>'LVC - FICHA CAMPO - Crescente'!$C$6</f>
        <v>020EGO0010</v>
      </c>
      <c r="C45" s="403" t="s">
        <v>205</v>
      </c>
      <c r="D45" s="403" t="s">
        <v>206</v>
      </c>
      <c r="E45" s="403" t="s">
        <v>285</v>
      </c>
      <c r="F45" s="405">
        <v>1</v>
      </c>
      <c r="G45" s="405" t="e">
        <f>'MEM. CÁLCULO - Média'!A57</f>
        <v>#REF!</v>
      </c>
      <c r="H45" s="407" t="e">
        <f>'MEM. CÁLCULO - Média'!B57</f>
        <v>#REF!</v>
      </c>
      <c r="I45" s="407" t="e">
        <f>'MEM. CÁLCULO - Média'!C57</f>
        <v>#REF!</v>
      </c>
      <c r="J45" s="403" t="e">
        <f>1000*'MEM. CÁLCULO - Média'!D57</f>
        <v>#REF!</v>
      </c>
      <c r="K45" s="316" t="e">
        <f>'MEM. CÁLCULO - Média'!Y57</f>
        <v>#REF!</v>
      </c>
      <c r="L45" s="316" t="e">
        <f>'MEM. CÁLCULO - Média'!AC57</f>
        <v>#REF!</v>
      </c>
      <c r="M45" s="316" t="e">
        <f>'MEM. CÁLCULO - Média'!AG57</f>
        <v>#REF!</v>
      </c>
      <c r="N45" s="409" t="e">
        <f>'MEM. CÁLCULO - Média'!AV57</f>
        <v>#REF!</v>
      </c>
      <c r="O45" s="409" t="e">
        <f>'MEM. CÁLCULO - Média'!AU57</f>
        <v>#REF!</v>
      </c>
      <c r="P45" s="410" t="e">
        <f>'MEM. CÁLCULO - Média'!AW57</f>
        <v>#REF!</v>
      </c>
      <c r="Q45" s="421"/>
      <c r="R45" s="409" t="s">
        <v>286</v>
      </c>
      <c r="S45" s="411"/>
      <c r="V45" s="402">
        <v>0</v>
      </c>
    </row>
    <row r="46" spans="1:22">
      <c r="A46" s="403">
        <f>+'CADASTRO RODOVIAS'!$A$3</f>
        <v>14</v>
      </c>
      <c r="B46" s="404" t="str">
        <f>'LVC - FICHA CAMPO - Crescente'!$C$6</f>
        <v>020EGO0010</v>
      </c>
      <c r="C46" s="403" t="s">
        <v>205</v>
      </c>
      <c r="D46" s="403" t="s">
        <v>206</v>
      </c>
      <c r="E46" s="403" t="s">
        <v>285</v>
      </c>
      <c r="F46" s="405">
        <v>1</v>
      </c>
      <c r="G46" s="405" t="e">
        <f>'MEM. CÁLCULO - Média'!A58</f>
        <v>#REF!</v>
      </c>
      <c r="H46" s="407" t="e">
        <f>'MEM. CÁLCULO - Média'!B58</f>
        <v>#REF!</v>
      </c>
      <c r="I46" s="407" t="e">
        <f>'MEM. CÁLCULO - Média'!C58</f>
        <v>#REF!</v>
      </c>
      <c r="J46" s="403" t="e">
        <f>1000*'MEM. CÁLCULO - Média'!D58</f>
        <v>#REF!</v>
      </c>
      <c r="K46" s="316" t="e">
        <f>'MEM. CÁLCULO - Média'!Y58</f>
        <v>#REF!</v>
      </c>
      <c r="L46" s="316" t="e">
        <f>'MEM. CÁLCULO - Média'!AC58</f>
        <v>#REF!</v>
      </c>
      <c r="M46" s="316" t="e">
        <f>'MEM. CÁLCULO - Média'!AG58</f>
        <v>#REF!</v>
      </c>
      <c r="N46" s="409" t="e">
        <f>'MEM. CÁLCULO - Média'!AV58</f>
        <v>#REF!</v>
      </c>
      <c r="O46" s="409" t="e">
        <f>'MEM. CÁLCULO - Média'!AU58</f>
        <v>#REF!</v>
      </c>
      <c r="P46" s="410" t="e">
        <f>'MEM. CÁLCULO - Média'!AW58</f>
        <v>#REF!</v>
      </c>
      <c r="Q46" s="421"/>
      <c r="R46" s="409" t="s">
        <v>286</v>
      </c>
      <c r="S46" s="411"/>
      <c r="V46" s="402">
        <v>0</v>
      </c>
    </row>
    <row r="47" spans="1:22">
      <c r="A47" s="403">
        <f>+'CADASTRO RODOVIAS'!$A$3</f>
        <v>14</v>
      </c>
      <c r="B47" s="404" t="str">
        <f>'LVC - FICHA CAMPO - Crescente'!$C$6</f>
        <v>020EGO0010</v>
      </c>
      <c r="C47" s="403" t="s">
        <v>205</v>
      </c>
      <c r="D47" s="403" t="s">
        <v>206</v>
      </c>
      <c r="E47" s="403" t="s">
        <v>285</v>
      </c>
      <c r="F47" s="405">
        <v>1</v>
      </c>
      <c r="G47" s="405" t="e">
        <f>'MEM. CÁLCULO - Média'!A59</f>
        <v>#REF!</v>
      </c>
      <c r="H47" s="407" t="e">
        <f>'MEM. CÁLCULO - Média'!B59</f>
        <v>#REF!</v>
      </c>
      <c r="I47" s="407" t="e">
        <f>'MEM. CÁLCULO - Média'!C59</f>
        <v>#REF!</v>
      </c>
      <c r="J47" s="403" t="e">
        <f>1000*'MEM. CÁLCULO - Média'!D59</f>
        <v>#REF!</v>
      </c>
      <c r="K47" s="316" t="e">
        <f>'MEM. CÁLCULO - Média'!Y59</f>
        <v>#REF!</v>
      </c>
      <c r="L47" s="316" t="e">
        <f>'MEM. CÁLCULO - Média'!AC59</f>
        <v>#REF!</v>
      </c>
      <c r="M47" s="316" t="e">
        <f>'MEM. CÁLCULO - Média'!AG59</f>
        <v>#REF!</v>
      </c>
      <c r="N47" s="409" t="e">
        <f>'MEM. CÁLCULO - Média'!AV59</f>
        <v>#REF!</v>
      </c>
      <c r="O47" s="409" t="e">
        <f>'MEM. CÁLCULO - Média'!AU59</f>
        <v>#REF!</v>
      </c>
      <c r="P47" s="410" t="e">
        <f>'MEM. CÁLCULO - Média'!AW59</f>
        <v>#REF!</v>
      </c>
      <c r="Q47" s="421"/>
      <c r="R47" s="409" t="s">
        <v>286</v>
      </c>
      <c r="S47" s="411"/>
      <c r="V47" s="402">
        <v>0</v>
      </c>
    </row>
    <row r="48" spans="1:22">
      <c r="A48" s="403">
        <f>+'CADASTRO RODOVIAS'!$A$3</f>
        <v>14</v>
      </c>
      <c r="B48" s="404" t="str">
        <f>'LVC - FICHA CAMPO - Crescente'!$C$6</f>
        <v>020EGO0010</v>
      </c>
      <c r="C48" s="403" t="s">
        <v>205</v>
      </c>
      <c r="D48" s="403" t="s">
        <v>206</v>
      </c>
      <c r="E48" s="403" t="s">
        <v>285</v>
      </c>
      <c r="F48" s="405">
        <v>1</v>
      </c>
      <c r="G48" s="405" t="e">
        <f>'MEM. CÁLCULO - Média'!A60</f>
        <v>#REF!</v>
      </c>
      <c r="H48" s="407" t="e">
        <f>'MEM. CÁLCULO - Média'!B60</f>
        <v>#REF!</v>
      </c>
      <c r="I48" s="407" t="e">
        <f>'MEM. CÁLCULO - Média'!C60</f>
        <v>#REF!</v>
      </c>
      <c r="J48" s="403" t="e">
        <f>1000*'MEM. CÁLCULO - Média'!D60</f>
        <v>#REF!</v>
      </c>
      <c r="K48" s="316" t="e">
        <f>'MEM. CÁLCULO - Média'!Y60</f>
        <v>#REF!</v>
      </c>
      <c r="L48" s="316" t="e">
        <f>'MEM. CÁLCULO - Média'!AC60</f>
        <v>#REF!</v>
      </c>
      <c r="M48" s="316" t="e">
        <f>'MEM. CÁLCULO - Média'!AG60</f>
        <v>#REF!</v>
      </c>
      <c r="N48" s="409" t="e">
        <f>'MEM. CÁLCULO - Média'!AV60</f>
        <v>#REF!</v>
      </c>
      <c r="O48" s="409" t="e">
        <f>'MEM. CÁLCULO - Média'!AU60</f>
        <v>#REF!</v>
      </c>
      <c r="P48" s="410" t="e">
        <f>'MEM. CÁLCULO - Média'!AW60</f>
        <v>#REF!</v>
      </c>
      <c r="Q48" s="421"/>
      <c r="R48" s="409" t="s">
        <v>286</v>
      </c>
      <c r="S48" s="411"/>
      <c r="V48" s="402">
        <v>0</v>
      </c>
    </row>
    <row r="49" spans="1:22">
      <c r="A49" s="403">
        <f>+'CADASTRO RODOVIAS'!$A$3</f>
        <v>14</v>
      </c>
      <c r="B49" s="404" t="str">
        <f>'LVC - FICHA CAMPO - Crescente'!$C$6</f>
        <v>020EGO0010</v>
      </c>
      <c r="C49" s="403" t="s">
        <v>205</v>
      </c>
      <c r="D49" s="403" t="s">
        <v>206</v>
      </c>
      <c r="E49" s="403" t="s">
        <v>285</v>
      </c>
      <c r="F49" s="405">
        <v>1</v>
      </c>
      <c r="G49" s="405" t="e">
        <f>'MEM. CÁLCULO - Média'!A61</f>
        <v>#REF!</v>
      </c>
      <c r="H49" s="407" t="e">
        <f>'MEM. CÁLCULO - Média'!B61</f>
        <v>#REF!</v>
      </c>
      <c r="I49" s="407" t="e">
        <f>'MEM. CÁLCULO - Média'!C61</f>
        <v>#REF!</v>
      </c>
      <c r="J49" s="403" t="e">
        <f>1000*'MEM. CÁLCULO - Média'!D61</f>
        <v>#REF!</v>
      </c>
      <c r="K49" s="316" t="e">
        <f>'MEM. CÁLCULO - Média'!Y61</f>
        <v>#REF!</v>
      </c>
      <c r="L49" s="316" t="e">
        <f>'MEM. CÁLCULO - Média'!AC61</f>
        <v>#REF!</v>
      </c>
      <c r="M49" s="316" t="e">
        <f>'MEM. CÁLCULO - Média'!AG61</f>
        <v>#REF!</v>
      </c>
      <c r="N49" s="409" t="e">
        <f>'MEM. CÁLCULO - Média'!AV61</f>
        <v>#REF!</v>
      </c>
      <c r="O49" s="409" t="e">
        <f>'MEM. CÁLCULO - Média'!AU61</f>
        <v>#REF!</v>
      </c>
      <c r="P49" s="410" t="e">
        <f>'MEM. CÁLCULO - Média'!AW61</f>
        <v>#REF!</v>
      </c>
      <c r="Q49" s="421"/>
      <c r="R49" s="409" t="s">
        <v>286</v>
      </c>
      <c r="S49" s="411"/>
      <c r="V49" s="402">
        <v>0</v>
      </c>
    </row>
    <row r="50" spans="1:22">
      <c r="A50" s="403">
        <f>+'CADASTRO RODOVIAS'!$A$3</f>
        <v>14</v>
      </c>
      <c r="B50" s="404" t="str">
        <f>'LVC - FICHA CAMPO - Crescente'!$C$6</f>
        <v>020EGO0010</v>
      </c>
      <c r="C50" s="403" t="s">
        <v>205</v>
      </c>
      <c r="D50" s="403" t="s">
        <v>206</v>
      </c>
      <c r="E50" s="403" t="s">
        <v>285</v>
      </c>
      <c r="F50" s="405">
        <v>1</v>
      </c>
      <c r="G50" s="405" t="e">
        <f>'MEM. CÁLCULO - Média'!A62</f>
        <v>#REF!</v>
      </c>
      <c r="H50" s="407" t="e">
        <f>'MEM. CÁLCULO - Média'!B62</f>
        <v>#REF!</v>
      </c>
      <c r="I50" s="407" t="e">
        <f>'MEM. CÁLCULO - Média'!C62</f>
        <v>#REF!</v>
      </c>
      <c r="J50" s="403" t="e">
        <f>1000*'MEM. CÁLCULO - Média'!D62</f>
        <v>#REF!</v>
      </c>
      <c r="K50" s="316" t="e">
        <f>'MEM. CÁLCULO - Média'!Y62</f>
        <v>#REF!</v>
      </c>
      <c r="L50" s="316" t="e">
        <f>'MEM. CÁLCULO - Média'!AC62</f>
        <v>#REF!</v>
      </c>
      <c r="M50" s="316" t="e">
        <f>'MEM. CÁLCULO - Média'!AG62</f>
        <v>#REF!</v>
      </c>
      <c r="N50" s="409" t="e">
        <f>'MEM. CÁLCULO - Média'!AV62</f>
        <v>#REF!</v>
      </c>
      <c r="O50" s="409" t="e">
        <f>'MEM. CÁLCULO - Média'!AU62</f>
        <v>#REF!</v>
      </c>
      <c r="P50" s="410" t="e">
        <f>'MEM. CÁLCULO - Média'!AW62</f>
        <v>#REF!</v>
      </c>
      <c r="Q50" s="421"/>
      <c r="R50" s="409" t="s">
        <v>286</v>
      </c>
      <c r="S50" s="411"/>
      <c r="V50" s="402">
        <v>0</v>
      </c>
    </row>
    <row r="51" spans="1:22">
      <c r="A51" s="403">
        <f>+'CADASTRO RODOVIAS'!$A$3</f>
        <v>14</v>
      </c>
      <c r="B51" s="404" t="str">
        <f>'LVC - FICHA CAMPO - Crescente'!$C$6</f>
        <v>020EGO0010</v>
      </c>
      <c r="C51" s="403" t="s">
        <v>205</v>
      </c>
      <c r="D51" s="403" t="s">
        <v>206</v>
      </c>
      <c r="E51" s="403" t="s">
        <v>285</v>
      </c>
      <c r="F51" s="405">
        <v>1</v>
      </c>
      <c r="G51" s="405" t="e">
        <f>'MEM. CÁLCULO - Média'!A63</f>
        <v>#REF!</v>
      </c>
      <c r="H51" s="407" t="e">
        <f>'MEM. CÁLCULO - Média'!B63</f>
        <v>#REF!</v>
      </c>
      <c r="I51" s="407" t="e">
        <f>'MEM. CÁLCULO - Média'!C63</f>
        <v>#REF!</v>
      </c>
      <c r="J51" s="403" t="e">
        <f>1000*'MEM. CÁLCULO - Média'!D63</f>
        <v>#REF!</v>
      </c>
      <c r="K51" s="316" t="e">
        <f>'MEM. CÁLCULO - Média'!Y63</f>
        <v>#REF!</v>
      </c>
      <c r="L51" s="316" t="e">
        <f>'MEM. CÁLCULO - Média'!AC63</f>
        <v>#REF!</v>
      </c>
      <c r="M51" s="316" t="e">
        <f>'MEM. CÁLCULO - Média'!AG63</f>
        <v>#REF!</v>
      </c>
      <c r="N51" s="409" t="e">
        <f>'MEM. CÁLCULO - Média'!AV63</f>
        <v>#REF!</v>
      </c>
      <c r="O51" s="409" t="e">
        <f>'MEM. CÁLCULO - Média'!AU63</f>
        <v>#REF!</v>
      </c>
      <c r="P51" s="410" t="e">
        <f>'MEM. CÁLCULO - Média'!AW63</f>
        <v>#REF!</v>
      </c>
      <c r="Q51" s="421"/>
      <c r="R51" s="409" t="s">
        <v>286</v>
      </c>
      <c r="S51" s="411"/>
      <c r="V51" s="402">
        <v>0</v>
      </c>
    </row>
    <row r="52" spans="1:22">
      <c r="A52" s="403">
        <f>+'CADASTRO RODOVIAS'!$A$3</f>
        <v>14</v>
      </c>
      <c r="B52" s="404" t="str">
        <f>'LVC - FICHA CAMPO - Crescente'!$C$6</f>
        <v>020EGO0010</v>
      </c>
      <c r="C52" s="403" t="s">
        <v>205</v>
      </c>
      <c r="D52" s="403" t="s">
        <v>206</v>
      </c>
      <c r="E52" s="403" t="s">
        <v>285</v>
      </c>
      <c r="F52" s="405">
        <v>1</v>
      </c>
      <c r="G52" s="405" t="e">
        <f>'MEM. CÁLCULO - Média'!A64</f>
        <v>#REF!</v>
      </c>
      <c r="H52" s="407" t="e">
        <f>'MEM. CÁLCULO - Média'!B64</f>
        <v>#REF!</v>
      </c>
      <c r="I52" s="407" t="e">
        <f>'MEM. CÁLCULO - Média'!C64</f>
        <v>#REF!</v>
      </c>
      <c r="J52" s="403" t="e">
        <f>1000*'MEM. CÁLCULO - Média'!D64</f>
        <v>#REF!</v>
      </c>
      <c r="K52" s="316" t="e">
        <f>'MEM. CÁLCULO - Média'!Y64</f>
        <v>#REF!</v>
      </c>
      <c r="L52" s="316" t="e">
        <f>'MEM. CÁLCULO - Média'!AC64</f>
        <v>#REF!</v>
      </c>
      <c r="M52" s="316" t="e">
        <f>'MEM. CÁLCULO - Média'!AG64</f>
        <v>#REF!</v>
      </c>
      <c r="N52" s="409" t="e">
        <f>'MEM. CÁLCULO - Média'!AV64</f>
        <v>#REF!</v>
      </c>
      <c r="O52" s="409" t="e">
        <f>'MEM. CÁLCULO - Média'!AU64</f>
        <v>#REF!</v>
      </c>
      <c r="P52" s="410" t="e">
        <f>'MEM. CÁLCULO - Média'!AW64</f>
        <v>#REF!</v>
      </c>
      <c r="Q52" s="421"/>
      <c r="R52" s="409" t="s">
        <v>286</v>
      </c>
      <c r="S52" s="411"/>
      <c r="V52" s="402">
        <v>0</v>
      </c>
    </row>
    <row r="53" spans="1:22">
      <c r="A53" s="403">
        <f>+'CADASTRO RODOVIAS'!$A$3</f>
        <v>14</v>
      </c>
      <c r="B53" s="404" t="str">
        <f>'LVC - FICHA CAMPO - Crescente'!$C$6</f>
        <v>020EGO0010</v>
      </c>
      <c r="C53" s="403" t="s">
        <v>205</v>
      </c>
      <c r="D53" s="403" t="s">
        <v>206</v>
      </c>
      <c r="E53" s="403" t="s">
        <v>285</v>
      </c>
      <c r="F53" s="405">
        <v>1</v>
      </c>
      <c r="G53" s="405" t="e">
        <f>'MEM. CÁLCULO - Média'!A65</f>
        <v>#REF!</v>
      </c>
      <c r="H53" s="407" t="e">
        <f>'MEM. CÁLCULO - Média'!B65</f>
        <v>#REF!</v>
      </c>
      <c r="I53" s="407" t="e">
        <f>'MEM. CÁLCULO - Média'!C65</f>
        <v>#REF!</v>
      </c>
      <c r="J53" s="403" t="e">
        <f>1000*'MEM. CÁLCULO - Média'!D65</f>
        <v>#REF!</v>
      </c>
      <c r="K53" s="316" t="e">
        <f>'MEM. CÁLCULO - Média'!Y65</f>
        <v>#REF!</v>
      </c>
      <c r="L53" s="316" t="e">
        <f>'MEM. CÁLCULO - Média'!AC65</f>
        <v>#REF!</v>
      </c>
      <c r="M53" s="316" t="e">
        <f>'MEM. CÁLCULO - Média'!AG65</f>
        <v>#REF!</v>
      </c>
      <c r="N53" s="409" t="e">
        <f>'MEM. CÁLCULO - Média'!AV65</f>
        <v>#REF!</v>
      </c>
      <c r="O53" s="409" t="e">
        <f>'MEM. CÁLCULO - Média'!AU65</f>
        <v>#REF!</v>
      </c>
      <c r="P53" s="410" t="e">
        <f>'MEM. CÁLCULO - Média'!AW65</f>
        <v>#REF!</v>
      </c>
      <c r="Q53" s="421"/>
      <c r="R53" s="409" t="s">
        <v>286</v>
      </c>
      <c r="S53" s="411"/>
      <c r="V53" s="402">
        <v>0</v>
      </c>
    </row>
    <row r="54" spans="1:22">
      <c r="A54" s="403">
        <f>+'CADASTRO RODOVIAS'!$A$3</f>
        <v>14</v>
      </c>
      <c r="B54" s="404" t="str">
        <f>'LVC - FICHA CAMPO - Crescente'!$C$6</f>
        <v>020EGO0010</v>
      </c>
      <c r="C54" s="403" t="s">
        <v>205</v>
      </c>
      <c r="D54" s="403" t="s">
        <v>206</v>
      </c>
      <c r="E54" s="403" t="s">
        <v>285</v>
      </c>
      <c r="F54" s="405">
        <v>1</v>
      </c>
      <c r="G54" s="405" t="e">
        <f>'MEM. CÁLCULO - Média'!A66</f>
        <v>#REF!</v>
      </c>
      <c r="H54" s="407" t="e">
        <f>'MEM. CÁLCULO - Média'!B66</f>
        <v>#REF!</v>
      </c>
      <c r="I54" s="407" t="e">
        <f>'MEM. CÁLCULO - Média'!C66</f>
        <v>#REF!</v>
      </c>
      <c r="J54" s="403" t="e">
        <f>1000*'MEM. CÁLCULO - Média'!D66</f>
        <v>#REF!</v>
      </c>
      <c r="K54" s="316" t="e">
        <f>'MEM. CÁLCULO - Média'!Y66</f>
        <v>#REF!</v>
      </c>
      <c r="L54" s="316" t="e">
        <f>'MEM. CÁLCULO - Média'!AC66</f>
        <v>#REF!</v>
      </c>
      <c r="M54" s="316" t="e">
        <f>'MEM. CÁLCULO - Média'!AG66</f>
        <v>#REF!</v>
      </c>
      <c r="N54" s="409" t="e">
        <f>'MEM. CÁLCULO - Média'!AV66</f>
        <v>#REF!</v>
      </c>
      <c r="O54" s="409" t="e">
        <f>'MEM. CÁLCULO - Média'!AU66</f>
        <v>#REF!</v>
      </c>
      <c r="P54" s="410" t="e">
        <f>'MEM. CÁLCULO - Média'!AW66</f>
        <v>#REF!</v>
      </c>
      <c r="Q54" s="421"/>
      <c r="R54" s="409" t="s">
        <v>286</v>
      </c>
      <c r="S54" s="411"/>
      <c r="V54" s="402">
        <v>0</v>
      </c>
    </row>
    <row r="55" spans="1:22">
      <c r="A55" s="403">
        <f>+'CADASTRO RODOVIAS'!$A$3</f>
        <v>14</v>
      </c>
      <c r="B55" s="404" t="str">
        <f>'LVC - FICHA CAMPO - Crescente'!$C$6</f>
        <v>020EGO0010</v>
      </c>
      <c r="C55" s="403" t="s">
        <v>205</v>
      </c>
      <c r="D55" s="403" t="s">
        <v>206</v>
      </c>
      <c r="E55" s="403" t="s">
        <v>285</v>
      </c>
      <c r="F55" s="405">
        <v>1</v>
      </c>
      <c r="G55" s="405" t="e">
        <f>'MEM. CÁLCULO - Média'!A67</f>
        <v>#REF!</v>
      </c>
      <c r="H55" s="407" t="e">
        <f>'MEM. CÁLCULO - Média'!B67</f>
        <v>#REF!</v>
      </c>
      <c r="I55" s="407" t="e">
        <f>'MEM. CÁLCULO - Média'!C67</f>
        <v>#REF!</v>
      </c>
      <c r="J55" s="403" t="e">
        <f>1000*'MEM. CÁLCULO - Média'!D67</f>
        <v>#REF!</v>
      </c>
      <c r="K55" s="316" t="e">
        <f>'MEM. CÁLCULO - Média'!Y67</f>
        <v>#REF!</v>
      </c>
      <c r="L55" s="316" t="e">
        <f>'MEM. CÁLCULO - Média'!AC67</f>
        <v>#REF!</v>
      </c>
      <c r="M55" s="316" t="e">
        <f>'MEM. CÁLCULO - Média'!AG67</f>
        <v>#REF!</v>
      </c>
      <c r="N55" s="409" t="e">
        <f>'MEM. CÁLCULO - Média'!AV67</f>
        <v>#REF!</v>
      </c>
      <c r="O55" s="409" t="e">
        <f>'MEM. CÁLCULO - Média'!AU67</f>
        <v>#REF!</v>
      </c>
      <c r="P55" s="410" t="e">
        <f>'MEM. CÁLCULO - Média'!AW67</f>
        <v>#REF!</v>
      </c>
      <c r="Q55" s="421"/>
      <c r="R55" s="409" t="s">
        <v>286</v>
      </c>
      <c r="S55" s="411"/>
      <c r="V55" s="402">
        <v>0</v>
      </c>
    </row>
    <row r="56" spans="1:22">
      <c r="A56" s="403">
        <f>+'CADASTRO RODOVIAS'!$A$3</f>
        <v>14</v>
      </c>
      <c r="B56" s="404" t="str">
        <f>'LVC - FICHA CAMPO - Crescente'!$C$6</f>
        <v>020EGO0010</v>
      </c>
      <c r="C56" s="403" t="s">
        <v>205</v>
      </c>
      <c r="D56" s="403" t="s">
        <v>206</v>
      </c>
      <c r="E56" s="403" t="s">
        <v>285</v>
      </c>
      <c r="F56" s="405">
        <v>1</v>
      </c>
      <c r="G56" s="405" t="e">
        <f>'MEM. CÁLCULO - Média'!A68</f>
        <v>#REF!</v>
      </c>
      <c r="H56" s="407" t="e">
        <f>'MEM. CÁLCULO - Média'!B68</f>
        <v>#REF!</v>
      </c>
      <c r="I56" s="407" t="e">
        <f>'MEM. CÁLCULO - Média'!C68</f>
        <v>#REF!</v>
      </c>
      <c r="J56" s="403" t="e">
        <f>1000*'MEM. CÁLCULO - Média'!D68</f>
        <v>#REF!</v>
      </c>
      <c r="K56" s="316" t="e">
        <f>'MEM. CÁLCULO - Média'!Y68</f>
        <v>#REF!</v>
      </c>
      <c r="L56" s="316" t="e">
        <f>'MEM. CÁLCULO - Média'!AC68</f>
        <v>#REF!</v>
      </c>
      <c r="M56" s="316" t="e">
        <f>'MEM. CÁLCULO - Média'!AG68</f>
        <v>#REF!</v>
      </c>
      <c r="N56" s="409" t="e">
        <f>'MEM. CÁLCULO - Média'!AV68</f>
        <v>#REF!</v>
      </c>
      <c r="O56" s="409" t="e">
        <f>'MEM. CÁLCULO - Média'!AU68</f>
        <v>#REF!</v>
      </c>
      <c r="P56" s="410" t="e">
        <f>'MEM. CÁLCULO - Média'!AW68</f>
        <v>#REF!</v>
      </c>
      <c r="Q56" s="421"/>
      <c r="R56" s="409" t="s">
        <v>286</v>
      </c>
      <c r="S56" s="411"/>
      <c r="V56" s="402">
        <v>0</v>
      </c>
    </row>
    <row r="57" spans="1:22">
      <c r="A57" s="403">
        <f>+'CADASTRO RODOVIAS'!$A$3</f>
        <v>14</v>
      </c>
      <c r="B57" s="404" t="str">
        <f>'LVC - FICHA CAMPO - Crescente'!$C$6</f>
        <v>020EGO0010</v>
      </c>
      <c r="C57" s="403" t="s">
        <v>205</v>
      </c>
      <c r="D57" s="403" t="s">
        <v>206</v>
      </c>
      <c r="E57" s="403" t="s">
        <v>285</v>
      </c>
      <c r="F57" s="405">
        <v>1</v>
      </c>
      <c r="G57" s="405" t="e">
        <f>'MEM. CÁLCULO - Média'!A69</f>
        <v>#REF!</v>
      </c>
      <c r="H57" s="407" t="e">
        <f>'MEM. CÁLCULO - Média'!B69</f>
        <v>#REF!</v>
      </c>
      <c r="I57" s="407" t="e">
        <f>'MEM. CÁLCULO - Média'!C69</f>
        <v>#REF!</v>
      </c>
      <c r="J57" s="403" t="e">
        <f>1000*'MEM. CÁLCULO - Média'!D69</f>
        <v>#REF!</v>
      </c>
      <c r="K57" s="316" t="e">
        <f>'MEM. CÁLCULO - Média'!Y69</f>
        <v>#REF!</v>
      </c>
      <c r="L57" s="316" t="e">
        <f>'MEM. CÁLCULO - Média'!AC69</f>
        <v>#REF!</v>
      </c>
      <c r="M57" s="316" t="e">
        <f>'MEM. CÁLCULO - Média'!AG69</f>
        <v>#REF!</v>
      </c>
      <c r="N57" s="409" t="e">
        <f>'MEM. CÁLCULO - Média'!AV69</f>
        <v>#REF!</v>
      </c>
      <c r="O57" s="409" t="e">
        <f>'MEM. CÁLCULO - Média'!AU69</f>
        <v>#REF!</v>
      </c>
      <c r="P57" s="410" t="e">
        <f>'MEM. CÁLCULO - Média'!AW69</f>
        <v>#REF!</v>
      </c>
      <c r="Q57" s="421"/>
      <c r="R57" s="409" t="s">
        <v>286</v>
      </c>
      <c r="S57" s="411"/>
      <c r="V57" s="402">
        <v>0</v>
      </c>
    </row>
    <row r="58" spans="1:22">
      <c r="A58" s="403">
        <f>+'CADASTRO RODOVIAS'!$A$3</f>
        <v>14</v>
      </c>
      <c r="B58" s="404" t="str">
        <f>'LVC - FICHA CAMPO - Crescente'!$C$6</f>
        <v>020EGO0010</v>
      </c>
      <c r="C58" s="403" t="s">
        <v>205</v>
      </c>
      <c r="D58" s="403" t="s">
        <v>206</v>
      </c>
      <c r="E58" s="403" t="s">
        <v>285</v>
      </c>
      <c r="F58" s="405">
        <v>1</v>
      </c>
      <c r="G58" s="405" t="e">
        <f>'MEM. CÁLCULO - Média'!A70</f>
        <v>#REF!</v>
      </c>
      <c r="H58" s="407" t="e">
        <f>'MEM. CÁLCULO - Média'!B70</f>
        <v>#REF!</v>
      </c>
      <c r="I58" s="407" t="e">
        <f>'MEM. CÁLCULO - Média'!C70</f>
        <v>#REF!</v>
      </c>
      <c r="J58" s="403" t="e">
        <f>1000*'MEM. CÁLCULO - Média'!D70</f>
        <v>#REF!</v>
      </c>
      <c r="K58" s="316" t="e">
        <f>'MEM. CÁLCULO - Média'!Y70</f>
        <v>#REF!</v>
      </c>
      <c r="L58" s="316" t="e">
        <f>'MEM. CÁLCULO - Média'!AC70</f>
        <v>#REF!</v>
      </c>
      <c r="M58" s="316" t="e">
        <f>'MEM. CÁLCULO - Média'!AG70</f>
        <v>#REF!</v>
      </c>
      <c r="N58" s="409" t="e">
        <f>'MEM. CÁLCULO - Média'!AV70</f>
        <v>#REF!</v>
      </c>
      <c r="O58" s="409" t="e">
        <f>'MEM. CÁLCULO - Média'!AU70</f>
        <v>#REF!</v>
      </c>
      <c r="P58" s="410" t="e">
        <f>'MEM. CÁLCULO - Média'!AW70</f>
        <v>#REF!</v>
      </c>
      <c r="Q58" s="421"/>
      <c r="R58" s="409" t="s">
        <v>286</v>
      </c>
      <c r="S58" s="411"/>
      <c r="V58" s="402">
        <v>0</v>
      </c>
    </row>
    <row r="59" spans="1:22">
      <c r="A59" s="403">
        <f>+'CADASTRO RODOVIAS'!$A$3</f>
        <v>14</v>
      </c>
      <c r="B59" s="404" t="str">
        <f>'LVC - FICHA CAMPO - Crescente'!$C$6</f>
        <v>020EGO0010</v>
      </c>
      <c r="C59" s="403" t="s">
        <v>205</v>
      </c>
      <c r="D59" s="403" t="s">
        <v>206</v>
      </c>
      <c r="E59" s="403" t="s">
        <v>285</v>
      </c>
      <c r="F59" s="405">
        <v>1</v>
      </c>
      <c r="G59" s="405" t="e">
        <f>'MEM. CÁLCULO - Média'!A71</f>
        <v>#REF!</v>
      </c>
      <c r="H59" s="407" t="e">
        <f>'MEM. CÁLCULO - Média'!B71</f>
        <v>#REF!</v>
      </c>
      <c r="I59" s="407" t="e">
        <f>'MEM. CÁLCULO - Média'!C71</f>
        <v>#REF!</v>
      </c>
      <c r="J59" s="403" t="e">
        <f>1000*'MEM. CÁLCULO - Média'!D71</f>
        <v>#REF!</v>
      </c>
      <c r="K59" s="316" t="e">
        <f>'MEM. CÁLCULO - Média'!Y71</f>
        <v>#REF!</v>
      </c>
      <c r="L59" s="316" t="e">
        <f>'MEM. CÁLCULO - Média'!AC71</f>
        <v>#REF!</v>
      </c>
      <c r="M59" s="316" t="e">
        <f>'MEM. CÁLCULO - Média'!AG71</f>
        <v>#REF!</v>
      </c>
      <c r="N59" s="409" t="e">
        <f>'MEM. CÁLCULO - Média'!AV71</f>
        <v>#REF!</v>
      </c>
      <c r="O59" s="409" t="e">
        <f>'MEM. CÁLCULO - Média'!AU71</f>
        <v>#REF!</v>
      </c>
      <c r="P59" s="410" t="e">
        <f>'MEM. CÁLCULO - Média'!AW71</f>
        <v>#REF!</v>
      </c>
      <c r="Q59" s="421"/>
      <c r="R59" s="409" t="s">
        <v>286</v>
      </c>
      <c r="S59" s="411"/>
      <c r="V59" s="402">
        <v>0</v>
      </c>
    </row>
    <row r="60" spans="1:22">
      <c r="A60" s="403">
        <f>+'CADASTRO RODOVIAS'!$A$3</f>
        <v>14</v>
      </c>
      <c r="B60" s="404" t="str">
        <f>'LVC - FICHA CAMPO - Crescente'!$C$6</f>
        <v>020EGO0010</v>
      </c>
      <c r="C60" s="403" t="s">
        <v>205</v>
      </c>
      <c r="D60" s="403" t="s">
        <v>206</v>
      </c>
      <c r="E60" s="403" t="s">
        <v>285</v>
      </c>
      <c r="F60" s="405">
        <v>1</v>
      </c>
      <c r="G60" s="405" t="e">
        <f>'MEM. CÁLCULO - Média'!A72</f>
        <v>#REF!</v>
      </c>
      <c r="H60" s="407" t="e">
        <f>'MEM. CÁLCULO - Média'!B72</f>
        <v>#REF!</v>
      </c>
      <c r="I60" s="407" t="e">
        <f>'MEM. CÁLCULO - Média'!C72</f>
        <v>#REF!</v>
      </c>
      <c r="J60" s="403" t="e">
        <f>1000*'MEM. CÁLCULO - Média'!D72</f>
        <v>#REF!</v>
      </c>
      <c r="K60" s="316" t="e">
        <f>'MEM. CÁLCULO - Média'!Y72</f>
        <v>#REF!</v>
      </c>
      <c r="L60" s="316" t="e">
        <f>'MEM. CÁLCULO - Média'!AC72</f>
        <v>#REF!</v>
      </c>
      <c r="M60" s="316" t="e">
        <f>'MEM. CÁLCULO - Média'!AG72</f>
        <v>#REF!</v>
      </c>
      <c r="N60" s="409" t="e">
        <f>'MEM. CÁLCULO - Média'!AV72</f>
        <v>#REF!</v>
      </c>
      <c r="O60" s="409" t="e">
        <f>'MEM. CÁLCULO - Média'!AU72</f>
        <v>#REF!</v>
      </c>
      <c r="P60" s="410" t="e">
        <f>'MEM. CÁLCULO - Média'!AW72</f>
        <v>#REF!</v>
      </c>
      <c r="Q60" s="421"/>
      <c r="R60" s="409" t="s">
        <v>286</v>
      </c>
      <c r="S60" s="411"/>
      <c r="V60" s="402">
        <v>0</v>
      </c>
    </row>
    <row r="61" spans="1:22">
      <c r="A61" s="403">
        <f>+'CADASTRO RODOVIAS'!$A$3</f>
        <v>14</v>
      </c>
      <c r="B61" s="404" t="str">
        <f>'LVC - FICHA CAMPO - Crescente'!$C$6</f>
        <v>020EGO0010</v>
      </c>
      <c r="C61" s="403" t="s">
        <v>205</v>
      </c>
      <c r="D61" s="403" t="s">
        <v>206</v>
      </c>
      <c r="E61" s="403" t="s">
        <v>285</v>
      </c>
      <c r="F61" s="405">
        <v>1</v>
      </c>
      <c r="G61" s="405" t="e">
        <f>'MEM. CÁLCULO - Média'!A73</f>
        <v>#REF!</v>
      </c>
      <c r="H61" s="407" t="e">
        <f>'MEM. CÁLCULO - Média'!B73</f>
        <v>#REF!</v>
      </c>
      <c r="I61" s="407" t="e">
        <f>'MEM. CÁLCULO - Média'!C73</f>
        <v>#REF!</v>
      </c>
      <c r="J61" s="403" t="e">
        <f>1000*'MEM. CÁLCULO - Média'!D73</f>
        <v>#REF!</v>
      </c>
      <c r="K61" s="316" t="e">
        <f>'MEM. CÁLCULO - Média'!Y73</f>
        <v>#REF!</v>
      </c>
      <c r="L61" s="316" t="e">
        <f>'MEM. CÁLCULO - Média'!AC73</f>
        <v>#REF!</v>
      </c>
      <c r="M61" s="316" t="e">
        <f>'MEM. CÁLCULO - Média'!AG73</f>
        <v>#REF!</v>
      </c>
      <c r="N61" s="409" t="e">
        <f>'MEM. CÁLCULO - Média'!AV73</f>
        <v>#REF!</v>
      </c>
      <c r="O61" s="409" t="e">
        <f>'MEM. CÁLCULO - Média'!AU73</f>
        <v>#REF!</v>
      </c>
      <c r="P61" s="410" t="e">
        <f>'MEM. CÁLCULO - Média'!AW73</f>
        <v>#REF!</v>
      </c>
      <c r="Q61" s="421"/>
      <c r="R61" s="409" t="s">
        <v>286</v>
      </c>
      <c r="S61" s="411"/>
      <c r="V61" s="402">
        <v>0</v>
      </c>
    </row>
    <row r="62" spans="1:22">
      <c r="A62" s="403">
        <f>+'CADASTRO RODOVIAS'!$A$3</f>
        <v>14</v>
      </c>
      <c r="B62" s="404" t="str">
        <f>'LVC - FICHA CAMPO - Crescente'!$C$6</f>
        <v>020EGO0010</v>
      </c>
      <c r="C62" s="403" t="s">
        <v>205</v>
      </c>
      <c r="D62" s="403" t="s">
        <v>206</v>
      </c>
      <c r="E62" s="403" t="s">
        <v>285</v>
      </c>
      <c r="F62" s="405">
        <v>1</v>
      </c>
      <c r="G62" s="405" t="e">
        <f>'MEM. CÁLCULO - Média'!A74</f>
        <v>#REF!</v>
      </c>
      <c r="H62" s="407" t="e">
        <f>'MEM. CÁLCULO - Média'!B74</f>
        <v>#REF!</v>
      </c>
      <c r="I62" s="407" t="e">
        <f>'MEM. CÁLCULO - Média'!C74</f>
        <v>#REF!</v>
      </c>
      <c r="J62" s="403" t="e">
        <f>1000*'MEM. CÁLCULO - Média'!D74</f>
        <v>#REF!</v>
      </c>
      <c r="K62" s="316" t="e">
        <f>'MEM. CÁLCULO - Média'!Y74</f>
        <v>#REF!</v>
      </c>
      <c r="L62" s="316" t="e">
        <f>'MEM. CÁLCULO - Média'!AC74</f>
        <v>#REF!</v>
      </c>
      <c r="M62" s="316" t="e">
        <f>'MEM. CÁLCULO - Média'!AG74</f>
        <v>#REF!</v>
      </c>
      <c r="N62" s="409" t="e">
        <f>'MEM. CÁLCULO - Média'!AV74</f>
        <v>#REF!</v>
      </c>
      <c r="O62" s="409" t="e">
        <f>'MEM. CÁLCULO - Média'!AU74</f>
        <v>#REF!</v>
      </c>
      <c r="P62" s="410" t="e">
        <f>'MEM. CÁLCULO - Média'!AW74</f>
        <v>#REF!</v>
      </c>
      <c r="Q62" s="421"/>
      <c r="R62" s="409" t="s">
        <v>286</v>
      </c>
      <c r="S62" s="411"/>
      <c r="V62" s="402">
        <v>0</v>
      </c>
    </row>
    <row r="63" spans="1:22">
      <c r="A63" s="403">
        <f>+'CADASTRO RODOVIAS'!$A$3</f>
        <v>14</v>
      </c>
      <c r="B63" s="404" t="str">
        <f>'LVC - FICHA CAMPO - Crescente'!$C$6</f>
        <v>020EGO0010</v>
      </c>
      <c r="C63" s="403" t="s">
        <v>205</v>
      </c>
      <c r="D63" s="403" t="s">
        <v>206</v>
      </c>
      <c r="E63" s="403" t="s">
        <v>285</v>
      </c>
      <c r="F63" s="405">
        <v>1</v>
      </c>
      <c r="G63" s="405" t="e">
        <f>'MEM. CÁLCULO - Média'!A75</f>
        <v>#REF!</v>
      </c>
      <c r="H63" s="407" t="e">
        <f>'MEM. CÁLCULO - Média'!B75</f>
        <v>#REF!</v>
      </c>
      <c r="I63" s="407" t="e">
        <f>'MEM. CÁLCULO - Média'!C75</f>
        <v>#REF!</v>
      </c>
      <c r="J63" s="403" t="e">
        <f>1000*'MEM. CÁLCULO - Média'!D75</f>
        <v>#REF!</v>
      </c>
      <c r="K63" s="316" t="e">
        <f>'MEM. CÁLCULO - Média'!Y75</f>
        <v>#REF!</v>
      </c>
      <c r="L63" s="316" t="e">
        <f>'MEM. CÁLCULO - Média'!AC75</f>
        <v>#REF!</v>
      </c>
      <c r="M63" s="316" t="e">
        <f>'MEM. CÁLCULO - Média'!AG75</f>
        <v>#REF!</v>
      </c>
      <c r="N63" s="409" t="e">
        <f>'MEM. CÁLCULO - Média'!AV75</f>
        <v>#REF!</v>
      </c>
      <c r="O63" s="409" t="e">
        <f>'MEM. CÁLCULO - Média'!AU75</f>
        <v>#REF!</v>
      </c>
      <c r="P63" s="410" t="e">
        <f>'MEM. CÁLCULO - Média'!AW75</f>
        <v>#REF!</v>
      </c>
      <c r="Q63" s="421"/>
      <c r="R63" s="409" t="s">
        <v>286</v>
      </c>
      <c r="S63" s="411"/>
      <c r="V63" s="402">
        <v>0</v>
      </c>
    </row>
    <row r="64" spans="1:22">
      <c r="A64" s="403">
        <f>+'CADASTRO RODOVIAS'!$A$3</f>
        <v>14</v>
      </c>
      <c r="B64" s="404" t="str">
        <f>'LVC - FICHA CAMPO - Crescente'!$C$6</f>
        <v>020EGO0010</v>
      </c>
      <c r="C64" s="403" t="s">
        <v>205</v>
      </c>
      <c r="D64" s="403" t="s">
        <v>206</v>
      </c>
      <c r="E64" s="403" t="s">
        <v>285</v>
      </c>
      <c r="F64" s="405">
        <v>1</v>
      </c>
      <c r="G64" s="405" t="e">
        <f>'MEM. CÁLCULO - Média'!A76</f>
        <v>#REF!</v>
      </c>
      <c r="H64" s="407" t="e">
        <f>'MEM. CÁLCULO - Média'!B76</f>
        <v>#REF!</v>
      </c>
      <c r="I64" s="407" t="e">
        <f>'MEM. CÁLCULO - Média'!C76</f>
        <v>#REF!</v>
      </c>
      <c r="J64" s="403" t="e">
        <f>1000*'MEM. CÁLCULO - Média'!D76</f>
        <v>#REF!</v>
      </c>
      <c r="K64" s="316" t="e">
        <f>'MEM. CÁLCULO - Média'!Y76</f>
        <v>#REF!</v>
      </c>
      <c r="L64" s="316" t="e">
        <f>'MEM. CÁLCULO - Média'!AC76</f>
        <v>#REF!</v>
      </c>
      <c r="M64" s="316" t="e">
        <f>'MEM. CÁLCULO - Média'!AG76</f>
        <v>#REF!</v>
      </c>
      <c r="N64" s="409" t="e">
        <f>'MEM. CÁLCULO - Média'!AV76</f>
        <v>#REF!</v>
      </c>
      <c r="O64" s="409" t="e">
        <f>'MEM. CÁLCULO - Média'!AU76</f>
        <v>#REF!</v>
      </c>
      <c r="P64" s="410" t="e">
        <f>'MEM. CÁLCULO - Média'!AW76</f>
        <v>#REF!</v>
      </c>
      <c r="Q64" s="421"/>
      <c r="R64" s="409" t="s">
        <v>286</v>
      </c>
      <c r="S64" s="411"/>
      <c r="V64" s="402">
        <v>0</v>
      </c>
    </row>
    <row r="65" spans="1:22">
      <c r="A65" s="403">
        <f>+'CADASTRO RODOVIAS'!$A$3</f>
        <v>14</v>
      </c>
      <c r="B65" s="404" t="str">
        <f>'LVC - FICHA CAMPO - Crescente'!$C$6</f>
        <v>020EGO0010</v>
      </c>
      <c r="C65" s="403" t="s">
        <v>205</v>
      </c>
      <c r="D65" s="403" t="s">
        <v>206</v>
      </c>
      <c r="E65" s="403" t="s">
        <v>285</v>
      </c>
      <c r="F65" s="405">
        <v>1</v>
      </c>
      <c r="G65" s="405" t="e">
        <f>'MEM. CÁLCULO - Média'!A77</f>
        <v>#REF!</v>
      </c>
      <c r="H65" s="407" t="e">
        <f>'MEM. CÁLCULO - Média'!B77</f>
        <v>#REF!</v>
      </c>
      <c r="I65" s="407" t="e">
        <f>'MEM. CÁLCULO - Média'!C77</f>
        <v>#REF!</v>
      </c>
      <c r="J65" s="403" t="e">
        <f>1000*'MEM. CÁLCULO - Média'!D77</f>
        <v>#REF!</v>
      </c>
      <c r="K65" s="316" t="e">
        <f>'MEM. CÁLCULO - Média'!Y77</f>
        <v>#REF!</v>
      </c>
      <c r="L65" s="316" t="e">
        <f>'MEM. CÁLCULO - Média'!AC77</f>
        <v>#REF!</v>
      </c>
      <c r="M65" s="316" t="e">
        <f>'MEM. CÁLCULO - Média'!AG77</f>
        <v>#REF!</v>
      </c>
      <c r="N65" s="409" t="e">
        <f>'MEM. CÁLCULO - Média'!AV77</f>
        <v>#REF!</v>
      </c>
      <c r="O65" s="409" t="e">
        <f>'MEM. CÁLCULO - Média'!AU77</f>
        <v>#REF!</v>
      </c>
      <c r="P65" s="410" t="e">
        <f>'MEM. CÁLCULO - Média'!AW77</f>
        <v>#REF!</v>
      </c>
      <c r="Q65" s="421"/>
      <c r="R65" s="409" t="s">
        <v>286</v>
      </c>
      <c r="S65" s="411"/>
      <c r="V65" s="402">
        <v>0</v>
      </c>
    </row>
    <row r="66" spans="1:22">
      <c r="A66" s="403">
        <f>+'CADASTRO RODOVIAS'!$A$3</f>
        <v>14</v>
      </c>
      <c r="B66" s="404" t="str">
        <f>'LVC - FICHA CAMPO - Crescente'!$C$6</f>
        <v>020EGO0010</v>
      </c>
      <c r="C66" s="403" t="s">
        <v>205</v>
      </c>
      <c r="D66" s="403" t="s">
        <v>206</v>
      </c>
      <c r="E66" s="403" t="s">
        <v>285</v>
      </c>
      <c r="F66" s="405">
        <v>1</v>
      </c>
      <c r="G66" s="405" t="e">
        <f>'MEM. CÁLCULO - Média'!A78</f>
        <v>#REF!</v>
      </c>
      <c r="H66" s="407" t="e">
        <f>'MEM. CÁLCULO - Média'!B78</f>
        <v>#REF!</v>
      </c>
      <c r="I66" s="407" t="e">
        <f>'MEM. CÁLCULO - Média'!C78</f>
        <v>#REF!</v>
      </c>
      <c r="J66" s="403" t="e">
        <f>1000*'MEM. CÁLCULO - Média'!D78</f>
        <v>#REF!</v>
      </c>
      <c r="K66" s="316" t="e">
        <f>'MEM. CÁLCULO - Média'!Y78</f>
        <v>#REF!</v>
      </c>
      <c r="L66" s="316" t="e">
        <f>'MEM. CÁLCULO - Média'!AC78</f>
        <v>#REF!</v>
      </c>
      <c r="M66" s="316" t="e">
        <f>'MEM. CÁLCULO - Média'!AG78</f>
        <v>#REF!</v>
      </c>
      <c r="N66" s="409" t="e">
        <f>'MEM. CÁLCULO - Média'!AV78</f>
        <v>#REF!</v>
      </c>
      <c r="O66" s="409" t="e">
        <f>'MEM. CÁLCULO - Média'!AU78</f>
        <v>#REF!</v>
      </c>
      <c r="P66" s="410" t="e">
        <f>'MEM. CÁLCULO - Média'!AW78</f>
        <v>#REF!</v>
      </c>
      <c r="Q66" s="421"/>
      <c r="R66" s="409" t="s">
        <v>286</v>
      </c>
      <c r="S66" s="411"/>
      <c r="V66" s="402">
        <v>0</v>
      </c>
    </row>
    <row r="67" spans="1:22">
      <c r="A67" s="403">
        <f>+'CADASTRO RODOVIAS'!$A$3</f>
        <v>14</v>
      </c>
      <c r="B67" s="404" t="str">
        <f>'LVC - FICHA CAMPO - Crescente'!$C$6</f>
        <v>020EGO0010</v>
      </c>
      <c r="C67" s="403" t="s">
        <v>205</v>
      </c>
      <c r="D67" s="403" t="s">
        <v>206</v>
      </c>
      <c r="E67" s="403" t="s">
        <v>285</v>
      </c>
      <c r="F67" s="405">
        <v>1</v>
      </c>
      <c r="G67" s="405" t="e">
        <f>'MEM. CÁLCULO - Média'!A79</f>
        <v>#REF!</v>
      </c>
      <c r="H67" s="407" t="e">
        <f>'MEM. CÁLCULO - Média'!B79</f>
        <v>#REF!</v>
      </c>
      <c r="I67" s="407" t="e">
        <f>'MEM. CÁLCULO - Média'!C79</f>
        <v>#REF!</v>
      </c>
      <c r="J67" s="403" t="e">
        <f>1000*'MEM. CÁLCULO - Média'!D79</f>
        <v>#REF!</v>
      </c>
      <c r="K67" s="316" t="e">
        <f>'MEM. CÁLCULO - Média'!Y79</f>
        <v>#REF!</v>
      </c>
      <c r="L67" s="316" t="e">
        <f>'MEM. CÁLCULO - Média'!AC79</f>
        <v>#REF!</v>
      </c>
      <c r="M67" s="316" t="e">
        <f>'MEM. CÁLCULO - Média'!AG79</f>
        <v>#REF!</v>
      </c>
      <c r="N67" s="409" t="e">
        <f>'MEM. CÁLCULO - Média'!AV79</f>
        <v>#REF!</v>
      </c>
      <c r="O67" s="409" t="e">
        <f>'MEM. CÁLCULO - Média'!AU79</f>
        <v>#REF!</v>
      </c>
      <c r="P67" s="410" t="e">
        <f>'MEM. CÁLCULO - Média'!AW79</f>
        <v>#REF!</v>
      </c>
      <c r="Q67" s="421"/>
      <c r="R67" s="409" t="s">
        <v>286</v>
      </c>
      <c r="S67" s="411"/>
      <c r="V67" s="402">
        <v>0</v>
      </c>
    </row>
    <row r="68" spans="1:22">
      <c r="A68" s="403">
        <f>+'CADASTRO RODOVIAS'!$A$3</f>
        <v>14</v>
      </c>
      <c r="B68" s="404" t="str">
        <f>'LVC - FICHA CAMPO - Crescente'!$C$6</f>
        <v>020EGO0010</v>
      </c>
      <c r="C68" s="403" t="s">
        <v>205</v>
      </c>
      <c r="D68" s="403" t="s">
        <v>206</v>
      </c>
      <c r="E68" s="403" t="s">
        <v>285</v>
      </c>
      <c r="F68" s="405">
        <v>1</v>
      </c>
      <c r="G68" s="405" t="e">
        <f>'MEM. CÁLCULO - Média'!A80</f>
        <v>#REF!</v>
      </c>
      <c r="H68" s="407" t="e">
        <f>'MEM. CÁLCULO - Média'!B80</f>
        <v>#REF!</v>
      </c>
      <c r="I68" s="407" t="e">
        <f>'MEM. CÁLCULO - Média'!C80</f>
        <v>#REF!</v>
      </c>
      <c r="J68" s="403" t="e">
        <f>1000*'MEM. CÁLCULO - Média'!D80</f>
        <v>#REF!</v>
      </c>
      <c r="K68" s="316" t="e">
        <f>'MEM. CÁLCULO - Média'!Y80</f>
        <v>#REF!</v>
      </c>
      <c r="L68" s="316" t="e">
        <f>'MEM. CÁLCULO - Média'!AC80</f>
        <v>#REF!</v>
      </c>
      <c r="M68" s="316" t="e">
        <f>'MEM. CÁLCULO - Média'!AG80</f>
        <v>#REF!</v>
      </c>
      <c r="N68" s="409" t="e">
        <f>'MEM. CÁLCULO - Média'!AV80</f>
        <v>#REF!</v>
      </c>
      <c r="O68" s="409" t="e">
        <f>'MEM. CÁLCULO - Média'!AU80</f>
        <v>#REF!</v>
      </c>
      <c r="P68" s="410" t="e">
        <f>'MEM. CÁLCULO - Média'!AW80</f>
        <v>#REF!</v>
      </c>
      <c r="Q68" s="421"/>
      <c r="R68" s="409" t="s">
        <v>286</v>
      </c>
      <c r="S68" s="411"/>
      <c r="V68" s="402">
        <v>0</v>
      </c>
    </row>
    <row r="69" spans="1:22">
      <c r="A69" s="403">
        <f>+'CADASTRO RODOVIAS'!$A$3</f>
        <v>14</v>
      </c>
      <c r="B69" s="404" t="str">
        <f>'LVC - FICHA CAMPO - Crescente'!$C$6</f>
        <v>020EGO0010</v>
      </c>
      <c r="C69" s="403" t="s">
        <v>205</v>
      </c>
      <c r="D69" s="403" t="s">
        <v>206</v>
      </c>
      <c r="E69" s="403" t="s">
        <v>285</v>
      </c>
      <c r="F69" s="405">
        <v>1</v>
      </c>
      <c r="G69" s="405" t="e">
        <f>'MEM. CÁLCULO - Média'!A81</f>
        <v>#REF!</v>
      </c>
      <c r="H69" s="407" t="e">
        <f>'MEM. CÁLCULO - Média'!B81</f>
        <v>#REF!</v>
      </c>
      <c r="I69" s="407" t="e">
        <f>'MEM. CÁLCULO - Média'!C81</f>
        <v>#REF!</v>
      </c>
      <c r="J69" s="403" t="e">
        <f>1000*'MEM. CÁLCULO - Média'!D81</f>
        <v>#REF!</v>
      </c>
      <c r="K69" s="316" t="e">
        <f>'MEM. CÁLCULO - Média'!Y81</f>
        <v>#REF!</v>
      </c>
      <c r="L69" s="316" t="e">
        <f>'MEM. CÁLCULO - Média'!AC81</f>
        <v>#REF!</v>
      </c>
      <c r="M69" s="316" t="e">
        <f>'MEM. CÁLCULO - Média'!AG81</f>
        <v>#REF!</v>
      </c>
      <c r="N69" s="409" t="e">
        <f>'MEM. CÁLCULO - Média'!AV81</f>
        <v>#REF!</v>
      </c>
      <c r="O69" s="409" t="e">
        <f>'MEM. CÁLCULO - Média'!AU81</f>
        <v>#REF!</v>
      </c>
      <c r="P69" s="410" t="e">
        <f>'MEM. CÁLCULO - Média'!AW81</f>
        <v>#REF!</v>
      </c>
      <c r="Q69" s="421"/>
      <c r="R69" s="409" t="s">
        <v>286</v>
      </c>
      <c r="S69" s="411"/>
      <c r="V69" s="402">
        <v>0</v>
      </c>
    </row>
    <row r="70" spans="1:22">
      <c r="A70" s="403">
        <f>+'CADASTRO RODOVIAS'!$A$3</f>
        <v>14</v>
      </c>
      <c r="B70" s="404" t="str">
        <f>'LVC - FICHA CAMPO - Crescente'!$C$6</f>
        <v>020EGO0010</v>
      </c>
      <c r="C70" s="403" t="s">
        <v>205</v>
      </c>
      <c r="D70" s="403" t="s">
        <v>206</v>
      </c>
      <c r="E70" s="403" t="s">
        <v>285</v>
      </c>
      <c r="F70" s="405">
        <v>1</v>
      </c>
      <c r="G70" s="405" t="e">
        <f>'MEM. CÁLCULO - Média'!A82</f>
        <v>#REF!</v>
      </c>
      <c r="H70" s="407" t="e">
        <f>'MEM. CÁLCULO - Média'!B82</f>
        <v>#REF!</v>
      </c>
      <c r="I70" s="407" t="e">
        <f>'MEM. CÁLCULO - Média'!C82</f>
        <v>#REF!</v>
      </c>
      <c r="J70" s="403" t="e">
        <f>1000*'MEM. CÁLCULO - Média'!D82</f>
        <v>#REF!</v>
      </c>
      <c r="K70" s="316" t="e">
        <f>'MEM. CÁLCULO - Média'!Y82</f>
        <v>#REF!</v>
      </c>
      <c r="L70" s="316" t="e">
        <f>'MEM. CÁLCULO - Média'!AC82</f>
        <v>#REF!</v>
      </c>
      <c r="M70" s="316" t="e">
        <f>'MEM. CÁLCULO - Média'!AG82</f>
        <v>#REF!</v>
      </c>
      <c r="N70" s="409" t="e">
        <f>'MEM. CÁLCULO - Média'!AV82</f>
        <v>#REF!</v>
      </c>
      <c r="O70" s="409" t="e">
        <f>'MEM. CÁLCULO - Média'!AU82</f>
        <v>#REF!</v>
      </c>
      <c r="P70" s="410" t="e">
        <f>'MEM. CÁLCULO - Média'!AW82</f>
        <v>#REF!</v>
      </c>
      <c r="Q70" s="421"/>
      <c r="R70" s="409" t="s">
        <v>286</v>
      </c>
      <c r="S70" s="411"/>
      <c r="V70" s="402">
        <v>0</v>
      </c>
    </row>
    <row r="71" spans="1:22">
      <c r="A71" s="403">
        <f>+'CADASTRO RODOVIAS'!$A$3</f>
        <v>14</v>
      </c>
      <c r="B71" s="404" t="str">
        <f>'LVC - FICHA CAMPO - Crescente'!$C$6</f>
        <v>020EGO0010</v>
      </c>
      <c r="C71" s="403" t="s">
        <v>205</v>
      </c>
      <c r="D71" s="403" t="s">
        <v>206</v>
      </c>
      <c r="E71" s="403" t="s">
        <v>285</v>
      </c>
      <c r="F71" s="405">
        <v>1</v>
      </c>
      <c r="G71" s="405" t="e">
        <f>'MEM. CÁLCULO - Média'!A83</f>
        <v>#REF!</v>
      </c>
      <c r="H71" s="407" t="e">
        <f>'MEM. CÁLCULO - Média'!B83</f>
        <v>#REF!</v>
      </c>
      <c r="I71" s="407" t="e">
        <f>'MEM. CÁLCULO - Média'!C83</f>
        <v>#REF!</v>
      </c>
      <c r="J71" s="403" t="e">
        <f>1000*'MEM. CÁLCULO - Média'!D83</f>
        <v>#REF!</v>
      </c>
      <c r="K71" s="316" t="e">
        <f>'MEM. CÁLCULO - Média'!Y83</f>
        <v>#REF!</v>
      </c>
      <c r="L71" s="316" t="e">
        <f>'MEM. CÁLCULO - Média'!AC83</f>
        <v>#REF!</v>
      </c>
      <c r="M71" s="316" t="e">
        <f>'MEM. CÁLCULO - Média'!AG83</f>
        <v>#REF!</v>
      </c>
      <c r="N71" s="409" t="e">
        <f>'MEM. CÁLCULO - Média'!AV83</f>
        <v>#REF!</v>
      </c>
      <c r="O71" s="409" t="e">
        <f>'MEM. CÁLCULO - Média'!AU83</f>
        <v>#REF!</v>
      </c>
      <c r="P71" s="410" t="e">
        <f>'MEM. CÁLCULO - Média'!AW83</f>
        <v>#REF!</v>
      </c>
      <c r="Q71" s="421"/>
      <c r="R71" s="409" t="s">
        <v>286</v>
      </c>
      <c r="S71" s="411"/>
      <c r="V71" s="402">
        <v>0</v>
      </c>
    </row>
    <row r="72" spans="1:22">
      <c r="A72" s="403">
        <f>+'CADASTRO RODOVIAS'!$A$3</f>
        <v>14</v>
      </c>
      <c r="B72" s="404" t="str">
        <f>'LVC - FICHA CAMPO - Crescente'!$C$6</f>
        <v>020EGO0010</v>
      </c>
      <c r="C72" s="403" t="s">
        <v>205</v>
      </c>
      <c r="D72" s="403" t="s">
        <v>206</v>
      </c>
      <c r="E72" s="403" t="s">
        <v>285</v>
      </c>
      <c r="F72" s="405">
        <v>1</v>
      </c>
      <c r="G72" s="405" t="e">
        <f>'MEM. CÁLCULO - Média'!A84</f>
        <v>#REF!</v>
      </c>
      <c r="H72" s="407" t="e">
        <f>'MEM. CÁLCULO - Média'!B84</f>
        <v>#REF!</v>
      </c>
      <c r="I72" s="407" t="e">
        <f>'MEM. CÁLCULO - Média'!C84</f>
        <v>#REF!</v>
      </c>
      <c r="J72" s="403" t="e">
        <f>1000*'MEM. CÁLCULO - Média'!D84</f>
        <v>#REF!</v>
      </c>
      <c r="K72" s="316" t="e">
        <f>'MEM. CÁLCULO - Média'!Y84</f>
        <v>#REF!</v>
      </c>
      <c r="L72" s="316" t="e">
        <f>'MEM. CÁLCULO - Média'!AC84</f>
        <v>#REF!</v>
      </c>
      <c r="M72" s="316" t="e">
        <f>'MEM. CÁLCULO - Média'!AG84</f>
        <v>#REF!</v>
      </c>
      <c r="N72" s="409" t="e">
        <f>'MEM. CÁLCULO - Média'!AV84</f>
        <v>#REF!</v>
      </c>
      <c r="O72" s="409" t="e">
        <f>'MEM. CÁLCULO - Média'!AU84</f>
        <v>#REF!</v>
      </c>
      <c r="P72" s="410" t="e">
        <f>'MEM. CÁLCULO - Média'!AW84</f>
        <v>#REF!</v>
      </c>
      <c r="Q72" s="421"/>
      <c r="R72" s="409" t="s">
        <v>286</v>
      </c>
      <c r="S72" s="411"/>
      <c r="V72" s="402">
        <v>0</v>
      </c>
    </row>
    <row r="73" spans="1:22">
      <c r="A73" s="403">
        <f>+'CADASTRO RODOVIAS'!$A$3</f>
        <v>14</v>
      </c>
      <c r="B73" s="404" t="str">
        <f>'LVC - FICHA CAMPO - Crescente'!$C$6</f>
        <v>020EGO0010</v>
      </c>
      <c r="C73" s="403" t="s">
        <v>205</v>
      </c>
      <c r="D73" s="403" t="s">
        <v>206</v>
      </c>
      <c r="E73" s="403" t="s">
        <v>285</v>
      </c>
      <c r="F73" s="405">
        <v>1</v>
      </c>
      <c r="G73" s="405" t="e">
        <f>'MEM. CÁLCULO - Média'!A85</f>
        <v>#REF!</v>
      </c>
      <c r="H73" s="407" t="e">
        <f>'MEM. CÁLCULO - Média'!B85</f>
        <v>#REF!</v>
      </c>
      <c r="I73" s="407" t="e">
        <f>'MEM. CÁLCULO - Média'!C85</f>
        <v>#REF!</v>
      </c>
      <c r="J73" s="403" t="e">
        <f>1000*'MEM. CÁLCULO - Média'!D85</f>
        <v>#REF!</v>
      </c>
      <c r="K73" s="316" t="e">
        <f>'MEM. CÁLCULO - Média'!Y85</f>
        <v>#REF!</v>
      </c>
      <c r="L73" s="316" t="e">
        <f>'MEM. CÁLCULO - Média'!AC85</f>
        <v>#REF!</v>
      </c>
      <c r="M73" s="316" t="e">
        <f>'MEM. CÁLCULO - Média'!AG85</f>
        <v>#REF!</v>
      </c>
      <c r="N73" s="409" t="e">
        <f>'MEM. CÁLCULO - Média'!AV85</f>
        <v>#REF!</v>
      </c>
      <c r="O73" s="409" t="e">
        <f>'MEM. CÁLCULO - Média'!AU85</f>
        <v>#REF!</v>
      </c>
      <c r="P73" s="410" t="e">
        <f>'MEM. CÁLCULO - Média'!AW85</f>
        <v>#REF!</v>
      </c>
      <c r="Q73" s="421"/>
      <c r="R73" s="409" t="s">
        <v>286</v>
      </c>
      <c r="S73" s="411"/>
      <c r="V73" s="402">
        <v>0</v>
      </c>
    </row>
    <row r="74" spans="1:22">
      <c r="A74" s="403">
        <f>+'CADASTRO RODOVIAS'!$A$3</f>
        <v>14</v>
      </c>
      <c r="B74" s="404" t="str">
        <f>'LVC - FICHA CAMPO - Crescente'!$C$6</f>
        <v>020EGO0010</v>
      </c>
      <c r="C74" s="403" t="s">
        <v>205</v>
      </c>
      <c r="D74" s="403" t="s">
        <v>206</v>
      </c>
      <c r="E74" s="403" t="s">
        <v>285</v>
      </c>
      <c r="F74" s="405">
        <v>1</v>
      </c>
      <c r="G74" s="405" t="e">
        <f>'MEM. CÁLCULO - Média'!A86</f>
        <v>#REF!</v>
      </c>
      <c r="H74" s="407" t="e">
        <f>'MEM. CÁLCULO - Média'!B86</f>
        <v>#REF!</v>
      </c>
      <c r="I74" s="407" t="e">
        <f>'MEM. CÁLCULO - Média'!C86</f>
        <v>#REF!</v>
      </c>
      <c r="J74" s="403" t="e">
        <f>1000*'MEM. CÁLCULO - Média'!D86</f>
        <v>#REF!</v>
      </c>
      <c r="K74" s="316" t="e">
        <f>'MEM. CÁLCULO - Média'!Y86</f>
        <v>#REF!</v>
      </c>
      <c r="L74" s="316" t="e">
        <f>'MEM. CÁLCULO - Média'!AC86</f>
        <v>#REF!</v>
      </c>
      <c r="M74" s="316" t="e">
        <f>'MEM. CÁLCULO - Média'!AG86</f>
        <v>#REF!</v>
      </c>
      <c r="N74" s="409" t="e">
        <f>'MEM. CÁLCULO - Média'!AV86</f>
        <v>#REF!</v>
      </c>
      <c r="O74" s="409" t="e">
        <f>'MEM. CÁLCULO - Média'!AU86</f>
        <v>#REF!</v>
      </c>
      <c r="P74" s="410" t="e">
        <f>'MEM. CÁLCULO - Média'!AW86</f>
        <v>#REF!</v>
      </c>
      <c r="Q74" s="421"/>
      <c r="R74" s="409" t="s">
        <v>286</v>
      </c>
      <c r="S74" s="411"/>
      <c r="V74" s="402">
        <v>0</v>
      </c>
    </row>
    <row r="75" spans="1:22">
      <c r="A75" s="403">
        <f>+'CADASTRO RODOVIAS'!$A$3</f>
        <v>14</v>
      </c>
      <c r="B75" s="404" t="str">
        <f>'LVC - FICHA CAMPO - Crescente'!$C$6</f>
        <v>020EGO0010</v>
      </c>
      <c r="C75" s="403" t="s">
        <v>205</v>
      </c>
      <c r="D75" s="403" t="s">
        <v>206</v>
      </c>
      <c r="E75" s="403" t="s">
        <v>285</v>
      </c>
      <c r="F75" s="405">
        <v>1</v>
      </c>
      <c r="G75" s="405" t="e">
        <f>'MEM. CÁLCULO - Média'!A87</f>
        <v>#REF!</v>
      </c>
      <c r="H75" s="407" t="e">
        <f>'MEM. CÁLCULO - Média'!B87</f>
        <v>#REF!</v>
      </c>
      <c r="I75" s="407" t="e">
        <f>'MEM. CÁLCULO - Média'!C87</f>
        <v>#REF!</v>
      </c>
      <c r="J75" s="403" t="e">
        <f>1000*'MEM. CÁLCULO - Média'!D87</f>
        <v>#REF!</v>
      </c>
      <c r="K75" s="316" t="e">
        <f>'MEM. CÁLCULO - Média'!Y87</f>
        <v>#REF!</v>
      </c>
      <c r="L75" s="316" t="e">
        <f>'MEM. CÁLCULO - Média'!AC87</f>
        <v>#REF!</v>
      </c>
      <c r="M75" s="316" t="e">
        <f>'MEM. CÁLCULO - Média'!AG87</f>
        <v>#REF!</v>
      </c>
      <c r="N75" s="409" t="e">
        <f>'MEM. CÁLCULO - Média'!AV87</f>
        <v>#REF!</v>
      </c>
      <c r="O75" s="409" t="e">
        <f>'MEM. CÁLCULO - Média'!AU87</f>
        <v>#REF!</v>
      </c>
      <c r="P75" s="410" t="e">
        <f>'MEM. CÁLCULO - Média'!AW87</f>
        <v>#REF!</v>
      </c>
      <c r="Q75" s="421"/>
      <c r="R75" s="409" t="s">
        <v>286</v>
      </c>
      <c r="S75" s="411"/>
      <c r="V75" s="402">
        <v>0</v>
      </c>
    </row>
    <row r="76" spans="1:22">
      <c r="A76" s="403">
        <f>+'CADASTRO RODOVIAS'!$A$3</f>
        <v>14</v>
      </c>
      <c r="B76" s="404" t="str">
        <f>'LVC - FICHA CAMPO - Crescente'!$C$6</f>
        <v>020EGO0010</v>
      </c>
      <c r="C76" s="403" t="s">
        <v>205</v>
      </c>
      <c r="D76" s="403" t="s">
        <v>206</v>
      </c>
      <c r="E76" s="403" t="s">
        <v>285</v>
      </c>
      <c r="F76" s="405">
        <v>1</v>
      </c>
      <c r="G76" s="405" t="e">
        <f>'MEM. CÁLCULO - Média'!A88</f>
        <v>#REF!</v>
      </c>
      <c r="H76" s="407" t="e">
        <f>'MEM. CÁLCULO - Média'!B88</f>
        <v>#REF!</v>
      </c>
      <c r="I76" s="407" t="e">
        <f>'MEM. CÁLCULO - Média'!C88</f>
        <v>#REF!</v>
      </c>
      <c r="J76" s="403" t="e">
        <f>1000*'MEM. CÁLCULO - Média'!D88</f>
        <v>#REF!</v>
      </c>
      <c r="K76" s="316" t="e">
        <f>'MEM. CÁLCULO - Média'!Y88</f>
        <v>#REF!</v>
      </c>
      <c r="L76" s="316" t="e">
        <f>'MEM. CÁLCULO - Média'!AC88</f>
        <v>#REF!</v>
      </c>
      <c r="M76" s="316" t="e">
        <f>'MEM. CÁLCULO - Média'!AG88</f>
        <v>#REF!</v>
      </c>
      <c r="N76" s="409" t="e">
        <f>'MEM. CÁLCULO - Média'!AV88</f>
        <v>#REF!</v>
      </c>
      <c r="O76" s="409" t="e">
        <f>'MEM. CÁLCULO - Média'!AU88</f>
        <v>#REF!</v>
      </c>
      <c r="P76" s="410" t="e">
        <f>'MEM. CÁLCULO - Média'!AW88</f>
        <v>#REF!</v>
      </c>
      <c r="Q76" s="421"/>
      <c r="R76" s="409" t="s">
        <v>286</v>
      </c>
      <c r="S76" s="411"/>
      <c r="V76" s="402">
        <v>0</v>
      </c>
    </row>
    <row r="77" spans="1:22">
      <c r="A77" s="403">
        <f>+'CADASTRO RODOVIAS'!$A$3</f>
        <v>14</v>
      </c>
      <c r="B77" s="404" t="str">
        <f>'LVC - FICHA CAMPO - Crescente'!$C$6</f>
        <v>020EGO0010</v>
      </c>
      <c r="C77" s="403" t="s">
        <v>205</v>
      </c>
      <c r="D77" s="403" t="s">
        <v>206</v>
      </c>
      <c r="E77" s="403" t="s">
        <v>285</v>
      </c>
      <c r="F77" s="405">
        <v>1</v>
      </c>
      <c r="G77" s="405" t="e">
        <f>'MEM. CÁLCULO - Média'!A89</f>
        <v>#REF!</v>
      </c>
      <c r="H77" s="407" t="e">
        <f>'MEM. CÁLCULO - Média'!B89</f>
        <v>#REF!</v>
      </c>
      <c r="I77" s="407" t="e">
        <f>'MEM. CÁLCULO - Média'!C89</f>
        <v>#REF!</v>
      </c>
      <c r="J77" s="403" t="e">
        <f>1000*'MEM. CÁLCULO - Média'!D89</f>
        <v>#REF!</v>
      </c>
      <c r="K77" s="316" t="e">
        <f>'MEM. CÁLCULO - Média'!Y89</f>
        <v>#REF!</v>
      </c>
      <c r="L77" s="316" t="e">
        <f>'MEM. CÁLCULO - Média'!AC89</f>
        <v>#REF!</v>
      </c>
      <c r="M77" s="316" t="e">
        <f>'MEM. CÁLCULO - Média'!AG89</f>
        <v>#REF!</v>
      </c>
      <c r="N77" s="409" t="e">
        <f>'MEM. CÁLCULO - Média'!AV89</f>
        <v>#REF!</v>
      </c>
      <c r="O77" s="409" t="e">
        <f>'MEM. CÁLCULO - Média'!AU89</f>
        <v>#REF!</v>
      </c>
      <c r="P77" s="410" t="e">
        <f>'MEM. CÁLCULO - Média'!AW89</f>
        <v>#REF!</v>
      </c>
      <c r="Q77" s="421"/>
      <c r="R77" s="409" t="s">
        <v>286</v>
      </c>
      <c r="S77" s="411"/>
      <c r="V77" s="402">
        <v>0</v>
      </c>
    </row>
    <row r="78" spans="1:22">
      <c r="A78" s="403">
        <f>+'CADASTRO RODOVIAS'!$A$3</f>
        <v>14</v>
      </c>
      <c r="B78" s="404" t="str">
        <f>'LVC - FICHA CAMPO - Crescente'!$C$6</f>
        <v>020EGO0010</v>
      </c>
      <c r="C78" s="403" t="s">
        <v>205</v>
      </c>
      <c r="D78" s="403" t="s">
        <v>206</v>
      </c>
      <c r="E78" s="403" t="s">
        <v>285</v>
      </c>
      <c r="F78" s="405">
        <v>1</v>
      </c>
      <c r="G78" s="405" t="e">
        <f>'MEM. CÁLCULO - Média'!A90</f>
        <v>#REF!</v>
      </c>
      <c r="H78" s="407" t="e">
        <f>'MEM. CÁLCULO - Média'!B90</f>
        <v>#REF!</v>
      </c>
      <c r="I78" s="407" t="e">
        <f>'MEM. CÁLCULO - Média'!C90</f>
        <v>#REF!</v>
      </c>
      <c r="J78" s="403" t="e">
        <f>1000*'MEM. CÁLCULO - Média'!D90</f>
        <v>#REF!</v>
      </c>
      <c r="K78" s="316" t="e">
        <f>'MEM. CÁLCULO - Média'!Y90</f>
        <v>#REF!</v>
      </c>
      <c r="L78" s="316" t="e">
        <f>'MEM. CÁLCULO - Média'!AC90</f>
        <v>#REF!</v>
      </c>
      <c r="M78" s="316" t="e">
        <f>'MEM. CÁLCULO - Média'!AG90</f>
        <v>#REF!</v>
      </c>
      <c r="N78" s="409" t="e">
        <f>'MEM. CÁLCULO - Média'!AV90</f>
        <v>#REF!</v>
      </c>
      <c r="O78" s="409" t="e">
        <f>'MEM. CÁLCULO - Média'!AU90</f>
        <v>#REF!</v>
      </c>
      <c r="P78" s="410" t="e">
        <f>'MEM. CÁLCULO - Média'!AW90</f>
        <v>#REF!</v>
      </c>
      <c r="Q78" s="421"/>
      <c r="R78" s="409" t="s">
        <v>286</v>
      </c>
      <c r="S78" s="411"/>
      <c r="V78" s="402">
        <v>0</v>
      </c>
    </row>
    <row r="79" spans="1:22">
      <c r="A79" s="403">
        <f>+'CADASTRO RODOVIAS'!$A$3</f>
        <v>14</v>
      </c>
      <c r="B79" s="404" t="str">
        <f>'LVC - FICHA CAMPO - Crescente'!$C$6</f>
        <v>020EGO0010</v>
      </c>
      <c r="C79" s="403" t="s">
        <v>205</v>
      </c>
      <c r="D79" s="403" t="s">
        <v>206</v>
      </c>
      <c r="E79" s="403" t="s">
        <v>285</v>
      </c>
      <c r="F79" s="405">
        <v>1</v>
      </c>
      <c r="G79" s="405" t="e">
        <f>'MEM. CÁLCULO - Média'!A91</f>
        <v>#REF!</v>
      </c>
      <c r="H79" s="407" t="e">
        <f>'MEM. CÁLCULO - Média'!B91</f>
        <v>#REF!</v>
      </c>
      <c r="I79" s="407" t="e">
        <f>'MEM. CÁLCULO - Média'!C91</f>
        <v>#REF!</v>
      </c>
      <c r="J79" s="403" t="e">
        <f>1000*'MEM. CÁLCULO - Média'!D91</f>
        <v>#REF!</v>
      </c>
      <c r="K79" s="316" t="e">
        <f>'MEM. CÁLCULO - Média'!Y91</f>
        <v>#REF!</v>
      </c>
      <c r="L79" s="316" t="e">
        <f>'MEM. CÁLCULO - Média'!AC91</f>
        <v>#REF!</v>
      </c>
      <c r="M79" s="316" t="e">
        <f>'MEM. CÁLCULO - Média'!AG91</f>
        <v>#REF!</v>
      </c>
      <c r="N79" s="409" t="e">
        <f>'MEM. CÁLCULO - Média'!AV91</f>
        <v>#REF!</v>
      </c>
      <c r="O79" s="409" t="e">
        <f>'MEM. CÁLCULO - Média'!AU91</f>
        <v>#REF!</v>
      </c>
      <c r="P79" s="410" t="e">
        <f>'MEM. CÁLCULO - Média'!AW91</f>
        <v>#REF!</v>
      </c>
      <c r="Q79" s="421"/>
      <c r="R79" s="409" t="s">
        <v>286</v>
      </c>
      <c r="S79" s="411"/>
      <c r="V79" s="402">
        <v>0</v>
      </c>
    </row>
    <row r="80" spans="1:22">
      <c r="A80" s="403">
        <f>+'CADASTRO RODOVIAS'!$A$3</f>
        <v>14</v>
      </c>
      <c r="B80" s="404" t="str">
        <f>'LVC - FICHA CAMPO - Crescente'!$C$6</f>
        <v>020EGO0010</v>
      </c>
      <c r="C80" s="403" t="s">
        <v>205</v>
      </c>
      <c r="D80" s="403" t="s">
        <v>206</v>
      </c>
      <c r="E80" s="403" t="s">
        <v>285</v>
      </c>
      <c r="F80" s="405">
        <v>1</v>
      </c>
      <c r="G80" s="405" t="e">
        <f>'MEM. CÁLCULO - Média'!A92</f>
        <v>#REF!</v>
      </c>
      <c r="H80" s="407" t="e">
        <f>'MEM. CÁLCULO - Média'!B92</f>
        <v>#REF!</v>
      </c>
      <c r="I80" s="407" t="e">
        <f>'MEM. CÁLCULO - Média'!C92</f>
        <v>#REF!</v>
      </c>
      <c r="J80" s="403" t="e">
        <f>1000*'MEM. CÁLCULO - Média'!D92</f>
        <v>#REF!</v>
      </c>
      <c r="K80" s="316" t="e">
        <f>'MEM. CÁLCULO - Média'!Y92</f>
        <v>#REF!</v>
      </c>
      <c r="L80" s="316" t="e">
        <f>'MEM. CÁLCULO - Média'!AC92</f>
        <v>#REF!</v>
      </c>
      <c r="M80" s="316" t="e">
        <f>'MEM. CÁLCULO - Média'!AG92</f>
        <v>#REF!</v>
      </c>
      <c r="N80" s="409" t="e">
        <f>'MEM. CÁLCULO - Média'!AV92</f>
        <v>#REF!</v>
      </c>
      <c r="O80" s="409" t="e">
        <f>'MEM. CÁLCULO - Média'!AU92</f>
        <v>#REF!</v>
      </c>
      <c r="P80" s="410" t="e">
        <f>'MEM. CÁLCULO - Média'!AW92</f>
        <v>#REF!</v>
      </c>
      <c r="Q80" s="421"/>
      <c r="R80" s="409" t="s">
        <v>286</v>
      </c>
      <c r="S80" s="411"/>
      <c r="V80" s="402">
        <v>0</v>
      </c>
    </row>
    <row r="81" spans="1:22">
      <c r="A81" s="403">
        <f>+'CADASTRO RODOVIAS'!$A$3</f>
        <v>14</v>
      </c>
      <c r="B81" s="404" t="str">
        <f>'LVC - FICHA CAMPO - Crescente'!$C$6</f>
        <v>020EGO0010</v>
      </c>
      <c r="C81" s="403" t="s">
        <v>205</v>
      </c>
      <c r="D81" s="403" t="s">
        <v>206</v>
      </c>
      <c r="E81" s="403" t="s">
        <v>285</v>
      </c>
      <c r="F81" s="405">
        <v>1</v>
      </c>
      <c r="G81" s="405" t="e">
        <f>'MEM. CÁLCULO - Média'!A93</f>
        <v>#REF!</v>
      </c>
      <c r="H81" s="407" t="e">
        <f>'MEM. CÁLCULO - Média'!B93</f>
        <v>#REF!</v>
      </c>
      <c r="I81" s="407" t="e">
        <f>'MEM. CÁLCULO - Média'!C93</f>
        <v>#REF!</v>
      </c>
      <c r="J81" s="403" t="e">
        <f>1000*'MEM. CÁLCULO - Média'!D93</f>
        <v>#REF!</v>
      </c>
      <c r="K81" s="316" t="e">
        <f>'MEM. CÁLCULO - Média'!Y93</f>
        <v>#REF!</v>
      </c>
      <c r="L81" s="316" t="e">
        <f>'MEM. CÁLCULO - Média'!AC93</f>
        <v>#REF!</v>
      </c>
      <c r="M81" s="316" t="e">
        <f>'MEM. CÁLCULO - Média'!AG93</f>
        <v>#REF!</v>
      </c>
      <c r="N81" s="409" t="e">
        <f>'MEM. CÁLCULO - Média'!AV93</f>
        <v>#REF!</v>
      </c>
      <c r="O81" s="409" t="e">
        <f>'MEM. CÁLCULO - Média'!AU93</f>
        <v>#REF!</v>
      </c>
      <c r="P81" s="410" t="e">
        <f>'MEM. CÁLCULO - Média'!AW93</f>
        <v>#REF!</v>
      </c>
      <c r="Q81" s="421"/>
      <c r="R81" s="409" t="s">
        <v>286</v>
      </c>
      <c r="S81" s="411"/>
      <c r="V81" s="402">
        <v>0</v>
      </c>
    </row>
    <row r="82" spans="1:22">
      <c r="A82" s="403">
        <f>+'CADASTRO RODOVIAS'!$A$3</f>
        <v>14</v>
      </c>
      <c r="B82" s="404" t="str">
        <f>'LVC - FICHA CAMPO - Crescente'!$C$6</f>
        <v>020EGO0010</v>
      </c>
      <c r="C82" s="403" t="s">
        <v>205</v>
      </c>
      <c r="D82" s="403" t="s">
        <v>206</v>
      </c>
      <c r="E82" s="403" t="s">
        <v>285</v>
      </c>
      <c r="F82" s="405">
        <v>1</v>
      </c>
      <c r="G82" s="405" t="e">
        <f>'MEM. CÁLCULO - Média'!A94</f>
        <v>#REF!</v>
      </c>
      <c r="H82" s="407" t="e">
        <f>'MEM. CÁLCULO - Média'!B94</f>
        <v>#REF!</v>
      </c>
      <c r="I82" s="407" t="e">
        <f>'MEM. CÁLCULO - Média'!C94</f>
        <v>#REF!</v>
      </c>
      <c r="J82" s="403" t="e">
        <f>1000*'MEM. CÁLCULO - Média'!D94</f>
        <v>#REF!</v>
      </c>
      <c r="K82" s="316" t="e">
        <f>'MEM. CÁLCULO - Média'!Y94</f>
        <v>#REF!</v>
      </c>
      <c r="L82" s="316" t="e">
        <f>'MEM. CÁLCULO - Média'!AC94</f>
        <v>#REF!</v>
      </c>
      <c r="M82" s="316" t="e">
        <f>'MEM. CÁLCULO - Média'!AG94</f>
        <v>#REF!</v>
      </c>
      <c r="N82" s="409" t="e">
        <f>'MEM. CÁLCULO - Média'!AV94</f>
        <v>#REF!</v>
      </c>
      <c r="O82" s="409" t="e">
        <f>'MEM. CÁLCULO - Média'!AU94</f>
        <v>#REF!</v>
      </c>
      <c r="P82" s="410" t="e">
        <f>'MEM. CÁLCULO - Média'!AW94</f>
        <v>#REF!</v>
      </c>
      <c r="Q82" s="421"/>
      <c r="R82" s="409" t="s">
        <v>286</v>
      </c>
      <c r="S82" s="411"/>
      <c r="V82" s="402">
        <v>0</v>
      </c>
    </row>
    <row r="83" spans="1:22">
      <c r="A83" s="403">
        <f>+'CADASTRO RODOVIAS'!$A$3</f>
        <v>14</v>
      </c>
      <c r="B83" s="404" t="str">
        <f>'LVC - FICHA CAMPO - Crescente'!$C$6</f>
        <v>020EGO0010</v>
      </c>
      <c r="C83" s="403" t="s">
        <v>205</v>
      </c>
      <c r="D83" s="403" t="s">
        <v>206</v>
      </c>
      <c r="E83" s="403" t="s">
        <v>285</v>
      </c>
      <c r="F83" s="405">
        <v>1</v>
      </c>
      <c r="G83" s="405" t="e">
        <f>'MEM. CÁLCULO - Média'!A95</f>
        <v>#REF!</v>
      </c>
      <c r="H83" s="407" t="e">
        <f>'MEM. CÁLCULO - Média'!B95</f>
        <v>#REF!</v>
      </c>
      <c r="I83" s="407" t="e">
        <f>'MEM. CÁLCULO - Média'!C95</f>
        <v>#REF!</v>
      </c>
      <c r="J83" s="403" t="e">
        <f>1000*'MEM. CÁLCULO - Média'!D95</f>
        <v>#REF!</v>
      </c>
      <c r="K83" s="316" t="e">
        <f>'MEM. CÁLCULO - Média'!Y95</f>
        <v>#REF!</v>
      </c>
      <c r="L83" s="316" t="e">
        <f>'MEM. CÁLCULO - Média'!AC95</f>
        <v>#REF!</v>
      </c>
      <c r="M83" s="316" t="e">
        <f>'MEM. CÁLCULO - Média'!AG95</f>
        <v>#REF!</v>
      </c>
      <c r="N83" s="409" t="e">
        <f>'MEM. CÁLCULO - Média'!AV95</f>
        <v>#REF!</v>
      </c>
      <c r="O83" s="409" t="e">
        <f>'MEM. CÁLCULO - Média'!AU95</f>
        <v>#REF!</v>
      </c>
      <c r="P83" s="410" t="e">
        <f>'MEM. CÁLCULO - Média'!AW95</f>
        <v>#REF!</v>
      </c>
      <c r="Q83" s="421"/>
      <c r="R83" s="409" t="s">
        <v>286</v>
      </c>
      <c r="S83" s="411"/>
      <c r="V83" s="402">
        <v>0</v>
      </c>
    </row>
    <row r="84" spans="1:22">
      <c r="A84" s="403">
        <f>+'CADASTRO RODOVIAS'!$A$3</f>
        <v>14</v>
      </c>
      <c r="B84" s="404" t="str">
        <f>'LVC - FICHA CAMPO - Crescente'!$C$6</f>
        <v>020EGO0010</v>
      </c>
      <c r="C84" s="403" t="s">
        <v>205</v>
      </c>
      <c r="D84" s="403" t="s">
        <v>206</v>
      </c>
      <c r="E84" s="403" t="s">
        <v>285</v>
      </c>
      <c r="F84" s="405">
        <v>1</v>
      </c>
      <c r="G84" s="405" t="e">
        <f>'MEM. CÁLCULO - Média'!A96</f>
        <v>#REF!</v>
      </c>
      <c r="H84" s="407" t="e">
        <f>'MEM. CÁLCULO - Média'!B96</f>
        <v>#REF!</v>
      </c>
      <c r="I84" s="407" t="e">
        <f>'MEM. CÁLCULO - Média'!C96</f>
        <v>#REF!</v>
      </c>
      <c r="J84" s="403" t="e">
        <f>1000*'MEM. CÁLCULO - Média'!D96</f>
        <v>#REF!</v>
      </c>
      <c r="K84" s="316" t="e">
        <f>'MEM. CÁLCULO - Média'!Y96</f>
        <v>#REF!</v>
      </c>
      <c r="L84" s="316" t="e">
        <f>'MEM. CÁLCULO - Média'!AC96</f>
        <v>#REF!</v>
      </c>
      <c r="M84" s="316" t="e">
        <f>'MEM. CÁLCULO - Média'!AG96</f>
        <v>#REF!</v>
      </c>
      <c r="N84" s="409" t="e">
        <f>'MEM. CÁLCULO - Média'!AV96</f>
        <v>#REF!</v>
      </c>
      <c r="O84" s="409" t="e">
        <f>'MEM. CÁLCULO - Média'!AU96</f>
        <v>#REF!</v>
      </c>
      <c r="P84" s="410" t="e">
        <f>'MEM. CÁLCULO - Média'!AW96</f>
        <v>#REF!</v>
      </c>
      <c r="Q84" s="421"/>
      <c r="R84" s="409" t="s">
        <v>286</v>
      </c>
      <c r="S84" s="411"/>
      <c r="V84" s="402">
        <v>0</v>
      </c>
    </row>
    <row r="85" spans="1:22">
      <c r="A85" s="403">
        <f>+'CADASTRO RODOVIAS'!$A$3</f>
        <v>14</v>
      </c>
      <c r="B85" s="404" t="str">
        <f>'LVC - FICHA CAMPO - Crescente'!$C$6</f>
        <v>020EGO0010</v>
      </c>
      <c r="C85" s="403" t="s">
        <v>205</v>
      </c>
      <c r="D85" s="403" t="s">
        <v>206</v>
      </c>
      <c r="E85" s="403" t="s">
        <v>285</v>
      </c>
      <c r="F85" s="405">
        <v>1</v>
      </c>
      <c r="G85" s="405" t="e">
        <f>'MEM. CÁLCULO - Média'!A97</f>
        <v>#REF!</v>
      </c>
      <c r="H85" s="407" t="e">
        <f>'MEM. CÁLCULO - Média'!B97</f>
        <v>#REF!</v>
      </c>
      <c r="I85" s="407" t="e">
        <f>'MEM. CÁLCULO - Média'!C97</f>
        <v>#REF!</v>
      </c>
      <c r="J85" s="403" t="e">
        <f>1000*'MEM. CÁLCULO - Média'!D97</f>
        <v>#REF!</v>
      </c>
      <c r="K85" s="316" t="e">
        <f>'MEM. CÁLCULO - Média'!Y97</f>
        <v>#REF!</v>
      </c>
      <c r="L85" s="316" t="e">
        <f>'MEM. CÁLCULO - Média'!AC97</f>
        <v>#REF!</v>
      </c>
      <c r="M85" s="316" t="e">
        <f>'MEM. CÁLCULO - Média'!AG97</f>
        <v>#REF!</v>
      </c>
      <c r="N85" s="409" t="e">
        <f>'MEM. CÁLCULO - Média'!AV97</f>
        <v>#REF!</v>
      </c>
      <c r="O85" s="409" t="e">
        <f>'MEM. CÁLCULO - Média'!AU97</f>
        <v>#REF!</v>
      </c>
      <c r="P85" s="410" t="e">
        <f>'MEM. CÁLCULO - Média'!AW97</f>
        <v>#REF!</v>
      </c>
      <c r="Q85" s="421"/>
      <c r="R85" s="409" t="s">
        <v>286</v>
      </c>
      <c r="S85" s="411"/>
      <c r="V85" s="402">
        <v>0</v>
      </c>
    </row>
    <row r="86" spans="1:22">
      <c r="A86" s="403">
        <f>+'CADASTRO RODOVIAS'!$A$3</f>
        <v>14</v>
      </c>
      <c r="B86" s="404" t="str">
        <f>'LVC - FICHA CAMPO - Crescente'!$C$6</f>
        <v>020EGO0010</v>
      </c>
      <c r="C86" s="403" t="s">
        <v>205</v>
      </c>
      <c r="D86" s="403" t="s">
        <v>206</v>
      </c>
      <c r="E86" s="403" t="s">
        <v>285</v>
      </c>
      <c r="F86" s="405">
        <v>1</v>
      </c>
      <c r="G86" s="405" t="e">
        <f>'MEM. CÁLCULO - Média'!A98</f>
        <v>#REF!</v>
      </c>
      <c r="H86" s="407" t="e">
        <f>'MEM. CÁLCULO - Média'!B98</f>
        <v>#REF!</v>
      </c>
      <c r="I86" s="407" t="e">
        <f>'MEM. CÁLCULO - Média'!C98</f>
        <v>#REF!</v>
      </c>
      <c r="J86" s="403" t="e">
        <f>1000*'MEM. CÁLCULO - Média'!D98</f>
        <v>#REF!</v>
      </c>
      <c r="K86" s="316" t="e">
        <f>'MEM. CÁLCULO - Média'!Y98</f>
        <v>#REF!</v>
      </c>
      <c r="L86" s="316" t="e">
        <f>'MEM. CÁLCULO - Média'!AC98</f>
        <v>#REF!</v>
      </c>
      <c r="M86" s="316" t="e">
        <f>'MEM. CÁLCULO - Média'!AG98</f>
        <v>#REF!</v>
      </c>
      <c r="N86" s="409" t="e">
        <f>'MEM. CÁLCULO - Média'!AV98</f>
        <v>#REF!</v>
      </c>
      <c r="O86" s="409" t="e">
        <f>'MEM. CÁLCULO - Média'!AU98</f>
        <v>#REF!</v>
      </c>
      <c r="P86" s="410" t="e">
        <f>'MEM. CÁLCULO - Média'!AW98</f>
        <v>#REF!</v>
      </c>
      <c r="Q86" s="421"/>
      <c r="R86" s="409" t="s">
        <v>286</v>
      </c>
      <c r="S86" s="411"/>
      <c r="V86" s="402">
        <v>0</v>
      </c>
    </row>
    <row r="87" spans="1:22">
      <c r="A87" s="403">
        <f>+'CADASTRO RODOVIAS'!$A$3</f>
        <v>14</v>
      </c>
      <c r="B87" s="404" t="str">
        <f>'LVC - FICHA CAMPO - Crescente'!$C$6</f>
        <v>020EGO0010</v>
      </c>
      <c r="C87" s="403" t="s">
        <v>205</v>
      </c>
      <c r="D87" s="403" t="s">
        <v>206</v>
      </c>
      <c r="E87" s="403" t="s">
        <v>285</v>
      </c>
      <c r="F87" s="405">
        <v>1</v>
      </c>
      <c r="G87" s="405" t="e">
        <f>'MEM. CÁLCULO - Média'!A99</f>
        <v>#REF!</v>
      </c>
      <c r="H87" s="407" t="e">
        <f>'MEM. CÁLCULO - Média'!B99</f>
        <v>#REF!</v>
      </c>
      <c r="I87" s="407" t="e">
        <f>'MEM. CÁLCULO - Média'!C99</f>
        <v>#REF!</v>
      </c>
      <c r="J87" s="403" t="e">
        <f>1000*'MEM. CÁLCULO - Média'!D99</f>
        <v>#REF!</v>
      </c>
      <c r="K87" s="316" t="e">
        <f>'MEM. CÁLCULO - Média'!Y99</f>
        <v>#REF!</v>
      </c>
      <c r="L87" s="316" t="e">
        <f>'MEM. CÁLCULO - Média'!AC99</f>
        <v>#REF!</v>
      </c>
      <c r="M87" s="316" t="e">
        <f>'MEM. CÁLCULO - Média'!AG99</f>
        <v>#REF!</v>
      </c>
      <c r="N87" s="409" t="e">
        <f>'MEM. CÁLCULO - Média'!AV99</f>
        <v>#REF!</v>
      </c>
      <c r="O87" s="409" t="e">
        <f>'MEM. CÁLCULO - Média'!AU99</f>
        <v>#REF!</v>
      </c>
      <c r="P87" s="410" t="e">
        <f>'MEM. CÁLCULO - Média'!AW99</f>
        <v>#REF!</v>
      </c>
      <c r="Q87" s="421"/>
      <c r="R87" s="409" t="s">
        <v>286</v>
      </c>
      <c r="S87" s="411"/>
      <c r="V87" s="402">
        <v>0</v>
      </c>
    </row>
    <row r="88" spans="1:22">
      <c r="A88" s="403">
        <f>+'CADASTRO RODOVIAS'!$A$3</f>
        <v>14</v>
      </c>
      <c r="B88" s="404" t="str">
        <f>'LVC - FICHA CAMPO - Crescente'!$C$6</f>
        <v>020EGO0010</v>
      </c>
      <c r="C88" s="403" t="s">
        <v>205</v>
      </c>
      <c r="D88" s="403" t="s">
        <v>206</v>
      </c>
      <c r="E88" s="403" t="s">
        <v>285</v>
      </c>
      <c r="F88" s="405">
        <v>1</v>
      </c>
      <c r="G88" s="405" t="e">
        <f>'MEM. CÁLCULO - Média'!A100</f>
        <v>#REF!</v>
      </c>
      <c r="H88" s="407" t="e">
        <f>'MEM. CÁLCULO - Média'!B100</f>
        <v>#REF!</v>
      </c>
      <c r="I88" s="407" t="e">
        <f>'MEM. CÁLCULO - Média'!C100</f>
        <v>#REF!</v>
      </c>
      <c r="J88" s="403" t="e">
        <f>1000*'MEM. CÁLCULO - Média'!D100</f>
        <v>#REF!</v>
      </c>
      <c r="K88" s="316" t="e">
        <f>'MEM. CÁLCULO - Média'!Y100</f>
        <v>#REF!</v>
      </c>
      <c r="L88" s="316" t="e">
        <f>'MEM. CÁLCULO - Média'!AC100</f>
        <v>#REF!</v>
      </c>
      <c r="M88" s="316" t="e">
        <f>'MEM. CÁLCULO - Média'!AG100</f>
        <v>#REF!</v>
      </c>
      <c r="N88" s="409" t="e">
        <f>'MEM. CÁLCULO - Média'!AV100</f>
        <v>#REF!</v>
      </c>
      <c r="O88" s="409" t="e">
        <f>'MEM. CÁLCULO - Média'!AU100</f>
        <v>#REF!</v>
      </c>
      <c r="P88" s="410" t="e">
        <f>'MEM. CÁLCULO - Média'!AW100</f>
        <v>#REF!</v>
      </c>
      <c r="Q88" s="421"/>
      <c r="R88" s="409" t="s">
        <v>286</v>
      </c>
      <c r="S88" s="411"/>
      <c r="V88" s="402">
        <v>0</v>
      </c>
    </row>
    <row r="89" spans="1:22">
      <c r="A89" s="403">
        <f>+'CADASTRO RODOVIAS'!$A$3</f>
        <v>14</v>
      </c>
      <c r="B89" s="404" t="str">
        <f>'LVC - FICHA CAMPO - Crescente'!$C$6</f>
        <v>020EGO0010</v>
      </c>
      <c r="C89" s="403" t="s">
        <v>205</v>
      </c>
      <c r="D89" s="403" t="s">
        <v>206</v>
      </c>
      <c r="E89" s="403" t="s">
        <v>285</v>
      </c>
      <c r="F89" s="405">
        <v>1</v>
      </c>
      <c r="G89" s="405" t="e">
        <f>'MEM. CÁLCULO - Média'!A101</f>
        <v>#REF!</v>
      </c>
      <c r="H89" s="407" t="e">
        <f>'MEM. CÁLCULO - Média'!B101</f>
        <v>#REF!</v>
      </c>
      <c r="I89" s="407" t="e">
        <f>'MEM. CÁLCULO - Média'!C101</f>
        <v>#REF!</v>
      </c>
      <c r="J89" s="403" t="e">
        <f>1000*'MEM. CÁLCULO - Média'!D101</f>
        <v>#REF!</v>
      </c>
      <c r="K89" s="316" t="e">
        <f>'MEM. CÁLCULO - Média'!Y101</f>
        <v>#REF!</v>
      </c>
      <c r="L89" s="316" t="e">
        <f>'MEM. CÁLCULO - Média'!AC101</f>
        <v>#REF!</v>
      </c>
      <c r="M89" s="316" t="e">
        <f>'MEM. CÁLCULO - Média'!AG101</f>
        <v>#REF!</v>
      </c>
      <c r="N89" s="409" t="e">
        <f>'MEM. CÁLCULO - Média'!AV101</f>
        <v>#REF!</v>
      </c>
      <c r="O89" s="409" t="e">
        <f>'MEM. CÁLCULO - Média'!AU101</f>
        <v>#REF!</v>
      </c>
      <c r="P89" s="410" t="e">
        <f>'MEM. CÁLCULO - Média'!AW101</f>
        <v>#REF!</v>
      </c>
      <c r="Q89" s="421"/>
      <c r="R89" s="409" t="s">
        <v>286</v>
      </c>
      <c r="S89" s="411"/>
      <c r="V89" s="402">
        <v>1</v>
      </c>
    </row>
    <row r="90" spans="1:22">
      <c r="A90" s="403">
        <f>+'CADASTRO RODOVIAS'!$A$3</f>
        <v>14</v>
      </c>
      <c r="B90" s="404" t="str">
        <f>'LVC - FICHA CAMPO - Crescente'!$C$6</f>
        <v>020EGO0010</v>
      </c>
      <c r="C90" s="403" t="s">
        <v>205</v>
      </c>
      <c r="D90" s="403" t="s">
        <v>206</v>
      </c>
      <c r="E90" s="403" t="s">
        <v>285</v>
      </c>
      <c r="F90" s="405">
        <v>1</v>
      </c>
      <c r="G90" s="405" t="e">
        <f>'MEM. CÁLCULO - Média'!A102</f>
        <v>#REF!</v>
      </c>
      <c r="H90" s="407" t="e">
        <f>'MEM. CÁLCULO - Média'!B102</f>
        <v>#REF!</v>
      </c>
      <c r="I90" s="407" t="e">
        <f>'MEM. CÁLCULO - Média'!C102</f>
        <v>#REF!</v>
      </c>
      <c r="J90" s="403" t="e">
        <f>1000*'MEM. CÁLCULO - Média'!D102</f>
        <v>#REF!</v>
      </c>
      <c r="K90" s="316" t="e">
        <f>'MEM. CÁLCULO - Média'!Y102</f>
        <v>#REF!</v>
      </c>
      <c r="L90" s="316" t="e">
        <f>'MEM. CÁLCULO - Média'!AC102</f>
        <v>#REF!</v>
      </c>
      <c r="M90" s="316" t="e">
        <f>'MEM. CÁLCULO - Média'!AG102</f>
        <v>#REF!</v>
      </c>
      <c r="N90" s="409" t="e">
        <f>'MEM. CÁLCULO - Média'!AV102</f>
        <v>#REF!</v>
      </c>
      <c r="O90" s="409" t="e">
        <f>'MEM. CÁLCULO - Média'!AU102</f>
        <v>#REF!</v>
      </c>
      <c r="P90" s="410" t="e">
        <f>'MEM. CÁLCULO - Média'!AW102</f>
        <v>#REF!</v>
      </c>
      <c r="Q90" s="421"/>
      <c r="R90" s="409" t="s">
        <v>286</v>
      </c>
      <c r="S90" s="411"/>
      <c r="V90" s="402">
        <v>2</v>
      </c>
    </row>
    <row r="91" spans="1:22">
      <c r="A91" s="403">
        <f>+'CADASTRO RODOVIAS'!$A$3</f>
        <v>14</v>
      </c>
      <c r="B91" s="404" t="str">
        <f>'LVC - FICHA CAMPO - Crescente'!$C$6</f>
        <v>020EGO0010</v>
      </c>
      <c r="C91" s="403" t="s">
        <v>205</v>
      </c>
      <c r="D91" s="403" t="s">
        <v>206</v>
      </c>
      <c r="E91" s="403" t="s">
        <v>285</v>
      </c>
      <c r="F91" s="405">
        <v>1</v>
      </c>
      <c r="G91" s="405" t="e">
        <f>'MEM. CÁLCULO - Média'!A103</f>
        <v>#REF!</v>
      </c>
      <c r="H91" s="407" t="e">
        <f>'MEM. CÁLCULO - Média'!B103</f>
        <v>#REF!</v>
      </c>
      <c r="I91" s="407" t="e">
        <f>'MEM. CÁLCULO - Média'!C103</f>
        <v>#REF!</v>
      </c>
      <c r="J91" s="403" t="e">
        <f>1000*'MEM. CÁLCULO - Média'!D103</f>
        <v>#REF!</v>
      </c>
      <c r="K91" s="316" t="e">
        <f>'MEM. CÁLCULO - Média'!Y103</f>
        <v>#REF!</v>
      </c>
      <c r="L91" s="316" t="e">
        <f>'MEM. CÁLCULO - Média'!AC103</f>
        <v>#REF!</v>
      </c>
      <c r="M91" s="316" t="e">
        <f>'MEM. CÁLCULO - Média'!AG103</f>
        <v>#REF!</v>
      </c>
      <c r="N91" s="409" t="e">
        <f>'MEM. CÁLCULO - Média'!AV103</f>
        <v>#REF!</v>
      </c>
      <c r="O91" s="409" t="e">
        <f>'MEM. CÁLCULO - Média'!AU103</f>
        <v>#REF!</v>
      </c>
      <c r="P91" s="410" t="e">
        <f>'MEM. CÁLCULO - Média'!AW103</f>
        <v>#REF!</v>
      </c>
      <c r="Q91" s="421"/>
      <c r="R91" s="409" t="s">
        <v>286</v>
      </c>
      <c r="S91" s="411"/>
      <c r="V91" s="402">
        <v>3</v>
      </c>
    </row>
    <row r="92" spans="1:22">
      <c r="A92" s="403">
        <f>+'CADASTRO RODOVIAS'!$A$3</f>
        <v>14</v>
      </c>
      <c r="B92" s="404" t="str">
        <f>'LVC - FICHA CAMPO - Crescente'!$C$6</f>
        <v>020EGO0010</v>
      </c>
      <c r="C92" s="403" t="s">
        <v>205</v>
      </c>
      <c r="D92" s="403" t="s">
        <v>206</v>
      </c>
      <c r="E92" s="403" t="s">
        <v>285</v>
      </c>
      <c r="F92" s="405">
        <v>1</v>
      </c>
      <c r="G92" s="405" t="e">
        <f>'MEM. CÁLCULO - Média'!A104</f>
        <v>#REF!</v>
      </c>
      <c r="H92" s="407" t="e">
        <f>'MEM. CÁLCULO - Média'!B104</f>
        <v>#REF!</v>
      </c>
      <c r="I92" s="407" t="e">
        <f>'MEM. CÁLCULO - Média'!C104</f>
        <v>#REF!</v>
      </c>
      <c r="J92" s="403" t="e">
        <f>1000*'MEM. CÁLCULO - Média'!D104</f>
        <v>#REF!</v>
      </c>
      <c r="K92" s="316" t="e">
        <f>'MEM. CÁLCULO - Média'!Y104</f>
        <v>#REF!</v>
      </c>
      <c r="L92" s="316" t="e">
        <f>'MEM. CÁLCULO - Média'!AC104</f>
        <v>#REF!</v>
      </c>
      <c r="M92" s="316" t="e">
        <f>'MEM. CÁLCULO - Média'!AG104</f>
        <v>#REF!</v>
      </c>
      <c r="N92" s="409" t="e">
        <f>'MEM. CÁLCULO - Média'!AV104</f>
        <v>#REF!</v>
      </c>
      <c r="O92" s="409" t="e">
        <f>'MEM. CÁLCULO - Média'!AU104</f>
        <v>#REF!</v>
      </c>
      <c r="P92" s="410" t="e">
        <f>'MEM. CÁLCULO - Média'!AW104</f>
        <v>#REF!</v>
      </c>
      <c r="Q92" s="421"/>
      <c r="R92" s="409" t="s">
        <v>286</v>
      </c>
      <c r="S92" s="411"/>
      <c r="V92" s="402">
        <v>4</v>
      </c>
    </row>
    <row r="93" spans="1:22">
      <c r="A93" s="403">
        <f>+'CADASTRO RODOVIAS'!$A$3</f>
        <v>14</v>
      </c>
      <c r="B93" s="404" t="str">
        <f>'LVC - FICHA CAMPO - Crescente'!$C$6</f>
        <v>020EGO0010</v>
      </c>
      <c r="C93" s="403" t="s">
        <v>205</v>
      </c>
      <c r="D93" s="403" t="s">
        <v>206</v>
      </c>
      <c r="E93" s="403" t="s">
        <v>285</v>
      </c>
      <c r="F93" s="405">
        <v>1</v>
      </c>
      <c r="G93" s="405" t="e">
        <f>'MEM. CÁLCULO - Média'!A105</f>
        <v>#REF!</v>
      </c>
      <c r="H93" s="407" t="e">
        <f>'MEM. CÁLCULO - Média'!B105</f>
        <v>#REF!</v>
      </c>
      <c r="I93" s="407" t="e">
        <f>'MEM. CÁLCULO - Média'!C105</f>
        <v>#REF!</v>
      </c>
      <c r="J93" s="403" t="e">
        <f>1000*'MEM. CÁLCULO - Média'!D105</f>
        <v>#REF!</v>
      </c>
      <c r="K93" s="316" t="e">
        <f>'MEM. CÁLCULO - Média'!Y105</f>
        <v>#REF!</v>
      </c>
      <c r="L93" s="316" t="e">
        <f>'MEM. CÁLCULO - Média'!AC105</f>
        <v>#REF!</v>
      </c>
      <c r="M93" s="316" t="e">
        <f>'MEM. CÁLCULO - Média'!AG105</f>
        <v>#REF!</v>
      </c>
      <c r="N93" s="409" t="e">
        <f>'MEM. CÁLCULO - Média'!AV105</f>
        <v>#REF!</v>
      </c>
      <c r="O93" s="409" t="e">
        <f>'MEM. CÁLCULO - Média'!AU105</f>
        <v>#REF!</v>
      </c>
      <c r="P93" s="410" t="e">
        <f>'MEM. CÁLCULO - Média'!AW105</f>
        <v>#REF!</v>
      </c>
      <c r="Q93" s="421"/>
      <c r="R93" s="409" t="s">
        <v>286</v>
      </c>
      <c r="S93" s="411"/>
      <c r="V93" s="402">
        <v>5</v>
      </c>
    </row>
    <row r="94" spans="1:22">
      <c r="A94" s="403">
        <f>+'CADASTRO RODOVIAS'!$A$3</f>
        <v>14</v>
      </c>
      <c r="B94" s="404" t="str">
        <f>'LVC - FICHA CAMPO - Crescente'!$C$6</f>
        <v>020EGO0010</v>
      </c>
      <c r="C94" s="403" t="s">
        <v>205</v>
      </c>
      <c r="D94" s="403" t="s">
        <v>206</v>
      </c>
      <c r="E94" s="403" t="s">
        <v>285</v>
      </c>
      <c r="F94" s="405">
        <v>1</v>
      </c>
      <c r="G94" s="405" t="e">
        <f>'MEM. CÁLCULO - Média'!A106</f>
        <v>#REF!</v>
      </c>
      <c r="H94" s="407" t="e">
        <f>'MEM. CÁLCULO - Média'!B106</f>
        <v>#REF!</v>
      </c>
      <c r="I94" s="407" t="e">
        <f>'MEM. CÁLCULO - Média'!C106</f>
        <v>#REF!</v>
      </c>
      <c r="J94" s="403" t="e">
        <f>1000*'MEM. CÁLCULO - Média'!D106</f>
        <v>#REF!</v>
      </c>
      <c r="K94" s="316" t="e">
        <f>'MEM. CÁLCULO - Média'!Y106</f>
        <v>#REF!</v>
      </c>
      <c r="L94" s="316" t="e">
        <f>'MEM. CÁLCULO - Média'!AC106</f>
        <v>#REF!</v>
      </c>
      <c r="M94" s="316" t="e">
        <f>'MEM. CÁLCULO - Média'!AG106</f>
        <v>#REF!</v>
      </c>
      <c r="N94" s="409" t="e">
        <f>'MEM. CÁLCULO - Média'!AV106</f>
        <v>#REF!</v>
      </c>
      <c r="O94" s="409" t="e">
        <f>'MEM. CÁLCULO - Média'!AU106</f>
        <v>#REF!</v>
      </c>
      <c r="P94" s="410" t="e">
        <f>'MEM. CÁLCULO - Média'!AW106</f>
        <v>#REF!</v>
      </c>
      <c r="Q94" s="421"/>
      <c r="R94" s="409" t="s">
        <v>286</v>
      </c>
      <c r="S94" s="411"/>
      <c r="V94" s="402">
        <v>6</v>
      </c>
    </row>
    <row r="95" spans="1:22">
      <c r="A95" s="403">
        <f>+'CADASTRO RODOVIAS'!$A$3</f>
        <v>14</v>
      </c>
      <c r="B95" s="404" t="str">
        <f>'LVC - FICHA CAMPO - Crescente'!$C$6</f>
        <v>020EGO0010</v>
      </c>
      <c r="C95" s="403" t="s">
        <v>205</v>
      </c>
      <c r="D95" s="403" t="s">
        <v>206</v>
      </c>
      <c r="E95" s="403" t="s">
        <v>285</v>
      </c>
      <c r="F95" s="405">
        <v>1</v>
      </c>
      <c r="G95" s="405" t="e">
        <f>'MEM. CÁLCULO - Média'!A107</f>
        <v>#REF!</v>
      </c>
      <c r="H95" s="407" t="e">
        <f>'MEM. CÁLCULO - Média'!B107</f>
        <v>#REF!</v>
      </c>
      <c r="I95" s="407" t="e">
        <f>'MEM. CÁLCULO - Média'!C107</f>
        <v>#REF!</v>
      </c>
      <c r="J95" s="403" t="e">
        <f>1000*'MEM. CÁLCULO - Média'!D107</f>
        <v>#REF!</v>
      </c>
      <c r="K95" s="316" t="e">
        <f>'MEM. CÁLCULO - Média'!Y107</f>
        <v>#REF!</v>
      </c>
      <c r="L95" s="316" t="e">
        <f>'MEM. CÁLCULO - Média'!AC107</f>
        <v>#REF!</v>
      </c>
      <c r="M95" s="316" t="e">
        <f>'MEM. CÁLCULO - Média'!AG107</f>
        <v>#REF!</v>
      </c>
      <c r="N95" s="409" t="e">
        <f>'MEM. CÁLCULO - Média'!AV107</f>
        <v>#REF!</v>
      </c>
      <c r="O95" s="409" t="e">
        <f>'MEM. CÁLCULO - Média'!AU107</f>
        <v>#REF!</v>
      </c>
      <c r="P95" s="410" t="e">
        <f>'MEM. CÁLCULO - Média'!AW107</f>
        <v>#REF!</v>
      </c>
      <c r="Q95" s="421"/>
      <c r="R95" s="409" t="s">
        <v>286</v>
      </c>
      <c r="S95" s="411"/>
      <c r="V95" s="402">
        <v>7</v>
      </c>
    </row>
    <row r="96" spans="1:22">
      <c r="A96" s="403">
        <f>+'CADASTRO RODOVIAS'!$A$3</f>
        <v>14</v>
      </c>
      <c r="B96" s="404" t="str">
        <f>'LVC - FICHA CAMPO - Crescente'!$C$6</f>
        <v>020EGO0010</v>
      </c>
      <c r="C96" s="403" t="s">
        <v>205</v>
      </c>
      <c r="D96" s="403" t="s">
        <v>206</v>
      </c>
      <c r="E96" s="403" t="s">
        <v>285</v>
      </c>
      <c r="F96" s="405">
        <v>1</v>
      </c>
      <c r="G96" s="405" t="e">
        <f>'MEM. CÁLCULO - Média'!A108</f>
        <v>#REF!</v>
      </c>
      <c r="H96" s="407" t="e">
        <f>'MEM. CÁLCULO - Média'!B108</f>
        <v>#REF!</v>
      </c>
      <c r="I96" s="407" t="e">
        <f>'MEM. CÁLCULO - Média'!C108</f>
        <v>#REF!</v>
      </c>
      <c r="J96" s="403" t="e">
        <f>1000*'MEM. CÁLCULO - Média'!D108</f>
        <v>#REF!</v>
      </c>
      <c r="K96" s="316" t="e">
        <f>'MEM. CÁLCULO - Média'!Y108</f>
        <v>#REF!</v>
      </c>
      <c r="L96" s="316" t="e">
        <f>'MEM. CÁLCULO - Média'!AC108</f>
        <v>#REF!</v>
      </c>
      <c r="M96" s="316" t="e">
        <f>'MEM. CÁLCULO - Média'!AG108</f>
        <v>#REF!</v>
      </c>
      <c r="N96" s="409" t="e">
        <f>'MEM. CÁLCULO - Média'!AV108</f>
        <v>#REF!</v>
      </c>
      <c r="O96" s="409" t="e">
        <f>'MEM. CÁLCULO - Média'!AU108</f>
        <v>#REF!</v>
      </c>
      <c r="P96" s="410" t="e">
        <f>'MEM. CÁLCULO - Média'!AW108</f>
        <v>#REF!</v>
      </c>
      <c r="Q96" s="421"/>
      <c r="R96" s="409" t="s">
        <v>286</v>
      </c>
      <c r="S96" s="411"/>
      <c r="V96" s="402">
        <v>8</v>
      </c>
    </row>
    <row r="97" spans="1:22">
      <c r="A97" s="403">
        <f>+'CADASTRO RODOVIAS'!$A$3</f>
        <v>14</v>
      </c>
      <c r="B97" s="404" t="str">
        <f>'LVC - FICHA CAMPO - Crescente'!$C$6</f>
        <v>020EGO0010</v>
      </c>
      <c r="C97" s="403" t="s">
        <v>205</v>
      </c>
      <c r="D97" s="403" t="s">
        <v>206</v>
      </c>
      <c r="E97" s="403" t="s">
        <v>285</v>
      </c>
      <c r="F97" s="405">
        <v>1</v>
      </c>
      <c r="G97" s="405" t="e">
        <f>'MEM. CÁLCULO - Média'!A109</f>
        <v>#REF!</v>
      </c>
      <c r="H97" s="407" t="e">
        <f>'MEM. CÁLCULO - Média'!B109</f>
        <v>#REF!</v>
      </c>
      <c r="I97" s="407" t="e">
        <f>'MEM. CÁLCULO - Média'!C109</f>
        <v>#REF!</v>
      </c>
      <c r="J97" s="403" t="e">
        <f>1000*'MEM. CÁLCULO - Média'!D109</f>
        <v>#REF!</v>
      </c>
      <c r="K97" s="316" t="e">
        <f>'MEM. CÁLCULO - Média'!Y109</f>
        <v>#REF!</v>
      </c>
      <c r="L97" s="316" t="e">
        <f>'MEM. CÁLCULO - Média'!AC109</f>
        <v>#REF!</v>
      </c>
      <c r="M97" s="316" t="e">
        <f>'MEM. CÁLCULO - Média'!AG109</f>
        <v>#REF!</v>
      </c>
      <c r="N97" s="409" t="e">
        <f>'MEM. CÁLCULO - Média'!AV109</f>
        <v>#REF!</v>
      </c>
      <c r="O97" s="409" t="e">
        <f>'MEM. CÁLCULO - Média'!AU109</f>
        <v>#REF!</v>
      </c>
      <c r="P97" s="410" t="e">
        <f>'MEM. CÁLCULO - Média'!AW109</f>
        <v>#REF!</v>
      </c>
      <c r="Q97" s="421"/>
      <c r="R97" s="409" t="s">
        <v>286</v>
      </c>
      <c r="S97" s="411"/>
      <c r="V97" s="402">
        <v>9</v>
      </c>
    </row>
    <row r="98" spans="1:22">
      <c r="A98" s="403">
        <f>+'CADASTRO RODOVIAS'!$A$3</f>
        <v>14</v>
      </c>
      <c r="B98" s="404" t="str">
        <f>'LVC - FICHA CAMPO - Crescente'!$C$6</f>
        <v>020EGO0010</v>
      </c>
      <c r="C98" s="403" t="s">
        <v>205</v>
      </c>
      <c r="D98" s="403" t="s">
        <v>206</v>
      </c>
      <c r="E98" s="403" t="s">
        <v>285</v>
      </c>
      <c r="F98" s="405">
        <v>1</v>
      </c>
      <c r="G98" s="405" t="e">
        <f>'MEM. CÁLCULO - Média'!A110</f>
        <v>#REF!</v>
      </c>
      <c r="H98" s="407" t="e">
        <f>'MEM. CÁLCULO - Média'!B110</f>
        <v>#REF!</v>
      </c>
      <c r="I98" s="407" t="e">
        <f>'MEM. CÁLCULO - Média'!C110</f>
        <v>#REF!</v>
      </c>
      <c r="J98" s="403" t="e">
        <f>1000*'MEM. CÁLCULO - Média'!D110</f>
        <v>#REF!</v>
      </c>
      <c r="K98" s="316" t="e">
        <f>'MEM. CÁLCULO - Média'!Y110</f>
        <v>#REF!</v>
      </c>
      <c r="L98" s="316" t="e">
        <f>'MEM. CÁLCULO - Média'!AC110</f>
        <v>#REF!</v>
      </c>
      <c r="M98" s="316" t="e">
        <f>'MEM. CÁLCULO - Média'!AG110</f>
        <v>#REF!</v>
      </c>
      <c r="N98" s="409" t="e">
        <f>'MEM. CÁLCULO - Média'!AV110</f>
        <v>#REF!</v>
      </c>
      <c r="O98" s="409" t="e">
        <f>'MEM. CÁLCULO - Média'!AU110</f>
        <v>#REF!</v>
      </c>
      <c r="P98" s="410" t="e">
        <f>'MEM. CÁLCULO - Média'!AW110</f>
        <v>#REF!</v>
      </c>
      <c r="Q98" s="421"/>
      <c r="R98" s="409" t="s">
        <v>286</v>
      </c>
      <c r="S98" s="411"/>
      <c r="V98" s="402">
        <v>10</v>
      </c>
    </row>
    <row r="99" spans="1:22">
      <c r="A99" s="403">
        <f>+'CADASTRO RODOVIAS'!$A$3</f>
        <v>14</v>
      </c>
      <c r="B99" s="404" t="str">
        <f>'LVC - FICHA CAMPO - Crescente'!$C$6</f>
        <v>020EGO0010</v>
      </c>
      <c r="C99" s="403" t="s">
        <v>205</v>
      </c>
      <c r="D99" s="403" t="s">
        <v>206</v>
      </c>
      <c r="E99" s="403" t="s">
        <v>285</v>
      </c>
      <c r="F99" s="405">
        <v>1</v>
      </c>
      <c r="G99" s="405" t="e">
        <f>'MEM. CÁLCULO - Média'!A111</f>
        <v>#REF!</v>
      </c>
      <c r="H99" s="407" t="e">
        <f>'MEM. CÁLCULO - Média'!B111</f>
        <v>#REF!</v>
      </c>
      <c r="I99" s="407" t="e">
        <f>'MEM. CÁLCULO - Média'!C111</f>
        <v>#REF!</v>
      </c>
      <c r="J99" s="403" t="e">
        <f>1000*'MEM. CÁLCULO - Média'!D111</f>
        <v>#REF!</v>
      </c>
      <c r="K99" s="316" t="e">
        <f>'MEM. CÁLCULO - Média'!Y111</f>
        <v>#REF!</v>
      </c>
      <c r="L99" s="316" t="e">
        <f>'MEM. CÁLCULO - Média'!AC111</f>
        <v>#REF!</v>
      </c>
      <c r="M99" s="316" t="e">
        <f>'MEM. CÁLCULO - Média'!AG111</f>
        <v>#REF!</v>
      </c>
      <c r="N99" s="409" t="e">
        <f>'MEM. CÁLCULO - Média'!AV111</f>
        <v>#REF!</v>
      </c>
      <c r="O99" s="409" t="e">
        <f>'MEM. CÁLCULO - Média'!AU111</f>
        <v>#REF!</v>
      </c>
      <c r="P99" s="410" t="e">
        <f>'MEM. CÁLCULO - Média'!AW111</f>
        <v>#REF!</v>
      </c>
      <c r="Q99" s="421"/>
      <c r="R99" s="409" t="s">
        <v>286</v>
      </c>
      <c r="S99" s="411"/>
      <c r="V99" s="402">
        <v>11</v>
      </c>
    </row>
    <row r="100" spans="1:22">
      <c r="A100" s="403">
        <f>+'CADASTRO RODOVIAS'!$A$3</f>
        <v>14</v>
      </c>
      <c r="B100" s="404" t="str">
        <f>'LVC - FICHA CAMPO - Crescente'!$C$6</f>
        <v>020EGO0010</v>
      </c>
      <c r="C100" s="403" t="s">
        <v>205</v>
      </c>
      <c r="D100" s="403" t="s">
        <v>206</v>
      </c>
      <c r="E100" s="403" t="s">
        <v>285</v>
      </c>
      <c r="F100" s="405">
        <v>1</v>
      </c>
      <c r="G100" s="405" t="e">
        <f>'MEM. CÁLCULO - Média'!A112</f>
        <v>#REF!</v>
      </c>
      <c r="H100" s="407" t="e">
        <f>'MEM. CÁLCULO - Média'!B112</f>
        <v>#REF!</v>
      </c>
      <c r="I100" s="407" t="e">
        <f>'MEM. CÁLCULO - Média'!C112</f>
        <v>#REF!</v>
      </c>
      <c r="J100" s="403" t="e">
        <f>1000*'MEM. CÁLCULO - Média'!D112</f>
        <v>#REF!</v>
      </c>
      <c r="K100" s="316" t="e">
        <f>'MEM. CÁLCULO - Média'!Y112</f>
        <v>#REF!</v>
      </c>
      <c r="L100" s="316" t="e">
        <f>'MEM. CÁLCULO - Média'!AC112</f>
        <v>#REF!</v>
      </c>
      <c r="M100" s="316" t="e">
        <f>'MEM. CÁLCULO - Média'!AG112</f>
        <v>#REF!</v>
      </c>
      <c r="N100" s="409" t="e">
        <f>'MEM. CÁLCULO - Média'!AV112</f>
        <v>#REF!</v>
      </c>
      <c r="O100" s="409" t="e">
        <f>'MEM. CÁLCULO - Média'!AU112</f>
        <v>#REF!</v>
      </c>
      <c r="P100" s="410" t="e">
        <f>'MEM. CÁLCULO - Média'!AW112</f>
        <v>#REF!</v>
      </c>
      <c r="Q100" s="421"/>
      <c r="R100" s="409" t="s">
        <v>286</v>
      </c>
      <c r="S100" s="411"/>
      <c r="V100" s="402">
        <v>12</v>
      </c>
    </row>
    <row r="101" spans="1:22">
      <c r="A101" s="403">
        <f>+'CADASTRO RODOVIAS'!$A$3</f>
        <v>14</v>
      </c>
      <c r="B101" s="404" t="str">
        <f>'LVC - FICHA CAMPO - Crescente'!$C$6</f>
        <v>020EGO0010</v>
      </c>
      <c r="C101" s="403" t="s">
        <v>205</v>
      </c>
      <c r="D101" s="403" t="s">
        <v>206</v>
      </c>
      <c r="E101" s="403" t="s">
        <v>285</v>
      </c>
      <c r="F101" s="405">
        <v>1</v>
      </c>
      <c r="G101" s="405" t="e">
        <f>'MEM. CÁLCULO - Média'!A113</f>
        <v>#REF!</v>
      </c>
      <c r="H101" s="407" t="e">
        <f>'MEM. CÁLCULO - Média'!B113</f>
        <v>#REF!</v>
      </c>
      <c r="I101" s="407" t="e">
        <f>'MEM. CÁLCULO - Média'!C113</f>
        <v>#REF!</v>
      </c>
      <c r="J101" s="403" t="e">
        <f>1000*'MEM. CÁLCULO - Média'!D113</f>
        <v>#REF!</v>
      </c>
      <c r="K101" s="316" t="e">
        <f>'MEM. CÁLCULO - Média'!Y113</f>
        <v>#REF!</v>
      </c>
      <c r="L101" s="316" t="e">
        <f>'MEM. CÁLCULO - Média'!AC113</f>
        <v>#REF!</v>
      </c>
      <c r="M101" s="316" t="e">
        <f>'MEM. CÁLCULO - Média'!AG113</f>
        <v>#REF!</v>
      </c>
      <c r="N101" s="409" t="e">
        <f>'MEM. CÁLCULO - Média'!AV113</f>
        <v>#REF!</v>
      </c>
      <c r="O101" s="409" t="e">
        <f>'MEM. CÁLCULO - Média'!AU113</f>
        <v>#REF!</v>
      </c>
      <c r="P101" s="410" t="e">
        <f>'MEM. CÁLCULO - Média'!AW113</f>
        <v>#REF!</v>
      </c>
      <c r="Q101" s="421"/>
      <c r="R101" s="409" t="s">
        <v>286</v>
      </c>
      <c r="S101" s="411"/>
      <c r="V101" s="402">
        <v>13</v>
      </c>
    </row>
    <row r="102" spans="1:22">
      <c r="A102" s="403">
        <f>+'CADASTRO RODOVIAS'!$A$3</f>
        <v>14</v>
      </c>
      <c r="B102" s="404" t="str">
        <f>'LVC - FICHA CAMPO - Crescente'!$C$6</f>
        <v>020EGO0010</v>
      </c>
      <c r="C102" s="403" t="s">
        <v>205</v>
      </c>
      <c r="D102" s="403" t="s">
        <v>206</v>
      </c>
      <c r="E102" s="403" t="s">
        <v>285</v>
      </c>
      <c r="F102" s="405">
        <v>1</v>
      </c>
      <c r="G102" s="405" t="e">
        <f>'MEM. CÁLCULO - Média'!A114</f>
        <v>#REF!</v>
      </c>
      <c r="H102" s="407" t="e">
        <f>'MEM. CÁLCULO - Média'!B114</f>
        <v>#REF!</v>
      </c>
      <c r="I102" s="407" t="e">
        <f>'MEM. CÁLCULO - Média'!C114</f>
        <v>#REF!</v>
      </c>
      <c r="J102" s="403" t="e">
        <f>1000*'MEM. CÁLCULO - Média'!D114</f>
        <v>#REF!</v>
      </c>
      <c r="K102" s="316" t="e">
        <f>'MEM. CÁLCULO - Média'!Y114</f>
        <v>#REF!</v>
      </c>
      <c r="L102" s="316" t="e">
        <f>'MEM. CÁLCULO - Média'!AC114</f>
        <v>#REF!</v>
      </c>
      <c r="M102" s="316" t="e">
        <f>'MEM. CÁLCULO - Média'!AG114</f>
        <v>#REF!</v>
      </c>
      <c r="N102" s="409" t="e">
        <f>'MEM. CÁLCULO - Média'!AV114</f>
        <v>#REF!</v>
      </c>
      <c r="O102" s="409" t="e">
        <f>'MEM. CÁLCULO - Média'!AU114</f>
        <v>#REF!</v>
      </c>
      <c r="P102" s="410" t="e">
        <f>'MEM. CÁLCULO - Média'!AW114</f>
        <v>#REF!</v>
      </c>
      <c r="Q102" s="421"/>
      <c r="R102" s="409" t="s">
        <v>286</v>
      </c>
      <c r="S102" s="411"/>
      <c r="V102" s="402">
        <v>14</v>
      </c>
    </row>
    <row r="103" spans="1:22">
      <c r="A103" s="403">
        <f>+'CADASTRO RODOVIAS'!$A$3</f>
        <v>14</v>
      </c>
      <c r="B103" s="404" t="str">
        <f>'LVC - FICHA CAMPO - Crescente'!$C$6</f>
        <v>020EGO0010</v>
      </c>
      <c r="C103" s="403" t="s">
        <v>205</v>
      </c>
      <c r="D103" s="403" t="s">
        <v>206</v>
      </c>
      <c r="E103" s="403" t="s">
        <v>285</v>
      </c>
      <c r="F103" s="405">
        <v>1</v>
      </c>
      <c r="G103" s="405" t="e">
        <f>'MEM. CÁLCULO - Média'!A115</f>
        <v>#REF!</v>
      </c>
      <c r="H103" s="407" t="e">
        <f>'MEM. CÁLCULO - Média'!B115</f>
        <v>#REF!</v>
      </c>
      <c r="I103" s="407" t="e">
        <f>'MEM. CÁLCULO - Média'!C115</f>
        <v>#REF!</v>
      </c>
      <c r="J103" s="403" t="e">
        <f>1000*'MEM. CÁLCULO - Média'!D115</f>
        <v>#REF!</v>
      </c>
      <c r="K103" s="316" t="e">
        <f>'MEM. CÁLCULO - Média'!Y115</f>
        <v>#REF!</v>
      </c>
      <c r="L103" s="316" t="e">
        <f>'MEM. CÁLCULO - Média'!AC115</f>
        <v>#REF!</v>
      </c>
      <c r="M103" s="316" t="e">
        <f>'MEM. CÁLCULO - Média'!AG115</f>
        <v>#REF!</v>
      </c>
      <c r="N103" s="409" t="e">
        <f>'MEM. CÁLCULO - Média'!AV115</f>
        <v>#REF!</v>
      </c>
      <c r="O103" s="409" t="e">
        <f>'MEM. CÁLCULO - Média'!AU115</f>
        <v>#REF!</v>
      </c>
      <c r="P103" s="410" t="e">
        <f>'MEM. CÁLCULO - Média'!AW115</f>
        <v>#REF!</v>
      </c>
      <c r="Q103" s="421"/>
      <c r="R103" s="409" t="s">
        <v>286</v>
      </c>
      <c r="S103" s="411"/>
      <c r="V103" s="402">
        <v>15</v>
      </c>
    </row>
    <row r="104" spans="1:22">
      <c r="A104" s="403">
        <f>+'CADASTRO RODOVIAS'!$A$3</f>
        <v>14</v>
      </c>
      <c r="B104" s="404" t="str">
        <f>'LVC - FICHA CAMPO - Crescente'!$C$6</f>
        <v>020EGO0010</v>
      </c>
      <c r="C104" s="403" t="s">
        <v>205</v>
      </c>
      <c r="D104" s="403" t="s">
        <v>206</v>
      </c>
      <c r="E104" s="403" t="s">
        <v>285</v>
      </c>
      <c r="F104" s="405">
        <v>1</v>
      </c>
      <c r="G104" s="405" t="e">
        <f>'MEM. CÁLCULO - Média'!A116</f>
        <v>#REF!</v>
      </c>
      <c r="H104" s="407" t="e">
        <f>'MEM. CÁLCULO - Média'!B116</f>
        <v>#REF!</v>
      </c>
      <c r="I104" s="407" t="e">
        <f>'MEM. CÁLCULO - Média'!C116</f>
        <v>#REF!</v>
      </c>
      <c r="J104" s="403" t="e">
        <f>1000*'MEM. CÁLCULO - Média'!D116</f>
        <v>#REF!</v>
      </c>
      <c r="K104" s="316" t="e">
        <f>'MEM. CÁLCULO - Média'!Y116</f>
        <v>#REF!</v>
      </c>
      <c r="L104" s="316" t="e">
        <f>'MEM. CÁLCULO - Média'!AC116</f>
        <v>#REF!</v>
      </c>
      <c r="M104" s="316" t="e">
        <f>'MEM. CÁLCULO - Média'!AG116</f>
        <v>#REF!</v>
      </c>
      <c r="N104" s="409" t="e">
        <f>'MEM. CÁLCULO - Média'!AV116</f>
        <v>#REF!</v>
      </c>
      <c r="O104" s="409" t="e">
        <f>'MEM. CÁLCULO - Média'!AU116</f>
        <v>#REF!</v>
      </c>
      <c r="P104" s="410" t="e">
        <f>'MEM. CÁLCULO - Média'!AW116</f>
        <v>#REF!</v>
      </c>
      <c r="Q104" s="421"/>
      <c r="R104" s="409" t="s">
        <v>286</v>
      </c>
      <c r="S104" s="411"/>
      <c r="V104" s="402">
        <v>16</v>
      </c>
    </row>
    <row r="105" spans="1:22">
      <c r="A105" s="403">
        <f>+'CADASTRO RODOVIAS'!$A$3</f>
        <v>14</v>
      </c>
      <c r="B105" s="404" t="str">
        <f>'LVC - FICHA CAMPO - Crescente'!$C$6</f>
        <v>020EGO0010</v>
      </c>
      <c r="C105" s="403" t="s">
        <v>205</v>
      </c>
      <c r="D105" s="403" t="s">
        <v>206</v>
      </c>
      <c r="E105" s="403" t="s">
        <v>285</v>
      </c>
      <c r="F105" s="405">
        <v>1</v>
      </c>
      <c r="G105" s="405" t="e">
        <f>'MEM. CÁLCULO - Média'!A117</f>
        <v>#REF!</v>
      </c>
      <c r="H105" s="407" t="e">
        <f>'MEM. CÁLCULO - Média'!B117</f>
        <v>#REF!</v>
      </c>
      <c r="I105" s="407" t="e">
        <f>'MEM. CÁLCULO - Média'!C117</f>
        <v>#REF!</v>
      </c>
      <c r="J105" s="403" t="e">
        <f>1000*'MEM. CÁLCULO - Média'!D117</f>
        <v>#REF!</v>
      </c>
      <c r="K105" s="316" t="e">
        <f>'MEM. CÁLCULO - Média'!Y117</f>
        <v>#REF!</v>
      </c>
      <c r="L105" s="316" t="e">
        <f>'MEM. CÁLCULO - Média'!AC117</f>
        <v>#REF!</v>
      </c>
      <c r="M105" s="316" t="e">
        <f>'MEM. CÁLCULO - Média'!AG117</f>
        <v>#REF!</v>
      </c>
      <c r="N105" s="409" t="e">
        <f>'MEM. CÁLCULO - Média'!AV117</f>
        <v>#REF!</v>
      </c>
      <c r="O105" s="409" t="e">
        <f>'MEM. CÁLCULO - Média'!AU117</f>
        <v>#REF!</v>
      </c>
      <c r="P105" s="410" t="e">
        <f>'MEM. CÁLCULO - Média'!AW117</f>
        <v>#REF!</v>
      </c>
      <c r="Q105" s="421"/>
      <c r="R105" s="409" t="s">
        <v>286</v>
      </c>
      <c r="S105" s="411"/>
      <c r="V105" s="402">
        <v>17</v>
      </c>
    </row>
    <row r="106" spans="1:22">
      <c r="A106" s="403">
        <f>+'CADASTRO RODOVIAS'!$A$3</f>
        <v>14</v>
      </c>
      <c r="B106" s="404" t="str">
        <f>'LVC - FICHA CAMPO - Crescente'!$C$6</f>
        <v>020EGO0010</v>
      </c>
      <c r="C106" s="403" t="s">
        <v>205</v>
      </c>
      <c r="D106" s="403" t="s">
        <v>206</v>
      </c>
      <c r="E106" s="403" t="s">
        <v>285</v>
      </c>
      <c r="F106" s="405">
        <v>1</v>
      </c>
      <c r="G106" s="405" t="e">
        <f>'MEM. CÁLCULO - Média'!A118</f>
        <v>#REF!</v>
      </c>
      <c r="H106" s="407" t="e">
        <f>'MEM. CÁLCULO - Média'!B118</f>
        <v>#REF!</v>
      </c>
      <c r="I106" s="407" t="e">
        <f>'MEM. CÁLCULO - Média'!C118</f>
        <v>#REF!</v>
      </c>
      <c r="J106" s="403" t="e">
        <f>1000*'MEM. CÁLCULO - Média'!D118</f>
        <v>#REF!</v>
      </c>
      <c r="K106" s="316" t="e">
        <f>'MEM. CÁLCULO - Média'!Y118</f>
        <v>#REF!</v>
      </c>
      <c r="L106" s="316" t="e">
        <f>'MEM. CÁLCULO - Média'!AC118</f>
        <v>#REF!</v>
      </c>
      <c r="M106" s="316" t="e">
        <f>'MEM. CÁLCULO - Média'!AG118</f>
        <v>#REF!</v>
      </c>
      <c r="N106" s="409" t="e">
        <f>'MEM. CÁLCULO - Média'!AV118</f>
        <v>#REF!</v>
      </c>
      <c r="O106" s="409" t="e">
        <f>'MEM. CÁLCULO - Média'!AU118</f>
        <v>#REF!</v>
      </c>
      <c r="P106" s="410" t="e">
        <f>'MEM. CÁLCULO - Média'!AW118</f>
        <v>#REF!</v>
      </c>
      <c r="Q106" s="421"/>
      <c r="R106" s="409" t="s">
        <v>286</v>
      </c>
      <c r="S106" s="411"/>
      <c r="V106" s="402">
        <v>18</v>
      </c>
    </row>
    <row r="107" spans="1:22">
      <c r="A107" s="403">
        <f>+'CADASTRO RODOVIAS'!$A$3</f>
        <v>14</v>
      </c>
      <c r="B107" s="404" t="str">
        <f>'LVC - FICHA CAMPO - Crescente'!$C$6</f>
        <v>020EGO0010</v>
      </c>
      <c r="C107" s="403" t="s">
        <v>205</v>
      </c>
      <c r="D107" s="403" t="s">
        <v>206</v>
      </c>
      <c r="E107" s="403" t="s">
        <v>285</v>
      </c>
      <c r="F107" s="405">
        <v>1</v>
      </c>
      <c r="G107" s="405" t="e">
        <f>'MEM. CÁLCULO - Média'!A119</f>
        <v>#REF!</v>
      </c>
      <c r="H107" s="407" t="e">
        <f>'MEM. CÁLCULO - Média'!B119</f>
        <v>#REF!</v>
      </c>
      <c r="I107" s="407" t="e">
        <f>'MEM. CÁLCULO - Média'!C119</f>
        <v>#REF!</v>
      </c>
      <c r="J107" s="403" t="e">
        <f>1000*'MEM. CÁLCULO - Média'!D119</f>
        <v>#REF!</v>
      </c>
      <c r="K107" s="316" t="e">
        <f>'MEM. CÁLCULO - Média'!Y119</f>
        <v>#REF!</v>
      </c>
      <c r="L107" s="316" t="e">
        <f>'MEM. CÁLCULO - Média'!AC119</f>
        <v>#REF!</v>
      </c>
      <c r="M107" s="316" t="e">
        <f>'MEM. CÁLCULO - Média'!AG119</f>
        <v>#REF!</v>
      </c>
      <c r="N107" s="409" t="e">
        <f>'MEM. CÁLCULO - Média'!AV119</f>
        <v>#REF!</v>
      </c>
      <c r="O107" s="409" t="e">
        <f>'MEM. CÁLCULO - Média'!AU119</f>
        <v>#REF!</v>
      </c>
      <c r="P107" s="410" t="e">
        <f>'MEM. CÁLCULO - Média'!AW119</f>
        <v>#REF!</v>
      </c>
      <c r="Q107" s="421"/>
      <c r="R107" s="409" t="s">
        <v>286</v>
      </c>
      <c r="S107" s="411"/>
      <c r="V107" s="402">
        <v>19</v>
      </c>
    </row>
    <row r="108" spans="1:22">
      <c r="A108" s="403">
        <f>+'CADASTRO RODOVIAS'!$A$3</f>
        <v>14</v>
      </c>
      <c r="B108" s="404" t="str">
        <f>'LVC - FICHA CAMPO - Crescente'!$C$6</f>
        <v>020EGO0010</v>
      </c>
      <c r="C108" s="403" t="s">
        <v>205</v>
      </c>
      <c r="D108" s="403" t="s">
        <v>206</v>
      </c>
      <c r="E108" s="403" t="s">
        <v>285</v>
      </c>
      <c r="F108" s="405">
        <v>1</v>
      </c>
      <c r="G108" s="405" t="e">
        <f>'MEM. CÁLCULO - Média'!A120</f>
        <v>#REF!</v>
      </c>
      <c r="H108" s="407" t="e">
        <f>'MEM. CÁLCULO - Média'!B120</f>
        <v>#REF!</v>
      </c>
      <c r="I108" s="407" t="e">
        <f>'MEM. CÁLCULO - Média'!C120</f>
        <v>#REF!</v>
      </c>
      <c r="J108" s="403" t="e">
        <f>1000*'MEM. CÁLCULO - Média'!D120</f>
        <v>#REF!</v>
      </c>
      <c r="K108" s="316" t="e">
        <f>'MEM. CÁLCULO - Média'!Y120</f>
        <v>#REF!</v>
      </c>
      <c r="L108" s="316" t="e">
        <f>'MEM. CÁLCULO - Média'!AC120</f>
        <v>#REF!</v>
      </c>
      <c r="M108" s="316" t="e">
        <f>'MEM. CÁLCULO - Média'!AG120</f>
        <v>#REF!</v>
      </c>
      <c r="N108" s="409" t="e">
        <f>'MEM. CÁLCULO - Média'!AV120</f>
        <v>#REF!</v>
      </c>
      <c r="O108" s="409" t="e">
        <f>'MEM. CÁLCULO - Média'!AU120</f>
        <v>#REF!</v>
      </c>
      <c r="P108" s="410" t="e">
        <f>'MEM. CÁLCULO - Média'!AW120</f>
        <v>#REF!</v>
      </c>
      <c r="Q108" s="421"/>
      <c r="R108" s="409" t="s">
        <v>286</v>
      </c>
      <c r="S108" s="411"/>
      <c r="V108" s="402">
        <v>20</v>
      </c>
    </row>
    <row r="109" spans="1:22">
      <c r="A109" s="403">
        <f>+'CADASTRO RODOVIAS'!$A$3</f>
        <v>14</v>
      </c>
      <c r="B109" s="404" t="str">
        <f>'LVC - FICHA CAMPO - Crescente'!$C$6</f>
        <v>020EGO0010</v>
      </c>
      <c r="C109" s="403" t="s">
        <v>205</v>
      </c>
      <c r="D109" s="403" t="s">
        <v>206</v>
      </c>
      <c r="E109" s="403" t="s">
        <v>285</v>
      </c>
      <c r="F109" s="405">
        <v>1</v>
      </c>
      <c r="G109" s="405" t="e">
        <f>'MEM. CÁLCULO - Média'!A121</f>
        <v>#REF!</v>
      </c>
      <c r="H109" s="407" t="e">
        <f>'MEM. CÁLCULO - Média'!B121</f>
        <v>#REF!</v>
      </c>
      <c r="I109" s="407" t="e">
        <f>'MEM. CÁLCULO - Média'!C121</f>
        <v>#REF!</v>
      </c>
      <c r="J109" s="403" t="e">
        <f>1000*'MEM. CÁLCULO - Média'!D121</f>
        <v>#REF!</v>
      </c>
      <c r="K109" s="316" t="e">
        <f>'MEM. CÁLCULO - Média'!Y121</f>
        <v>#REF!</v>
      </c>
      <c r="L109" s="316" t="e">
        <f>'MEM. CÁLCULO - Média'!AC121</f>
        <v>#REF!</v>
      </c>
      <c r="M109" s="316" t="e">
        <f>'MEM. CÁLCULO - Média'!AG121</f>
        <v>#REF!</v>
      </c>
      <c r="N109" s="409" t="e">
        <f>'MEM. CÁLCULO - Média'!AV121</f>
        <v>#REF!</v>
      </c>
      <c r="O109" s="409" t="e">
        <f>'MEM. CÁLCULO - Média'!AU121</f>
        <v>#REF!</v>
      </c>
      <c r="P109" s="410" t="e">
        <f>'MEM. CÁLCULO - Média'!AW121</f>
        <v>#REF!</v>
      </c>
      <c r="Q109" s="421"/>
      <c r="R109" s="409" t="s">
        <v>286</v>
      </c>
      <c r="S109" s="411"/>
      <c r="V109" s="402">
        <v>21</v>
      </c>
    </row>
    <row r="110" spans="1:22">
      <c r="A110" s="403">
        <f>+'CADASTRO RODOVIAS'!$A$3</f>
        <v>14</v>
      </c>
      <c r="B110" s="404" t="str">
        <f>'LVC - FICHA CAMPO - Crescente'!$C$6</f>
        <v>020EGO0010</v>
      </c>
      <c r="C110" s="403" t="s">
        <v>205</v>
      </c>
      <c r="D110" s="403" t="s">
        <v>206</v>
      </c>
      <c r="E110" s="403" t="s">
        <v>285</v>
      </c>
      <c r="F110" s="405">
        <v>1</v>
      </c>
      <c r="G110" s="405" t="e">
        <f>'MEM. CÁLCULO - Média'!A122</f>
        <v>#REF!</v>
      </c>
      <c r="H110" s="407" t="e">
        <f>'MEM. CÁLCULO - Média'!B122</f>
        <v>#REF!</v>
      </c>
      <c r="I110" s="407" t="e">
        <f>'MEM. CÁLCULO - Média'!C122</f>
        <v>#REF!</v>
      </c>
      <c r="J110" s="403" t="e">
        <f>1000*'MEM. CÁLCULO - Média'!D122</f>
        <v>#REF!</v>
      </c>
      <c r="K110" s="316" t="e">
        <f>'MEM. CÁLCULO - Média'!Y122</f>
        <v>#REF!</v>
      </c>
      <c r="L110" s="316" t="e">
        <f>'MEM. CÁLCULO - Média'!AC122</f>
        <v>#REF!</v>
      </c>
      <c r="M110" s="316" t="e">
        <f>'MEM. CÁLCULO - Média'!AG122</f>
        <v>#REF!</v>
      </c>
      <c r="N110" s="409" t="e">
        <f>'MEM. CÁLCULO - Média'!AV122</f>
        <v>#REF!</v>
      </c>
      <c r="O110" s="409" t="e">
        <f>'MEM. CÁLCULO - Média'!AU122</f>
        <v>#REF!</v>
      </c>
      <c r="P110" s="410" t="e">
        <f>'MEM. CÁLCULO - Média'!AW122</f>
        <v>#REF!</v>
      </c>
      <c r="Q110" s="421"/>
      <c r="R110" s="409" t="s">
        <v>286</v>
      </c>
      <c r="S110" s="411"/>
      <c r="V110" s="402">
        <v>22</v>
      </c>
    </row>
    <row r="111" spans="1:22">
      <c r="A111" s="403">
        <f>+'CADASTRO RODOVIAS'!$A$3</f>
        <v>14</v>
      </c>
      <c r="B111" s="404" t="str">
        <f>'LVC - FICHA CAMPO - Crescente'!$C$6</f>
        <v>020EGO0010</v>
      </c>
      <c r="C111" s="403" t="s">
        <v>205</v>
      </c>
      <c r="D111" s="403" t="s">
        <v>206</v>
      </c>
      <c r="E111" s="403" t="s">
        <v>285</v>
      </c>
      <c r="F111" s="405">
        <v>1</v>
      </c>
      <c r="G111" s="405" t="e">
        <f>'MEM. CÁLCULO - Média'!A123</f>
        <v>#REF!</v>
      </c>
      <c r="H111" s="407" t="e">
        <f>'MEM. CÁLCULO - Média'!B123</f>
        <v>#REF!</v>
      </c>
      <c r="I111" s="407" t="e">
        <f>'MEM. CÁLCULO - Média'!C123</f>
        <v>#REF!</v>
      </c>
      <c r="J111" s="403" t="e">
        <f>1000*'MEM. CÁLCULO - Média'!D123</f>
        <v>#REF!</v>
      </c>
      <c r="K111" s="316" t="e">
        <f>'MEM. CÁLCULO - Média'!Y123</f>
        <v>#REF!</v>
      </c>
      <c r="L111" s="316" t="e">
        <f>'MEM. CÁLCULO - Média'!AC123</f>
        <v>#REF!</v>
      </c>
      <c r="M111" s="316" t="e">
        <f>'MEM. CÁLCULO - Média'!AG123</f>
        <v>#REF!</v>
      </c>
      <c r="N111" s="409" t="e">
        <f>'MEM. CÁLCULO - Média'!AV123</f>
        <v>#REF!</v>
      </c>
      <c r="O111" s="409" t="e">
        <f>'MEM. CÁLCULO - Média'!AU123</f>
        <v>#REF!</v>
      </c>
      <c r="P111" s="410" t="e">
        <f>'MEM. CÁLCULO - Média'!AW123</f>
        <v>#REF!</v>
      </c>
      <c r="Q111" s="421"/>
      <c r="R111" s="409" t="s">
        <v>286</v>
      </c>
      <c r="S111" s="411"/>
      <c r="V111" s="402">
        <v>23</v>
      </c>
    </row>
    <row r="112" spans="1:22">
      <c r="A112" s="403">
        <f>+'CADASTRO RODOVIAS'!$A$3</f>
        <v>14</v>
      </c>
      <c r="B112" s="404" t="str">
        <f>'LVC - FICHA CAMPO - Crescente'!$C$6</f>
        <v>020EGO0010</v>
      </c>
      <c r="C112" s="403" t="s">
        <v>205</v>
      </c>
      <c r="D112" s="403" t="s">
        <v>206</v>
      </c>
      <c r="E112" s="403" t="s">
        <v>285</v>
      </c>
      <c r="F112" s="405">
        <v>1</v>
      </c>
      <c r="G112" s="405" t="e">
        <f>'MEM. CÁLCULO - Média'!A124</f>
        <v>#REF!</v>
      </c>
      <c r="H112" s="407" t="e">
        <f>'MEM. CÁLCULO - Média'!B124</f>
        <v>#REF!</v>
      </c>
      <c r="I112" s="407" t="e">
        <f>'MEM. CÁLCULO - Média'!C124</f>
        <v>#REF!</v>
      </c>
      <c r="J112" s="403" t="e">
        <f>1000*'MEM. CÁLCULO - Média'!D124</f>
        <v>#REF!</v>
      </c>
      <c r="K112" s="316" t="e">
        <f>'MEM. CÁLCULO - Média'!Y124</f>
        <v>#REF!</v>
      </c>
      <c r="L112" s="316" t="e">
        <f>'MEM. CÁLCULO - Média'!AC124</f>
        <v>#REF!</v>
      </c>
      <c r="M112" s="316" t="e">
        <f>'MEM. CÁLCULO - Média'!AG124</f>
        <v>#REF!</v>
      </c>
      <c r="N112" s="409" t="e">
        <f>'MEM. CÁLCULO - Média'!AV124</f>
        <v>#REF!</v>
      </c>
      <c r="O112" s="409" t="e">
        <f>'MEM. CÁLCULO - Média'!AU124</f>
        <v>#REF!</v>
      </c>
      <c r="P112" s="410" t="e">
        <f>'MEM. CÁLCULO - Média'!AW124</f>
        <v>#REF!</v>
      </c>
      <c r="Q112" s="421"/>
      <c r="R112" s="409" t="s">
        <v>286</v>
      </c>
      <c r="S112" s="411"/>
      <c r="V112" s="402">
        <v>24</v>
      </c>
    </row>
    <row r="113" spans="1:22">
      <c r="A113" s="403">
        <f>+'CADASTRO RODOVIAS'!$A$3</f>
        <v>14</v>
      </c>
      <c r="B113" s="404" t="str">
        <f>'LVC - FICHA CAMPO - Crescente'!$C$6</f>
        <v>020EGO0010</v>
      </c>
      <c r="C113" s="403" t="s">
        <v>205</v>
      </c>
      <c r="D113" s="403" t="s">
        <v>206</v>
      </c>
      <c r="E113" s="403" t="s">
        <v>285</v>
      </c>
      <c r="F113" s="405">
        <v>1</v>
      </c>
      <c r="G113" s="405" t="e">
        <f>'MEM. CÁLCULO - Média'!A125</f>
        <v>#REF!</v>
      </c>
      <c r="H113" s="407" t="e">
        <f>'MEM. CÁLCULO - Média'!B125</f>
        <v>#REF!</v>
      </c>
      <c r="I113" s="407" t="e">
        <f>'MEM. CÁLCULO - Média'!C125</f>
        <v>#REF!</v>
      </c>
      <c r="J113" s="403" t="e">
        <f>1000*'MEM. CÁLCULO - Média'!D125</f>
        <v>#REF!</v>
      </c>
      <c r="K113" s="316" t="e">
        <f>'MEM. CÁLCULO - Média'!Y125</f>
        <v>#REF!</v>
      </c>
      <c r="L113" s="316" t="e">
        <f>'MEM. CÁLCULO - Média'!AC125</f>
        <v>#REF!</v>
      </c>
      <c r="M113" s="316" t="e">
        <f>'MEM. CÁLCULO - Média'!AG125</f>
        <v>#REF!</v>
      </c>
      <c r="N113" s="409" t="e">
        <f>'MEM. CÁLCULO - Média'!AV125</f>
        <v>#REF!</v>
      </c>
      <c r="O113" s="409" t="e">
        <f>'MEM. CÁLCULO - Média'!AU125</f>
        <v>#REF!</v>
      </c>
      <c r="P113" s="410" t="e">
        <f>'MEM. CÁLCULO - Média'!AW125</f>
        <v>#REF!</v>
      </c>
      <c r="Q113" s="421"/>
      <c r="R113" s="409" t="s">
        <v>286</v>
      </c>
      <c r="S113" s="411"/>
      <c r="V113" s="402">
        <v>25</v>
      </c>
    </row>
    <row r="114" spans="1:22">
      <c r="A114" s="403">
        <f>+'CADASTRO RODOVIAS'!$A$3</f>
        <v>14</v>
      </c>
      <c r="B114" s="404" t="str">
        <f>'LVC - FICHA CAMPO - Crescente'!$C$6</f>
        <v>020EGO0010</v>
      </c>
      <c r="C114" s="403" t="s">
        <v>205</v>
      </c>
      <c r="D114" s="403" t="s">
        <v>206</v>
      </c>
      <c r="E114" s="403" t="s">
        <v>285</v>
      </c>
      <c r="F114" s="405">
        <v>1</v>
      </c>
      <c r="G114" s="405" t="e">
        <f>'MEM. CÁLCULO - Média'!A126</f>
        <v>#REF!</v>
      </c>
      <c r="H114" s="407" t="e">
        <f>'MEM. CÁLCULO - Média'!B126</f>
        <v>#REF!</v>
      </c>
      <c r="I114" s="407" t="e">
        <f>'MEM. CÁLCULO - Média'!C126</f>
        <v>#REF!</v>
      </c>
      <c r="J114" s="403" t="e">
        <f>1000*'MEM. CÁLCULO - Média'!D126</f>
        <v>#REF!</v>
      </c>
      <c r="K114" s="316" t="e">
        <f>'MEM. CÁLCULO - Média'!Y126</f>
        <v>#REF!</v>
      </c>
      <c r="L114" s="316" t="e">
        <f>'MEM. CÁLCULO - Média'!AC126</f>
        <v>#REF!</v>
      </c>
      <c r="M114" s="316" t="e">
        <f>'MEM. CÁLCULO - Média'!AG126</f>
        <v>#REF!</v>
      </c>
      <c r="N114" s="409" t="e">
        <f>'MEM. CÁLCULO - Média'!AV126</f>
        <v>#REF!</v>
      </c>
      <c r="O114" s="409" t="e">
        <f>'MEM. CÁLCULO - Média'!AU126</f>
        <v>#REF!</v>
      </c>
      <c r="P114" s="410" t="e">
        <f>'MEM. CÁLCULO - Média'!AW126</f>
        <v>#REF!</v>
      </c>
      <c r="Q114" s="421"/>
      <c r="R114" s="409" t="s">
        <v>286</v>
      </c>
      <c r="S114" s="411"/>
      <c r="V114" s="402">
        <v>26</v>
      </c>
    </row>
    <row r="115" spans="1:22">
      <c r="A115" s="403">
        <f>+'CADASTRO RODOVIAS'!$A$3</f>
        <v>14</v>
      </c>
      <c r="B115" s="404" t="str">
        <f>'LVC - FICHA CAMPO - Crescente'!$C$6</f>
        <v>020EGO0010</v>
      </c>
      <c r="C115" s="403" t="s">
        <v>205</v>
      </c>
      <c r="D115" s="403" t="s">
        <v>206</v>
      </c>
      <c r="E115" s="403" t="s">
        <v>285</v>
      </c>
      <c r="F115" s="405">
        <v>1</v>
      </c>
      <c r="G115" s="405" t="e">
        <f>'MEM. CÁLCULO - Média'!A127</f>
        <v>#REF!</v>
      </c>
      <c r="H115" s="407" t="e">
        <f>'MEM. CÁLCULO - Média'!B127</f>
        <v>#REF!</v>
      </c>
      <c r="I115" s="407" t="e">
        <f>'MEM. CÁLCULO - Média'!C127</f>
        <v>#REF!</v>
      </c>
      <c r="J115" s="403" t="e">
        <f>1000*'MEM. CÁLCULO - Média'!D127</f>
        <v>#REF!</v>
      </c>
      <c r="K115" s="316" t="e">
        <f>'MEM. CÁLCULO - Média'!Y127</f>
        <v>#REF!</v>
      </c>
      <c r="L115" s="316" t="e">
        <f>'MEM. CÁLCULO - Média'!AC127</f>
        <v>#REF!</v>
      </c>
      <c r="M115" s="316" t="e">
        <f>'MEM. CÁLCULO - Média'!AG127</f>
        <v>#REF!</v>
      </c>
      <c r="N115" s="409" t="e">
        <f>'MEM. CÁLCULO - Média'!AV127</f>
        <v>#REF!</v>
      </c>
      <c r="O115" s="409" t="e">
        <f>'MEM. CÁLCULO - Média'!AU127</f>
        <v>#REF!</v>
      </c>
      <c r="P115" s="410" t="e">
        <f>'MEM. CÁLCULO - Média'!AW127</f>
        <v>#REF!</v>
      </c>
      <c r="Q115" s="421"/>
      <c r="R115" s="409" t="s">
        <v>286</v>
      </c>
      <c r="S115" s="411"/>
      <c r="V115" s="402">
        <v>27</v>
      </c>
    </row>
    <row r="116" spans="1:22">
      <c r="A116" s="403">
        <f>+'CADASTRO RODOVIAS'!$A$3</f>
        <v>14</v>
      </c>
      <c r="B116" s="404" t="str">
        <f>'LVC - FICHA CAMPO - Crescente'!$C$6</f>
        <v>020EGO0010</v>
      </c>
      <c r="C116" s="403" t="s">
        <v>205</v>
      </c>
      <c r="D116" s="403" t="s">
        <v>206</v>
      </c>
      <c r="E116" s="403" t="s">
        <v>285</v>
      </c>
      <c r="F116" s="405">
        <v>1</v>
      </c>
      <c r="G116" s="405" t="e">
        <f>'MEM. CÁLCULO - Média'!A128</f>
        <v>#REF!</v>
      </c>
      <c r="H116" s="407" t="e">
        <f>'MEM. CÁLCULO - Média'!B128</f>
        <v>#REF!</v>
      </c>
      <c r="I116" s="407" t="e">
        <f>'MEM. CÁLCULO - Média'!C128</f>
        <v>#REF!</v>
      </c>
      <c r="J116" s="403" t="e">
        <f>1000*'MEM. CÁLCULO - Média'!D128</f>
        <v>#REF!</v>
      </c>
      <c r="K116" s="316" t="e">
        <f>'MEM. CÁLCULO - Média'!Y128</f>
        <v>#REF!</v>
      </c>
      <c r="L116" s="316" t="e">
        <f>'MEM. CÁLCULO - Média'!AC128</f>
        <v>#REF!</v>
      </c>
      <c r="M116" s="316" t="e">
        <f>'MEM. CÁLCULO - Média'!AG128</f>
        <v>#REF!</v>
      </c>
      <c r="N116" s="409" t="e">
        <f>'MEM. CÁLCULO - Média'!AV128</f>
        <v>#REF!</v>
      </c>
      <c r="O116" s="409" t="e">
        <f>'MEM. CÁLCULO - Média'!AU128</f>
        <v>#REF!</v>
      </c>
      <c r="P116" s="410" t="e">
        <f>'MEM. CÁLCULO - Média'!AW128</f>
        <v>#REF!</v>
      </c>
      <c r="Q116" s="421"/>
      <c r="R116" s="409" t="s">
        <v>286</v>
      </c>
      <c r="S116" s="411"/>
      <c r="V116" s="402">
        <v>28</v>
      </c>
    </row>
    <row r="117" spans="1:22">
      <c r="A117" s="403">
        <f>+'CADASTRO RODOVIAS'!$A$3</f>
        <v>14</v>
      </c>
      <c r="B117" s="404" t="str">
        <f>'LVC - FICHA CAMPO - Crescente'!$C$6</f>
        <v>020EGO0010</v>
      </c>
      <c r="C117" s="403" t="s">
        <v>205</v>
      </c>
      <c r="D117" s="403" t="s">
        <v>206</v>
      </c>
      <c r="E117" s="403" t="s">
        <v>285</v>
      </c>
      <c r="F117" s="405">
        <v>1</v>
      </c>
      <c r="G117" s="405" t="e">
        <f>'MEM. CÁLCULO - Média'!A129</f>
        <v>#REF!</v>
      </c>
      <c r="H117" s="407" t="e">
        <f>'MEM. CÁLCULO - Média'!B129</f>
        <v>#REF!</v>
      </c>
      <c r="I117" s="407" t="e">
        <f>'MEM. CÁLCULO - Média'!C129</f>
        <v>#REF!</v>
      </c>
      <c r="J117" s="403" t="e">
        <f>1000*'MEM. CÁLCULO - Média'!D129</f>
        <v>#REF!</v>
      </c>
      <c r="K117" s="316" t="e">
        <f>'MEM. CÁLCULO - Média'!Y129</f>
        <v>#REF!</v>
      </c>
      <c r="L117" s="316" t="e">
        <f>'MEM. CÁLCULO - Média'!AC129</f>
        <v>#REF!</v>
      </c>
      <c r="M117" s="316" t="e">
        <f>'MEM. CÁLCULO - Média'!AG129</f>
        <v>#REF!</v>
      </c>
      <c r="N117" s="409" t="e">
        <f>'MEM. CÁLCULO - Média'!AV129</f>
        <v>#REF!</v>
      </c>
      <c r="O117" s="409" t="e">
        <f>'MEM. CÁLCULO - Média'!AU129</f>
        <v>#REF!</v>
      </c>
      <c r="P117" s="410" t="e">
        <f>'MEM. CÁLCULO - Média'!AW129</f>
        <v>#REF!</v>
      </c>
      <c r="Q117" s="421"/>
      <c r="R117" s="409" t="s">
        <v>286</v>
      </c>
      <c r="S117" s="411"/>
      <c r="V117" s="402">
        <v>29</v>
      </c>
    </row>
    <row r="118" spans="1:22">
      <c r="A118" s="403">
        <f>+'CADASTRO RODOVIAS'!$A$3</f>
        <v>14</v>
      </c>
      <c r="B118" s="404" t="str">
        <f>'LVC - FICHA CAMPO - Crescente'!$C$6</f>
        <v>020EGO0010</v>
      </c>
      <c r="C118" s="403" t="s">
        <v>205</v>
      </c>
      <c r="D118" s="403" t="s">
        <v>206</v>
      </c>
      <c r="E118" s="403" t="s">
        <v>285</v>
      </c>
      <c r="F118" s="405">
        <v>1</v>
      </c>
      <c r="G118" s="405" t="e">
        <f>'MEM. CÁLCULO - Média'!A130</f>
        <v>#REF!</v>
      </c>
      <c r="H118" s="407" t="e">
        <f>'MEM. CÁLCULO - Média'!B130</f>
        <v>#REF!</v>
      </c>
      <c r="I118" s="407" t="e">
        <f>'MEM. CÁLCULO - Média'!C130</f>
        <v>#REF!</v>
      </c>
      <c r="J118" s="403" t="e">
        <f>1000*'MEM. CÁLCULO - Média'!D130</f>
        <v>#REF!</v>
      </c>
      <c r="K118" s="316" t="e">
        <f>'MEM. CÁLCULO - Média'!Y130</f>
        <v>#REF!</v>
      </c>
      <c r="L118" s="316" t="e">
        <f>'MEM. CÁLCULO - Média'!AC130</f>
        <v>#REF!</v>
      </c>
      <c r="M118" s="316" t="e">
        <f>'MEM. CÁLCULO - Média'!AG130</f>
        <v>#REF!</v>
      </c>
      <c r="N118" s="409" t="e">
        <f>'MEM. CÁLCULO - Média'!AV130</f>
        <v>#REF!</v>
      </c>
      <c r="O118" s="409" t="e">
        <f>'MEM. CÁLCULO - Média'!AU130</f>
        <v>#REF!</v>
      </c>
      <c r="P118" s="410" t="e">
        <f>'MEM. CÁLCULO - Média'!AW130</f>
        <v>#REF!</v>
      </c>
      <c r="Q118" s="421"/>
      <c r="R118" s="409" t="s">
        <v>286</v>
      </c>
      <c r="S118" s="411"/>
      <c r="V118" s="402">
        <v>30</v>
      </c>
    </row>
    <row r="119" spans="1:22">
      <c r="A119" s="403">
        <f>+'CADASTRO RODOVIAS'!$A$3</f>
        <v>14</v>
      </c>
      <c r="B119" s="404" t="str">
        <f>'LVC - FICHA CAMPO - Crescente'!$C$6</f>
        <v>020EGO0010</v>
      </c>
      <c r="C119" s="403" t="s">
        <v>205</v>
      </c>
      <c r="D119" s="403" t="s">
        <v>206</v>
      </c>
      <c r="E119" s="403" t="s">
        <v>285</v>
      </c>
      <c r="F119" s="405">
        <v>1</v>
      </c>
      <c r="G119" s="405" t="e">
        <f>'MEM. CÁLCULO - Média'!A131</f>
        <v>#REF!</v>
      </c>
      <c r="H119" s="407" t="e">
        <f>'MEM. CÁLCULO - Média'!B131</f>
        <v>#REF!</v>
      </c>
      <c r="I119" s="407" t="e">
        <f>'MEM. CÁLCULO - Média'!C131</f>
        <v>#REF!</v>
      </c>
      <c r="J119" s="403" t="e">
        <f>1000*'MEM. CÁLCULO - Média'!D131</f>
        <v>#REF!</v>
      </c>
      <c r="K119" s="316" t="e">
        <f>'MEM. CÁLCULO - Média'!Y131</f>
        <v>#REF!</v>
      </c>
      <c r="L119" s="316" t="e">
        <f>'MEM. CÁLCULO - Média'!AC131</f>
        <v>#REF!</v>
      </c>
      <c r="M119" s="316" t="e">
        <f>'MEM. CÁLCULO - Média'!AG131</f>
        <v>#REF!</v>
      </c>
      <c r="N119" s="409" t="e">
        <f>'MEM. CÁLCULO - Média'!AV131</f>
        <v>#REF!</v>
      </c>
      <c r="O119" s="409" t="e">
        <f>'MEM. CÁLCULO - Média'!AU131</f>
        <v>#REF!</v>
      </c>
      <c r="P119" s="410" t="e">
        <f>'MEM. CÁLCULO - Média'!AW131</f>
        <v>#REF!</v>
      </c>
      <c r="Q119" s="421"/>
      <c r="R119" s="409" t="s">
        <v>286</v>
      </c>
      <c r="S119" s="411"/>
      <c r="V119" s="402">
        <v>31</v>
      </c>
    </row>
    <row r="120" spans="1:22">
      <c r="A120" s="403">
        <f>+'CADASTRO RODOVIAS'!$A$3</f>
        <v>14</v>
      </c>
      <c r="B120" s="404" t="str">
        <f>'LVC - FICHA CAMPO - Crescente'!$C$6</f>
        <v>020EGO0010</v>
      </c>
      <c r="C120" s="403" t="s">
        <v>205</v>
      </c>
      <c r="D120" s="403" t="s">
        <v>206</v>
      </c>
      <c r="E120" s="403" t="s">
        <v>285</v>
      </c>
      <c r="F120" s="405">
        <v>1</v>
      </c>
      <c r="G120" s="405" t="e">
        <f>'MEM. CÁLCULO - Média'!A132</f>
        <v>#REF!</v>
      </c>
      <c r="H120" s="407" t="e">
        <f>'MEM. CÁLCULO - Média'!B132</f>
        <v>#REF!</v>
      </c>
      <c r="I120" s="407" t="e">
        <f>'MEM. CÁLCULO - Média'!C132</f>
        <v>#REF!</v>
      </c>
      <c r="J120" s="403" t="e">
        <f>1000*'MEM. CÁLCULO - Média'!D132</f>
        <v>#REF!</v>
      </c>
      <c r="K120" s="316" t="e">
        <f>'MEM. CÁLCULO - Média'!Y132</f>
        <v>#REF!</v>
      </c>
      <c r="L120" s="316" t="e">
        <f>'MEM. CÁLCULO - Média'!AC132</f>
        <v>#REF!</v>
      </c>
      <c r="M120" s="316" t="e">
        <f>'MEM. CÁLCULO - Média'!AG132</f>
        <v>#REF!</v>
      </c>
      <c r="N120" s="409" t="e">
        <f>'MEM. CÁLCULO - Média'!AV132</f>
        <v>#REF!</v>
      </c>
      <c r="O120" s="409" t="e">
        <f>'MEM. CÁLCULO - Média'!AU132</f>
        <v>#REF!</v>
      </c>
      <c r="P120" s="410" t="e">
        <f>'MEM. CÁLCULO - Média'!AW132</f>
        <v>#REF!</v>
      </c>
      <c r="Q120" s="421"/>
      <c r="R120" s="409" t="s">
        <v>286</v>
      </c>
      <c r="S120" s="411"/>
      <c r="V120" s="402">
        <v>32</v>
      </c>
    </row>
  </sheetData>
  <phoneticPr fontId="64" type="noConversion"/>
  <dataValidations count="6">
    <dataValidation type="list" allowBlank="1" showInputMessage="1" showErrorMessage="1" sqref="E3:E120" xr:uid="{7159B211-B0A4-46B6-B0A4-DD318B39BA56}">
      <formula1>"Crescente,Decrescente"</formula1>
    </dataValidation>
    <dataValidation type="list" allowBlank="1" showInputMessage="1" showErrorMessage="1" sqref="D3:D120" xr:uid="{523BC0D1-6851-4409-ACAD-DB1E0A1AB0EF}">
      <formula1>"Norte,Sul,Leste,Oeste,Interna,Externa,Simples,"</formula1>
    </dataValidation>
    <dataValidation type="list" allowBlank="1" showInputMessage="1" showErrorMessage="1" sqref="F3:F120" xr:uid="{A54FE8D8-5D87-4ACD-8554-49CE968C4D11}">
      <formula1>Faixa</formula1>
    </dataValidation>
    <dataValidation type="list" allowBlank="1" showInputMessage="1" showErrorMessage="1" sqref="D3:D120" xr:uid="{7FC5A0DA-1545-477D-96EB-FEEDA05BD2EF}">
      <formula1>"Dupla,Simples"</formula1>
    </dataValidation>
    <dataValidation type="list" allowBlank="1" showInputMessage="1" showErrorMessage="1" sqref="C3:C120" xr:uid="{863553B4-5332-4FAE-91E2-E9FD3858E36E}">
      <formula1>"Pista Principal,Marginal Direita,Marginal Esquerda"</formula1>
    </dataValidation>
    <dataValidation type="decimal" allowBlank="1" showInputMessage="1" showErrorMessage="1" error="Digite o valor numérico" sqref="H3:J120" xr:uid="{62CE1434-643F-4A70-8D18-A21B02F11594}">
      <formula1>0</formula1>
      <formula2>9999999999</formula2>
    </dataValidation>
  </dataValidation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B5D7-E6EC-47EE-9810-1D233223E093}">
  <dimension ref="A1:AN59"/>
  <sheetViews>
    <sheetView showGridLines="0" zoomScale="60" zoomScaleNormal="60"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F7" sqref="F7"/>
    </sheetView>
  </sheetViews>
  <sheetFormatPr defaultColWidth="9.140625" defaultRowHeight="18" customHeight="1"/>
  <cols>
    <col min="1" max="1" width="11.28515625" style="430" customWidth="1"/>
    <col min="2" max="2" width="0" style="430" hidden="1" customWidth="1"/>
    <col min="3" max="3" width="11.85546875" style="430" hidden="1" customWidth="1"/>
    <col min="4" max="4" width="10.42578125" style="430" bestFit="1" customWidth="1"/>
    <col min="5" max="5" width="8.85546875" style="430" bestFit="1" customWidth="1"/>
    <col min="6" max="6" width="11.5703125" style="430" bestFit="1" customWidth="1"/>
    <col min="7" max="7" width="38.42578125" style="430" bestFit="1" customWidth="1"/>
    <col min="8" max="9" width="13.28515625" style="430" bestFit="1" customWidth="1"/>
    <col min="10" max="10" width="9.28515625" style="430" customWidth="1"/>
    <col min="11" max="11" width="11.42578125" style="430" customWidth="1"/>
    <col min="12" max="12" width="9.28515625" style="430" bestFit="1" customWidth="1"/>
    <col min="13" max="13" width="10.42578125" style="430" customWidth="1"/>
    <col min="14" max="14" width="9.28515625" style="430" hidden="1" customWidth="1"/>
    <col min="15" max="15" width="11" style="430" hidden="1" customWidth="1"/>
    <col min="16" max="16" width="9.28515625" style="430" bestFit="1" customWidth="1"/>
    <col min="17" max="17" width="11.42578125" style="430" customWidth="1"/>
    <col min="18" max="18" width="9.28515625" style="430" bestFit="1" customWidth="1"/>
    <col min="19" max="19" width="11.140625" style="430" customWidth="1"/>
    <col min="20" max="23" width="11.28515625" style="430" customWidth="1"/>
    <col min="24" max="24" width="9.28515625" style="430" customWidth="1"/>
    <col min="25" max="25" width="14" style="430" customWidth="1"/>
    <col min="26" max="26" width="9.28515625" style="430" customWidth="1"/>
    <col min="27" max="27" width="14" style="430" customWidth="1"/>
    <col min="28" max="28" width="9.28515625" style="430" bestFit="1" customWidth="1"/>
    <col min="29" max="29" width="11" style="430" customWidth="1"/>
    <col min="30" max="30" width="0" style="430" hidden="1" customWidth="1"/>
    <col min="31" max="33" width="12.140625" style="430" hidden="1" customWidth="1"/>
    <col min="34" max="34" width="0" style="430" hidden="1" customWidth="1"/>
    <col min="35" max="35" width="11.7109375" style="430" hidden="1" customWidth="1"/>
    <col min="36" max="36" width="72.85546875" style="430" bestFit="1" customWidth="1"/>
    <col min="37" max="37" width="10.5703125" style="430" customWidth="1"/>
    <col min="38" max="38" width="13.140625" style="430" bestFit="1" customWidth="1"/>
    <col min="39" max="42" width="9.140625" style="430"/>
    <col min="43" max="43" width="69.42578125" style="430" bestFit="1" customWidth="1"/>
    <col min="44" max="48" width="9.140625" style="430"/>
    <col min="49" max="49" width="12.5703125" style="430" bestFit="1" customWidth="1"/>
    <col min="50" max="16384" width="9.140625" style="430"/>
  </cols>
  <sheetData>
    <row r="1" spans="1:35" s="413" customFormat="1" ht="60">
      <c r="A1" s="267" t="s">
        <v>256</v>
      </c>
      <c r="B1" s="267" t="s">
        <v>67</v>
      </c>
      <c r="C1" s="267" t="s">
        <v>68</v>
      </c>
      <c r="D1" s="267" t="s">
        <v>198</v>
      </c>
      <c r="E1" s="268" t="s">
        <v>325</v>
      </c>
      <c r="F1" s="268" t="s">
        <v>287</v>
      </c>
      <c r="G1" s="268" t="s">
        <v>283</v>
      </c>
      <c r="H1" s="268" t="s">
        <v>402</v>
      </c>
      <c r="I1" s="268" t="s">
        <v>288</v>
      </c>
      <c r="J1" s="268" t="s">
        <v>289</v>
      </c>
      <c r="K1" s="268" t="s">
        <v>290</v>
      </c>
      <c r="L1" s="268" t="s">
        <v>295</v>
      </c>
      <c r="M1" s="268" t="s">
        <v>296</v>
      </c>
      <c r="N1" s="268" t="s">
        <v>293</v>
      </c>
      <c r="O1" s="268" t="s">
        <v>294</v>
      </c>
      <c r="P1" s="268" t="s">
        <v>291</v>
      </c>
      <c r="Q1" s="268" t="s">
        <v>292</v>
      </c>
      <c r="R1" s="268" t="s">
        <v>297</v>
      </c>
      <c r="S1" s="268" t="s">
        <v>298</v>
      </c>
      <c r="T1" s="268" t="s">
        <v>327</v>
      </c>
      <c r="U1" s="268" t="s">
        <v>328</v>
      </c>
      <c r="V1" s="268" t="s">
        <v>329</v>
      </c>
      <c r="W1" s="268" t="s">
        <v>330</v>
      </c>
      <c r="X1" s="268" t="s">
        <v>299</v>
      </c>
      <c r="Y1" s="268" t="s">
        <v>300</v>
      </c>
      <c r="Z1" s="268" t="s">
        <v>331</v>
      </c>
      <c r="AA1" s="268" t="s">
        <v>332</v>
      </c>
      <c r="AB1" s="412" t="s">
        <v>301</v>
      </c>
      <c r="AC1" s="427" t="s">
        <v>302</v>
      </c>
      <c r="AD1" s="412" t="s">
        <v>333</v>
      </c>
      <c r="AE1" s="427" t="s">
        <v>334</v>
      </c>
      <c r="AF1" s="412" t="s">
        <v>381</v>
      </c>
      <c r="AG1" s="427" t="s">
        <v>382</v>
      </c>
      <c r="AH1" s="412" t="s">
        <v>383</v>
      </c>
      <c r="AI1" s="427" t="s">
        <v>384</v>
      </c>
    </row>
    <row r="2" spans="1:35" ht="18" customHeight="1">
      <c r="A2" s="405">
        <f>'MEM. CÁLCULO - Média'!A15</f>
        <v>1</v>
      </c>
      <c r="B2" s="414">
        <f>'MEM. CÁLCULO - Média'!B15</f>
        <v>10.6529788866881</v>
      </c>
      <c r="C2" s="414">
        <f>1000*'MEM. CÁLCULO - Média'!C15</f>
        <v>9999.978886688099</v>
      </c>
      <c r="D2" s="403">
        <f>1000*'MEM. CÁLCULO - Média'!D15</f>
        <v>653.00000000000045</v>
      </c>
      <c r="E2" s="415">
        <f>'LVC - FICHA CAMPO - Crescente'!$V$5+'LVC - FICHA CAMPO - Crescente'!$W$5+1</f>
        <v>8</v>
      </c>
      <c r="F2" s="403">
        <f t="shared" ref="F2" si="0">D2*E2</f>
        <v>5224.0000000000036</v>
      </c>
      <c r="G2" s="416" t="str">
        <f>'DIMENSIONAMENTO - Média'!R3</f>
        <v>MR / M1-5</v>
      </c>
      <c r="H2" s="408">
        <v>0</v>
      </c>
      <c r="I2" s="406">
        <f t="shared" ref="I2:I12" si="1">F13*H2</f>
        <v>0</v>
      </c>
      <c r="J2" s="417">
        <v>0</v>
      </c>
      <c r="K2" s="406">
        <f t="shared" ref="K2" si="2">F2*J2</f>
        <v>0</v>
      </c>
      <c r="L2" s="417">
        <v>0</v>
      </c>
      <c r="M2" s="406">
        <f t="shared" ref="M2" si="3">F2*L2</f>
        <v>0</v>
      </c>
      <c r="N2" s="417">
        <v>0</v>
      </c>
      <c r="O2" s="406">
        <f t="shared" ref="O2" si="4">F2*N2</f>
        <v>0</v>
      </c>
      <c r="P2" s="417">
        <v>0</v>
      </c>
      <c r="Q2" s="406">
        <f t="shared" ref="Q2" si="5">F2*P2</f>
        <v>0</v>
      </c>
      <c r="R2" s="417">
        <v>0</v>
      </c>
      <c r="S2" s="406">
        <f t="shared" ref="S2" si="6">F2*R2</f>
        <v>0</v>
      </c>
      <c r="T2" s="406">
        <v>0</v>
      </c>
      <c r="U2" s="406">
        <f t="shared" ref="U2" si="7">F2*T2</f>
        <v>0</v>
      </c>
      <c r="V2" s="406">
        <v>0</v>
      </c>
      <c r="W2" s="406">
        <f t="shared" ref="W2" si="8">V2*F2</f>
        <v>0</v>
      </c>
      <c r="X2" s="417">
        <v>0</v>
      </c>
      <c r="Y2" s="406">
        <f t="shared" ref="Y2" si="9">F2*X2</f>
        <v>0</v>
      </c>
      <c r="Z2" s="432">
        <v>0.05</v>
      </c>
      <c r="AA2" s="406">
        <f t="shared" ref="AA2" si="10">Z2*F2</f>
        <v>261.20000000000022</v>
      </c>
      <c r="AB2" s="417">
        <v>0</v>
      </c>
      <c r="AC2" s="406">
        <f t="shared" ref="AC2" si="11">AB2*F2</f>
        <v>0</v>
      </c>
      <c r="AD2" s="417">
        <v>0</v>
      </c>
      <c r="AE2" s="406">
        <f t="shared" ref="AE2" si="12">AD2*F2</f>
        <v>0</v>
      </c>
      <c r="AF2" s="417">
        <v>0</v>
      </c>
      <c r="AG2" s="406">
        <f t="shared" ref="AG2" si="13">AF2*F2</f>
        <v>0</v>
      </c>
      <c r="AH2" s="417">
        <v>0</v>
      </c>
      <c r="AI2" s="406">
        <f t="shared" ref="AI2" si="14">AH2*F2</f>
        <v>0</v>
      </c>
    </row>
    <row r="3" spans="1:35" ht="18" customHeight="1">
      <c r="A3" s="405">
        <f>'MEM. CÁLCULO - Média'!A16</f>
        <v>2</v>
      </c>
      <c r="B3" s="414">
        <f>'MEM. CÁLCULO - Média'!B16</f>
        <v>9.9999788866880994</v>
      </c>
      <c r="C3" s="414">
        <f>1000*'MEM. CÁLCULO - Média'!C16</f>
        <v>8999.978886688099</v>
      </c>
      <c r="D3" s="403">
        <f>1000*'MEM. CÁLCULO - Média'!D16</f>
        <v>1000</v>
      </c>
      <c r="E3" s="415">
        <f>'LVC - FICHA CAMPO - Crescente'!$V$5+'LVC - FICHA CAMPO - Crescente'!$W$5+1</f>
        <v>8</v>
      </c>
      <c r="F3" s="403">
        <f t="shared" ref="F3:F6" si="15">D3*E3</f>
        <v>8000</v>
      </c>
      <c r="G3" s="416" t="str">
        <f>'DIMENSIONAMENTO - Média'!R4</f>
        <v>MR / M1-5</v>
      </c>
      <c r="H3" s="408">
        <v>0</v>
      </c>
      <c r="I3" s="406">
        <f t="shared" si="1"/>
        <v>0</v>
      </c>
      <c r="J3" s="417">
        <v>0</v>
      </c>
      <c r="K3" s="406">
        <f t="shared" ref="K3:K6" si="16">F3*J3</f>
        <v>0</v>
      </c>
      <c r="L3" s="417">
        <v>0</v>
      </c>
      <c r="M3" s="406">
        <f t="shared" ref="M3:M6" si="17">F3*L3</f>
        <v>0</v>
      </c>
      <c r="N3" s="417">
        <v>0</v>
      </c>
      <c r="O3" s="406">
        <f t="shared" ref="O3:O6" si="18">F3*N3</f>
        <v>0</v>
      </c>
      <c r="P3" s="417">
        <v>0</v>
      </c>
      <c r="Q3" s="406">
        <f t="shared" ref="Q3:Q6" si="19">F3*P3</f>
        <v>0</v>
      </c>
      <c r="R3" s="417">
        <v>0</v>
      </c>
      <c r="S3" s="406">
        <f t="shared" ref="S3:S6" si="20">F3*R3</f>
        <v>0</v>
      </c>
      <c r="T3" s="406">
        <v>0</v>
      </c>
      <c r="U3" s="406">
        <f t="shared" ref="U3:U6" si="21">F3*T3</f>
        <v>0</v>
      </c>
      <c r="V3" s="406">
        <v>0</v>
      </c>
      <c r="W3" s="406">
        <f t="shared" ref="W3:W6" si="22">V3*F3</f>
        <v>0</v>
      </c>
      <c r="X3" s="417">
        <v>0</v>
      </c>
      <c r="Y3" s="406">
        <f t="shared" ref="Y3:Y6" si="23">F3*X3</f>
        <v>0</v>
      </c>
      <c r="Z3" s="432">
        <v>0.05</v>
      </c>
      <c r="AA3" s="406">
        <f t="shared" ref="AA3:AA6" si="24">Z3*F3</f>
        <v>400</v>
      </c>
      <c r="AB3" s="417">
        <v>0</v>
      </c>
      <c r="AC3" s="406">
        <f t="shared" ref="AC3:AC6" si="25">AB3*F3</f>
        <v>0</v>
      </c>
      <c r="AD3" s="417">
        <v>0</v>
      </c>
      <c r="AE3" s="406">
        <f t="shared" ref="AE3:AE6" si="26">AD3*F3</f>
        <v>0</v>
      </c>
      <c r="AF3" s="417">
        <v>0</v>
      </c>
      <c r="AG3" s="406">
        <f t="shared" ref="AG3:AG6" si="27">AF3*F3</f>
        <v>0</v>
      </c>
      <c r="AH3" s="417">
        <v>0</v>
      </c>
      <c r="AI3" s="406">
        <f t="shared" ref="AI3:AI6" si="28">AH3*F3</f>
        <v>0</v>
      </c>
    </row>
    <row r="4" spans="1:35" ht="18" customHeight="1">
      <c r="A4" s="405">
        <f>'MEM. CÁLCULO - Média'!A17</f>
        <v>3</v>
      </c>
      <c r="B4" s="414">
        <f>'MEM. CÁLCULO - Média'!B17</f>
        <v>8.9999788866880994</v>
      </c>
      <c r="C4" s="414">
        <f>1000*'MEM. CÁLCULO - Média'!C17</f>
        <v>7999.978886688099</v>
      </c>
      <c r="D4" s="403">
        <f>1000*'MEM. CÁLCULO - Média'!D17</f>
        <v>1000</v>
      </c>
      <c r="E4" s="415">
        <f>'LVC - FICHA CAMPO - Crescente'!$V$5+'LVC - FICHA CAMPO - Crescente'!$W$5+1</f>
        <v>8</v>
      </c>
      <c r="F4" s="403">
        <f t="shared" si="15"/>
        <v>8000</v>
      </c>
      <c r="G4" s="416" t="str">
        <f>'DIMENSIONAMENTO - Média'!R5</f>
        <v>MR / M1-5</v>
      </c>
      <c r="H4" s="408">
        <v>0</v>
      </c>
      <c r="I4" s="406">
        <f t="shared" si="1"/>
        <v>0</v>
      </c>
      <c r="J4" s="417">
        <v>0</v>
      </c>
      <c r="K4" s="406">
        <f t="shared" si="16"/>
        <v>0</v>
      </c>
      <c r="L4" s="417">
        <v>0</v>
      </c>
      <c r="M4" s="406">
        <f t="shared" si="17"/>
        <v>0</v>
      </c>
      <c r="N4" s="417">
        <v>0</v>
      </c>
      <c r="O4" s="406">
        <f t="shared" si="18"/>
        <v>0</v>
      </c>
      <c r="P4" s="417">
        <v>0</v>
      </c>
      <c r="Q4" s="406">
        <f t="shared" si="19"/>
        <v>0</v>
      </c>
      <c r="R4" s="417">
        <v>0</v>
      </c>
      <c r="S4" s="406">
        <f t="shared" si="20"/>
        <v>0</v>
      </c>
      <c r="T4" s="406">
        <v>0</v>
      </c>
      <c r="U4" s="406">
        <f t="shared" si="21"/>
        <v>0</v>
      </c>
      <c r="V4" s="406">
        <v>0</v>
      </c>
      <c r="W4" s="406">
        <f t="shared" si="22"/>
        <v>0</v>
      </c>
      <c r="X4" s="417">
        <v>0</v>
      </c>
      <c r="Y4" s="406">
        <f t="shared" si="23"/>
        <v>0</v>
      </c>
      <c r="Z4" s="432">
        <v>0.05</v>
      </c>
      <c r="AA4" s="406">
        <f t="shared" si="24"/>
        <v>400</v>
      </c>
      <c r="AB4" s="417">
        <v>0</v>
      </c>
      <c r="AC4" s="406">
        <f t="shared" si="25"/>
        <v>0</v>
      </c>
      <c r="AD4" s="417">
        <v>0</v>
      </c>
      <c r="AE4" s="406">
        <f t="shared" si="26"/>
        <v>0</v>
      </c>
      <c r="AF4" s="417">
        <v>0</v>
      </c>
      <c r="AG4" s="406">
        <f t="shared" si="27"/>
        <v>0</v>
      </c>
      <c r="AH4" s="417">
        <v>0</v>
      </c>
      <c r="AI4" s="406">
        <f t="shared" si="28"/>
        <v>0</v>
      </c>
    </row>
    <row r="5" spans="1:35" ht="18" customHeight="1">
      <c r="A5" s="405">
        <f>'MEM. CÁLCULO - Média'!A18</f>
        <v>4</v>
      </c>
      <c r="B5" s="414">
        <f>'MEM. CÁLCULO - Média'!B18</f>
        <v>7.9999788866880994</v>
      </c>
      <c r="C5" s="414">
        <f>1000*'MEM. CÁLCULO - Média'!C18</f>
        <v>6999.978886688099</v>
      </c>
      <c r="D5" s="403">
        <f>1000*'MEM. CÁLCULO - Média'!D18</f>
        <v>1000</v>
      </c>
      <c r="E5" s="415">
        <f>'LVC - FICHA CAMPO - Crescente'!$V$5+'LVC - FICHA CAMPO - Crescente'!$W$5+1</f>
        <v>8</v>
      </c>
      <c r="F5" s="403">
        <f t="shared" si="15"/>
        <v>8000</v>
      </c>
      <c r="G5" s="416" t="str">
        <f>'DIMENSIONAMENTO - Média'!R6</f>
        <v>MR / M1-5</v>
      </c>
      <c r="H5" s="408">
        <v>0</v>
      </c>
      <c r="I5" s="406">
        <f t="shared" si="1"/>
        <v>0</v>
      </c>
      <c r="J5" s="417">
        <v>0</v>
      </c>
      <c r="K5" s="406">
        <f t="shared" si="16"/>
        <v>0</v>
      </c>
      <c r="L5" s="417">
        <v>0</v>
      </c>
      <c r="M5" s="406">
        <f t="shared" si="17"/>
        <v>0</v>
      </c>
      <c r="N5" s="417">
        <v>0</v>
      </c>
      <c r="O5" s="406">
        <f t="shared" si="18"/>
        <v>0</v>
      </c>
      <c r="P5" s="417">
        <v>0</v>
      </c>
      <c r="Q5" s="406">
        <f t="shared" si="19"/>
        <v>0</v>
      </c>
      <c r="R5" s="417">
        <v>0</v>
      </c>
      <c r="S5" s="406">
        <f t="shared" si="20"/>
        <v>0</v>
      </c>
      <c r="T5" s="406">
        <v>0</v>
      </c>
      <c r="U5" s="406">
        <f t="shared" si="21"/>
        <v>0</v>
      </c>
      <c r="V5" s="406">
        <v>0</v>
      </c>
      <c r="W5" s="406">
        <f t="shared" si="22"/>
        <v>0</v>
      </c>
      <c r="X5" s="417">
        <v>0</v>
      </c>
      <c r="Y5" s="406">
        <f t="shared" si="23"/>
        <v>0</v>
      </c>
      <c r="Z5" s="432">
        <v>0.05</v>
      </c>
      <c r="AA5" s="406">
        <f t="shared" si="24"/>
        <v>400</v>
      </c>
      <c r="AB5" s="417">
        <v>0</v>
      </c>
      <c r="AC5" s="406">
        <f t="shared" si="25"/>
        <v>0</v>
      </c>
      <c r="AD5" s="417">
        <v>0</v>
      </c>
      <c r="AE5" s="406">
        <f t="shared" si="26"/>
        <v>0</v>
      </c>
      <c r="AF5" s="417">
        <v>0</v>
      </c>
      <c r="AG5" s="406">
        <f t="shared" si="27"/>
        <v>0</v>
      </c>
      <c r="AH5" s="417">
        <v>0</v>
      </c>
      <c r="AI5" s="406">
        <f t="shared" si="28"/>
        <v>0</v>
      </c>
    </row>
    <row r="6" spans="1:35" ht="18" customHeight="1">
      <c r="A6" s="405">
        <f>'MEM. CÁLCULO - Média'!A19</f>
        <v>5</v>
      </c>
      <c r="B6" s="414">
        <f>'MEM. CÁLCULO - Média'!B19</f>
        <v>6.9999788866880994</v>
      </c>
      <c r="C6" s="414">
        <f>1000*'MEM. CÁLCULO - Média'!C19</f>
        <v>5999.978886688099</v>
      </c>
      <c r="D6" s="403">
        <f>1000*'MEM. CÁLCULO - Média'!D19</f>
        <v>1000</v>
      </c>
      <c r="E6" s="415">
        <f>'LVC - FICHA CAMPO - Crescente'!$V$5+'LVC - FICHA CAMPO - Crescente'!$W$5+1</f>
        <v>8</v>
      </c>
      <c r="F6" s="403">
        <f t="shared" si="15"/>
        <v>8000</v>
      </c>
      <c r="G6" s="416" t="str">
        <f>'DIMENSIONAMENTO - Média'!R7</f>
        <v>MR / M1-5</v>
      </c>
      <c r="H6" s="408">
        <v>0</v>
      </c>
      <c r="I6" s="406">
        <f t="shared" si="1"/>
        <v>0</v>
      </c>
      <c r="J6" s="417">
        <v>0</v>
      </c>
      <c r="K6" s="406">
        <f t="shared" si="16"/>
        <v>0</v>
      </c>
      <c r="L6" s="417">
        <v>0</v>
      </c>
      <c r="M6" s="406">
        <f t="shared" si="17"/>
        <v>0</v>
      </c>
      <c r="N6" s="417">
        <v>0</v>
      </c>
      <c r="O6" s="406">
        <f t="shared" si="18"/>
        <v>0</v>
      </c>
      <c r="P6" s="417">
        <v>0</v>
      </c>
      <c r="Q6" s="406">
        <f t="shared" si="19"/>
        <v>0</v>
      </c>
      <c r="R6" s="417">
        <v>0</v>
      </c>
      <c r="S6" s="406">
        <f t="shared" si="20"/>
        <v>0</v>
      </c>
      <c r="T6" s="406">
        <v>0</v>
      </c>
      <c r="U6" s="406">
        <f t="shared" si="21"/>
        <v>0</v>
      </c>
      <c r="V6" s="406">
        <v>0</v>
      </c>
      <c r="W6" s="406">
        <f t="shared" si="22"/>
        <v>0</v>
      </c>
      <c r="X6" s="417">
        <v>0</v>
      </c>
      <c r="Y6" s="406">
        <f t="shared" si="23"/>
        <v>0</v>
      </c>
      <c r="Z6" s="432">
        <v>0.05</v>
      </c>
      <c r="AA6" s="406">
        <f t="shared" si="24"/>
        <v>400</v>
      </c>
      <c r="AB6" s="417">
        <v>0</v>
      </c>
      <c r="AC6" s="406">
        <f t="shared" si="25"/>
        <v>0</v>
      </c>
      <c r="AD6" s="417">
        <v>0</v>
      </c>
      <c r="AE6" s="406">
        <f t="shared" si="26"/>
        <v>0</v>
      </c>
      <c r="AF6" s="417">
        <v>0</v>
      </c>
      <c r="AG6" s="406">
        <f t="shared" si="27"/>
        <v>0</v>
      </c>
      <c r="AH6" s="417">
        <v>0</v>
      </c>
      <c r="AI6" s="406">
        <f t="shared" si="28"/>
        <v>0</v>
      </c>
    </row>
    <row r="7" spans="1:35" ht="18" customHeight="1">
      <c r="A7" s="405">
        <f>'MEM. CÁLCULO - Média'!A20</f>
        <v>6</v>
      </c>
      <c r="B7" s="414">
        <f>'MEM. CÁLCULO - Média'!B20</f>
        <v>5.9999788866880994</v>
      </c>
      <c r="C7" s="414">
        <f>1000*'MEM. CÁLCULO - Média'!C20</f>
        <v>4999.978886688099</v>
      </c>
      <c r="D7" s="403">
        <f>1000*'MEM. CÁLCULO - Média'!D20</f>
        <v>1000</v>
      </c>
      <c r="E7" s="415">
        <f>'LVC - FICHA CAMPO - Crescente'!$V$5+'LVC - FICHA CAMPO - Crescente'!$W$5+1</f>
        <v>8</v>
      </c>
      <c r="F7" s="403">
        <f t="shared" ref="F7:F11" si="29">D7*E7</f>
        <v>8000</v>
      </c>
      <c r="G7" s="416" t="str">
        <f>'DIMENSIONAMENTO - Média'!R8</f>
        <v>MR / M1-5</v>
      </c>
      <c r="H7" s="408">
        <v>0</v>
      </c>
      <c r="I7" s="406">
        <f t="shared" si="1"/>
        <v>0</v>
      </c>
      <c r="J7" s="417">
        <v>0</v>
      </c>
      <c r="K7" s="406">
        <f t="shared" ref="K7:K11" si="30">F7*J7</f>
        <v>0</v>
      </c>
      <c r="L7" s="417">
        <v>0</v>
      </c>
      <c r="M7" s="406">
        <f t="shared" ref="M7:M11" si="31">F7*L7</f>
        <v>0</v>
      </c>
      <c r="N7" s="417">
        <v>0</v>
      </c>
      <c r="O7" s="406">
        <f t="shared" ref="O7:O11" si="32">F7*N7</f>
        <v>0</v>
      </c>
      <c r="P7" s="417">
        <v>0</v>
      </c>
      <c r="Q7" s="406">
        <f t="shared" ref="Q7:Q11" si="33">F7*P7</f>
        <v>0</v>
      </c>
      <c r="R7" s="417">
        <v>0</v>
      </c>
      <c r="S7" s="406">
        <f t="shared" ref="S7:S11" si="34">F7*R7</f>
        <v>0</v>
      </c>
      <c r="T7" s="406">
        <v>0</v>
      </c>
      <c r="U7" s="406">
        <f t="shared" ref="U7:U11" si="35">F7*T7</f>
        <v>0</v>
      </c>
      <c r="V7" s="406">
        <v>0</v>
      </c>
      <c r="W7" s="406">
        <f t="shared" ref="W7:W11" si="36">V7*F7</f>
        <v>0</v>
      </c>
      <c r="X7" s="417">
        <v>0</v>
      </c>
      <c r="Y7" s="406">
        <f t="shared" ref="Y7:Y11" si="37">F7*X7</f>
        <v>0</v>
      </c>
      <c r="Z7" s="432">
        <v>0.05</v>
      </c>
      <c r="AA7" s="406">
        <f t="shared" ref="AA7:AA11" si="38">Z7*F7</f>
        <v>400</v>
      </c>
      <c r="AB7" s="417">
        <v>0</v>
      </c>
      <c r="AC7" s="406">
        <f t="shared" ref="AC7:AC11" si="39">AB7*F7</f>
        <v>0</v>
      </c>
      <c r="AD7" s="417">
        <v>0</v>
      </c>
      <c r="AE7" s="406">
        <f t="shared" ref="AE7:AE11" si="40">AD7*F7</f>
        <v>0</v>
      </c>
      <c r="AF7" s="417">
        <v>0</v>
      </c>
      <c r="AG7" s="406">
        <f t="shared" ref="AG7:AG11" si="41">AF7*F7</f>
        <v>0</v>
      </c>
      <c r="AH7" s="417">
        <v>0</v>
      </c>
      <c r="AI7" s="406">
        <f t="shared" ref="AI7:AI11" si="42">AH7*F7</f>
        <v>0</v>
      </c>
    </row>
    <row r="8" spans="1:35" ht="18" customHeight="1">
      <c r="A8" s="405">
        <f>'MEM. CÁLCULO - Média'!A21</f>
        <v>7</v>
      </c>
      <c r="B8" s="414">
        <f>'MEM. CÁLCULO - Média'!B21</f>
        <v>4.9999788866880994</v>
      </c>
      <c r="C8" s="414">
        <f>1000*'MEM. CÁLCULO - Média'!C21</f>
        <v>3999.9788866880995</v>
      </c>
      <c r="D8" s="403">
        <f>1000*'MEM. CÁLCULO - Média'!D21</f>
        <v>1000</v>
      </c>
      <c r="E8" s="415">
        <f>'LVC - FICHA CAMPO - Crescente'!$V$5+'LVC - FICHA CAMPO - Crescente'!$W$5+1</f>
        <v>8</v>
      </c>
      <c r="F8" s="403">
        <f t="shared" si="29"/>
        <v>8000</v>
      </c>
      <c r="G8" s="416" t="str">
        <f>'DIMENSIONAMENTO - Média'!R9</f>
        <v>MR / M1-5</v>
      </c>
      <c r="H8" s="408">
        <v>0</v>
      </c>
      <c r="I8" s="406">
        <f t="shared" si="1"/>
        <v>0</v>
      </c>
      <c r="J8" s="417">
        <v>0</v>
      </c>
      <c r="K8" s="406">
        <f t="shared" si="30"/>
        <v>0</v>
      </c>
      <c r="L8" s="417">
        <v>0</v>
      </c>
      <c r="M8" s="406">
        <f t="shared" si="31"/>
        <v>0</v>
      </c>
      <c r="N8" s="417">
        <v>0</v>
      </c>
      <c r="O8" s="406">
        <f t="shared" si="32"/>
        <v>0</v>
      </c>
      <c r="P8" s="417">
        <v>0</v>
      </c>
      <c r="Q8" s="406">
        <f t="shared" si="33"/>
        <v>0</v>
      </c>
      <c r="R8" s="417">
        <v>0</v>
      </c>
      <c r="S8" s="406">
        <f t="shared" si="34"/>
        <v>0</v>
      </c>
      <c r="T8" s="406">
        <v>0</v>
      </c>
      <c r="U8" s="406">
        <f t="shared" si="35"/>
        <v>0</v>
      </c>
      <c r="V8" s="406">
        <v>0</v>
      </c>
      <c r="W8" s="406">
        <f t="shared" si="36"/>
        <v>0</v>
      </c>
      <c r="X8" s="417">
        <v>0</v>
      </c>
      <c r="Y8" s="406">
        <f t="shared" si="37"/>
        <v>0</v>
      </c>
      <c r="Z8" s="432">
        <v>0.05</v>
      </c>
      <c r="AA8" s="406">
        <f t="shared" si="38"/>
        <v>400</v>
      </c>
      <c r="AB8" s="417">
        <v>0</v>
      </c>
      <c r="AC8" s="406">
        <f t="shared" si="39"/>
        <v>0</v>
      </c>
      <c r="AD8" s="417">
        <v>0</v>
      </c>
      <c r="AE8" s="406">
        <f t="shared" si="40"/>
        <v>0</v>
      </c>
      <c r="AF8" s="417">
        <v>0</v>
      </c>
      <c r="AG8" s="406">
        <f t="shared" si="41"/>
        <v>0</v>
      </c>
      <c r="AH8" s="417">
        <v>0</v>
      </c>
      <c r="AI8" s="406">
        <f t="shared" si="42"/>
        <v>0</v>
      </c>
    </row>
    <row r="9" spans="1:35" ht="18" customHeight="1">
      <c r="A9" s="405">
        <f>'MEM. CÁLCULO - Média'!A22</f>
        <v>8</v>
      </c>
      <c r="B9" s="414">
        <f>'MEM. CÁLCULO - Média'!B22</f>
        <v>3.9999788866880994</v>
      </c>
      <c r="C9" s="414">
        <f>1000*'MEM. CÁLCULO - Média'!C22</f>
        <v>2999.9788866880995</v>
      </c>
      <c r="D9" s="403">
        <f>1000*'MEM. CÁLCULO - Média'!D22</f>
        <v>1000</v>
      </c>
      <c r="E9" s="415">
        <f>'LVC - FICHA CAMPO - Crescente'!$V$5+'LVC - FICHA CAMPO - Crescente'!$W$5+1</f>
        <v>8</v>
      </c>
      <c r="F9" s="403">
        <f t="shared" si="29"/>
        <v>8000</v>
      </c>
      <c r="G9" s="416" t="str">
        <f>'DIMENSIONAMENTO - Média'!R10</f>
        <v>MR / M1-5</v>
      </c>
      <c r="H9" s="408">
        <v>0</v>
      </c>
      <c r="I9" s="406">
        <f t="shared" si="1"/>
        <v>0</v>
      </c>
      <c r="J9" s="417">
        <v>0</v>
      </c>
      <c r="K9" s="406">
        <f t="shared" si="30"/>
        <v>0</v>
      </c>
      <c r="L9" s="417">
        <v>0</v>
      </c>
      <c r="M9" s="406">
        <f t="shared" si="31"/>
        <v>0</v>
      </c>
      <c r="N9" s="417">
        <v>0</v>
      </c>
      <c r="O9" s="406">
        <f t="shared" si="32"/>
        <v>0</v>
      </c>
      <c r="P9" s="417">
        <v>0</v>
      </c>
      <c r="Q9" s="406">
        <f t="shared" si="33"/>
        <v>0</v>
      </c>
      <c r="R9" s="417">
        <v>0</v>
      </c>
      <c r="S9" s="406">
        <f t="shared" si="34"/>
        <v>0</v>
      </c>
      <c r="T9" s="406">
        <v>0</v>
      </c>
      <c r="U9" s="406">
        <f t="shared" si="35"/>
        <v>0</v>
      </c>
      <c r="V9" s="406">
        <v>0</v>
      </c>
      <c r="W9" s="406">
        <f t="shared" si="36"/>
        <v>0</v>
      </c>
      <c r="X9" s="417">
        <v>0</v>
      </c>
      <c r="Y9" s="406">
        <f t="shared" si="37"/>
        <v>0</v>
      </c>
      <c r="Z9" s="432">
        <v>0.05</v>
      </c>
      <c r="AA9" s="406">
        <f t="shared" si="38"/>
        <v>400</v>
      </c>
      <c r="AB9" s="417">
        <v>0</v>
      </c>
      <c r="AC9" s="406">
        <f t="shared" si="39"/>
        <v>0</v>
      </c>
      <c r="AD9" s="417">
        <v>0</v>
      </c>
      <c r="AE9" s="406">
        <f t="shared" si="40"/>
        <v>0</v>
      </c>
      <c r="AF9" s="417">
        <v>0</v>
      </c>
      <c r="AG9" s="406">
        <f t="shared" si="41"/>
        <v>0</v>
      </c>
      <c r="AH9" s="417">
        <v>0</v>
      </c>
      <c r="AI9" s="406">
        <f t="shared" si="42"/>
        <v>0</v>
      </c>
    </row>
    <row r="10" spans="1:35" ht="18" customHeight="1">
      <c r="A10" s="405">
        <f>'MEM. CÁLCULO - Média'!A23</f>
        <v>9</v>
      </c>
      <c r="B10" s="414">
        <f>'MEM. CÁLCULO - Média'!B23</f>
        <v>2.9999788866880994</v>
      </c>
      <c r="C10" s="414">
        <f>1000*'MEM. CÁLCULO - Média'!C23</f>
        <v>1999.9788866880995</v>
      </c>
      <c r="D10" s="403">
        <f>1000*'MEM. CÁLCULO - Média'!D23</f>
        <v>1000</v>
      </c>
      <c r="E10" s="415">
        <f>'LVC - FICHA CAMPO - Crescente'!$V$5+'LVC - FICHA CAMPO - Crescente'!$W$5+1</f>
        <v>8</v>
      </c>
      <c r="F10" s="403">
        <f t="shared" si="29"/>
        <v>8000</v>
      </c>
      <c r="G10" s="416" t="str">
        <f>'DIMENSIONAMENTO - Média'!R11</f>
        <v>MR / M1-5</v>
      </c>
      <c r="H10" s="408">
        <v>0</v>
      </c>
      <c r="I10" s="406">
        <f t="shared" si="1"/>
        <v>0</v>
      </c>
      <c r="J10" s="417">
        <v>0</v>
      </c>
      <c r="K10" s="406">
        <f t="shared" si="30"/>
        <v>0</v>
      </c>
      <c r="L10" s="417">
        <v>0</v>
      </c>
      <c r="M10" s="406">
        <f t="shared" si="31"/>
        <v>0</v>
      </c>
      <c r="N10" s="417">
        <v>0</v>
      </c>
      <c r="O10" s="406">
        <f t="shared" si="32"/>
        <v>0</v>
      </c>
      <c r="P10" s="417">
        <v>0</v>
      </c>
      <c r="Q10" s="406">
        <f t="shared" si="33"/>
        <v>0</v>
      </c>
      <c r="R10" s="417">
        <v>0</v>
      </c>
      <c r="S10" s="406">
        <f t="shared" si="34"/>
        <v>0</v>
      </c>
      <c r="T10" s="406">
        <v>0</v>
      </c>
      <c r="U10" s="406">
        <f t="shared" si="35"/>
        <v>0</v>
      </c>
      <c r="V10" s="406">
        <v>0</v>
      </c>
      <c r="W10" s="406">
        <f t="shared" si="36"/>
        <v>0</v>
      </c>
      <c r="X10" s="417">
        <v>0</v>
      </c>
      <c r="Y10" s="406">
        <f t="shared" si="37"/>
        <v>0</v>
      </c>
      <c r="Z10" s="432">
        <v>0.05</v>
      </c>
      <c r="AA10" s="406">
        <f t="shared" si="38"/>
        <v>400</v>
      </c>
      <c r="AB10" s="417">
        <v>0</v>
      </c>
      <c r="AC10" s="406">
        <f t="shared" si="39"/>
        <v>0</v>
      </c>
      <c r="AD10" s="417">
        <v>0</v>
      </c>
      <c r="AE10" s="406">
        <f t="shared" si="40"/>
        <v>0</v>
      </c>
      <c r="AF10" s="417">
        <v>0</v>
      </c>
      <c r="AG10" s="406">
        <f t="shared" si="41"/>
        <v>0</v>
      </c>
      <c r="AH10" s="417">
        <v>0</v>
      </c>
      <c r="AI10" s="406">
        <f t="shared" si="42"/>
        <v>0</v>
      </c>
    </row>
    <row r="11" spans="1:35" ht="18" customHeight="1">
      <c r="A11" s="405">
        <f>'MEM. CÁLCULO - Média'!A24</f>
        <v>10</v>
      </c>
      <c r="B11" s="414">
        <f>'MEM. CÁLCULO - Média'!B24</f>
        <v>1.9999788866880994</v>
      </c>
      <c r="C11" s="414">
        <f>1000*'MEM. CÁLCULO - Média'!C24</f>
        <v>999.97888668809946</v>
      </c>
      <c r="D11" s="403">
        <f>1000*'MEM. CÁLCULO - Média'!D24</f>
        <v>1000</v>
      </c>
      <c r="E11" s="415">
        <f>'LVC - FICHA CAMPO - Crescente'!$V$5+'LVC - FICHA CAMPO - Crescente'!$W$5+1</f>
        <v>8</v>
      </c>
      <c r="F11" s="403">
        <f t="shared" si="29"/>
        <v>8000</v>
      </c>
      <c r="G11" s="416" t="str">
        <f>'DIMENSIONAMENTO - Média'!R12</f>
        <v>MR / M1-5</v>
      </c>
      <c r="H11" s="408">
        <v>0</v>
      </c>
      <c r="I11" s="406">
        <f t="shared" si="1"/>
        <v>0</v>
      </c>
      <c r="J11" s="417">
        <v>0</v>
      </c>
      <c r="K11" s="406">
        <f t="shared" si="30"/>
        <v>0</v>
      </c>
      <c r="L11" s="417">
        <v>0</v>
      </c>
      <c r="M11" s="406">
        <f t="shared" si="31"/>
        <v>0</v>
      </c>
      <c r="N11" s="417">
        <v>0</v>
      </c>
      <c r="O11" s="406">
        <f t="shared" si="32"/>
        <v>0</v>
      </c>
      <c r="P11" s="417">
        <v>0</v>
      </c>
      <c r="Q11" s="406">
        <f t="shared" si="33"/>
        <v>0</v>
      </c>
      <c r="R11" s="417">
        <v>0</v>
      </c>
      <c r="S11" s="406">
        <f t="shared" si="34"/>
        <v>0</v>
      </c>
      <c r="T11" s="406">
        <v>0</v>
      </c>
      <c r="U11" s="406">
        <f t="shared" si="35"/>
        <v>0</v>
      </c>
      <c r="V11" s="406">
        <v>0</v>
      </c>
      <c r="W11" s="406">
        <f t="shared" si="36"/>
        <v>0</v>
      </c>
      <c r="X11" s="417">
        <v>0</v>
      </c>
      <c r="Y11" s="406">
        <f t="shared" si="37"/>
        <v>0</v>
      </c>
      <c r="Z11" s="432">
        <v>0.05</v>
      </c>
      <c r="AA11" s="406">
        <f t="shared" si="38"/>
        <v>400</v>
      </c>
      <c r="AB11" s="417">
        <v>0</v>
      </c>
      <c r="AC11" s="406">
        <f t="shared" si="39"/>
        <v>0</v>
      </c>
      <c r="AD11" s="417">
        <v>0</v>
      </c>
      <c r="AE11" s="406">
        <f t="shared" si="40"/>
        <v>0</v>
      </c>
      <c r="AF11" s="417">
        <v>0</v>
      </c>
      <c r="AG11" s="406">
        <f t="shared" si="41"/>
        <v>0</v>
      </c>
      <c r="AH11" s="417">
        <v>0</v>
      </c>
      <c r="AI11" s="406">
        <f t="shared" si="42"/>
        <v>0</v>
      </c>
    </row>
    <row r="12" spans="1:35" ht="18" customHeight="1">
      <c r="A12" s="405">
        <f>'MEM. CÁLCULO - Média'!A25</f>
        <v>11</v>
      </c>
      <c r="B12" s="414">
        <f>'MEM. CÁLCULO - Média'!B25</f>
        <v>0.99997888668809942</v>
      </c>
      <c r="C12" s="414">
        <f>1000*'MEM. CÁLCULO - Média'!C25</f>
        <v>-2.1113311900577969E-2</v>
      </c>
      <c r="D12" s="403">
        <f>1000*'MEM. CÁLCULO - Média'!D25</f>
        <v>1000</v>
      </c>
      <c r="E12" s="415">
        <f>'LVC - FICHA CAMPO - Crescente'!$V$5+'LVC - FICHA CAMPO - Crescente'!$W$5+1</f>
        <v>8</v>
      </c>
      <c r="F12" s="403">
        <f t="shared" ref="F12" si="43">D12*E12</f>
        <v>8000</v>
      </c>
      <c r="G12" s="416" t="str">
        <f>'DIMENSIONAMENTO - Média'!R13</f>
        <v>MR / M1-5</v>
      </c>
      <c r="H12" s="408">
        <v>0</v>
      </c>
      <c r="I12" s="406">
        <f t="shared" si="1"/>
        <v>0</v>
      </c>
      <c r="J12" s="417">
        <v>0</v>
      </c>
      <c r="K12" s="406">
        <f t="shared" ref="K12" si="44">F12*J12</f>
        <v>0</v>
      </c>
      <c r="L12" s="417">
        <v>0</v>
      </c>
      <c r="M12" s="406">
        <f t="shared" ref="M12" si="45">F12*L12</f>
        <v>0</v>
      </c>
      <c r="N12" s="417">
        <v>0</v>
      </c>
      <c r="O12" s="406">
        <f t="shared" ref="O12" si="46">F12*N12</f>
        <v>0</v>
      </c>
      <c r="P12" s="417">
        <v>0</v>
      </c>
      <c r="Q12" s="406">
        <f t="shared" ref="Q12" si="47">F12*P12</f>
        <v>0</v>
      </c>
      <c r="R12" s="417">
        <v>0</v>
      </c>
      <c r="S12" s="406">
        <f t="shared" ref="S12" si="48">F12*R12</f>
        <v>0</v>
      </c>
      <c r="T12" s="406">
        <v>0</v>
      </c>
      <c r="U12" s="406">
        <f t="shared" ref="U12" si="49">F12*T12</f>
        <v>0</v>
      </c>
      <c r="V12" s="406">
        <v>0</v>
      </c>
      <c r="W12" s="406">
        <f t="shared" ref="W12" si="50">V12*F12</f>
        <v>0</v>
      </c>
      <c r="X12" s="417">
        <v>0</v>
      </c>
      <c r="Y12" s="406">
        <f t="shared" ref="Y12" si="51">F12*X12</f>
        <v>0</v>
      </c>
      <c r="Z12" s="432">
        <v>0.05</v>
      </c>
      <c r="AA12" s="406">
        <f t="shared" ref="AA12" si="52">Z12*F12</f>
        <v>400</v>
      </c>
      <c r="AB12" s="417">
        <v>0</v>
      </c>
      <c r="AC12" s="406">
        <f t="shared" ref="AC12" si="53">AB12*F12</f>
        <v>0</v>
      </c>
      <c r="AD12" s="417">
        <v>0</v>
      </c>
      <c r="AE12" s="406">
        <f t="shared" ref="AE12" si="54">AD12*F12</f>
        <v>0</v>
      </c>
      <c r="AF12" s="417">
        <v>0</v>
      </c>
      <c r="AG12" s="406">
        <f t="shared" ref="AG12" si="55">AF12*F12</f>
        <v>0</v>
      </c>
      <c r="AH12" s="417">
        <v>0</v>
      </c>
      <c r="AI12" s="406">
        <f t="shared" ref="AI12" si="56">AH12*F12</f>
        <v>0</v>
      </c>
    </row>
    <row r="13" spans="1:35" ht="15">
      <c r="D13" s="429"/>
      <c r="F13" s="422">
        <f>SUM(F2:F12)</f>
        <v>85224</v>
      </c>
      <c r="G13" s="418" t="s">
        <v>323</v>
      </c>
      <c r="H13" s="419">
        <f t="shared" ref="H13:AI13" si="57">SUM(H2:H12)</f>
        <v>0</v>
      </c>
      <c r="I13" s="422">
        <f t="shared" si="57"/>
        <v>0</v>
      </c>
      <c r="J13" s="420">
        <f t="shared" si="57"/>
        <v>0</v>
      </c>
      <c r="K13" s="422">
        <f t="shared" si="57"/>
        <v>0</v>
      </c>
      <c r="L13" s="420">
        <f t="shared" si="57"/>
        <v>0</v>
      </c>
      <c r="M13" s="422">
        <f t="shared" si="57"/>
        <v>0</v>
      </c>
      <c r="N13" s="420">
        <f t="shared" si="57"/>
        <v>0</v>
      </c>
      <c r="O13" s="422">
        <f t="shared" si="57"/>
        <v>0</v>
      </c>
      <c r="P13" s="420">
        <f t="shared" si="57"/>
        <v>0</v>
      </c>
      <c r="Q13" s="422">
        <f t="shared" si="57"/>
        <v>0</v>
      </c>
      <c r="R13" s="420">
        <f t="shared" si="57"/>
        <v>0</v>
      </c>
      <c r="S13" s="422">
        <f t="shared" si="57"/>
        <v>0</v>
      </c>
      <c r="T13" s="420">
        <f t="shared" si="57"/>
        <v>0</v>
      </c>
      <c r="U13" s="422">
        <f t="shared" si="57"/>
        <v>0</v>
      </c>
      <c r="V13" s="420">
        <f t="shared" si="57"/>
        <v>0</v>
      </c>
      <c r="W13" s="422">
        <f t="shared" si="57"/>
        <v>0</v>
      </c>
      <c r="X13" s="420">
        <f t="shared" si="57"/>
        <v>0</v>
      </c>
      <c r="Y13" s="422">
        <f t="shared" si="57"/>
        <v>0</v>
      </c>
      <c r="Z13" s="420">
        <f t="shared" si="57"/>
        <v>0.54999999999999993</v>
      </c>
      <c r="AA13" s="422">
        <f t="shared" si="57"/>
        <v>4261.2000000000007</v>
      </c>
      <c r="AB13" s="420">
        <f t="shared" si="57"/>
        <v>0</v>
      </c>
      <c r="AC13" s="422">
        <f t="shared" si="57"/>
        <v>0</v>
      </c>
      <c r="AD13" s="420">
        <f t="shared" si="57"/>
        <v>0</v>
      </c>
      <c r="AE13" s="422">
        <f t="shared" si="57"/>
        <v>0</v>
      </c>
      <c r="AF13" s="420">
        <f t="shared" si="57"/>
        <v>0</v>
      </c>
      <c r="AG13" s="422">
        <f t="shared" si="57"/>
        <v>0</v>
      </c>
      <c r="AH13" s="420">
        <f t="shared" si="57"/>
        <v>0</v>
      </c>
      <c r="AI13" s="422">
        <f t="shared" si="57"/>
        <v>0</v>
      </c>
    </row>
    <row r="14" spans="1:35" ht="18" customHeight="1">
      <c r="F14" s="428"/>
    </row>
    <row r="53" spans="10:40" ht="18" customHeight="1">
      <c r="J53" s="439"/>
    </row>
    <row r="54" spans="10:40" ht="18" customHeight="1">
      <c r="AK54" s="426"/>
      <c r="AL54" s="435"/>
      <c r="AM54" s="441"/>
      <c r="AN54" s="441"/>
    </row>
    <row r="55" spans="10:40" ht="18" customHeight="1">
      <c r="AK55" s="426"/>
      <c r="AL55" s="435"/>
      <c r="AM55" s="441"/>
      <c r="AN55" s="441"/>
    </row>
    <row r="56" spans="10:40" ht="18" customHeight="1">
      <c r="AK56" s="426"/>
      <c r="AL56" s="435"/>
      <c r="AM56" s="441"/>
      <c r="AN56" s="441"/>
    </row>
    <row r="57" spans="10:40" ht="18" customHeight="1">
      <c r="AK57" s="426"/>
      <c r="AL57" s="435"/>
      <c r="AM57" s="426"/>
      <c r="AN57" s="426"/>
    </row>
    <row r="58" spans="10:40" ht="18" customHeight="1">
      <c r="AK58" s="426"/>
      <c r="AL58" s="435"/>
      <c r="AM58" s="426"/>
      <c r="AN58" s="426"/>
    </row>
    <row r="59" spans="10:40" ht="18" customHeight="1">
      <c r="AK59" s="426"/>
      <c r="AL59" s="435"/>
      <c r="AM59" s="426"/>
      <c r="AN59" s="426"/>
    </row>
  </sheetData>
  <dataValidations count="1">
    <dataValidation type="decimal" allowBlank="1" showInputMessage="1" showErrorMessage="1" error="Digite o valor numérico" sqref="F2:F12" xr:uid="{1413249A-1CFD-4CB6-A78A-DB75D450273D}">
      <formula1>0</formula1>
      <formula2>9999999999</formula2>
    </dataValidation>
  </dataValidation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2069C-C296-47B3-BCAE-63798817DF18}">
  <dimension ref="A1:AA46"/>
  <sheetViews>
    <sheetView showGridLines="0" zoomScale="70" zoomScaleNormal="70" workbookViewId="0">
      <selection activeCell="I11" sqref="I11"/>
    </sheetView>
  </sheetViews>
  <sheetFormatPr defaultColWidth="9.140625" defaultRowHeight="17.100000000000001" customHeight="1"/>
  <cols>
    <col min="1" max="1" width="22.28515625" style="426" bestFit="1" customWidth="1"/>
    <col min="2" max="2" width="9.28515625" style="426" bestFit="1" customWidth="1"/>
    <col min="3" max="3" width="74.42578125" style="426" bestFit="1" customWidth="1"/>
    <col min="4" max="4" width="9.140625" style="426"/>
    <col min="5" max="5" width="13.140625" style="426" customWidth="1"/>
    <col min="6" max="7" width="9.28515625" style="426" bestFit="1" customWidth="1"/>
    <col min="8" max="8" width="25" style="426" customWidth="1"/>
    <col min="9" max="9" width="15" style="426" bestFit="1" customWidth="1"/>
    <col min="10" max="10" width="9.140625" style="426"/>
    <col min="11" max="11" width="19.85546875" style="426" customWidth="1"/>
    <col min="12" max="13" width="11.5703125" style="426" customWidth="1"/>
    <col min="14" max="14" width="49.42578125" style="426" customWidth="1"/>
    <col min="15" max="17" width="20" style="426" customWidth="1"/>
    <col min="18" max="19" width="11.5703125" style="426" customWidth="1"/>
    <col min="20" max="21" width="9.140625" style="426"/>
    <col min="22" max="22" width="15.140625" style="426" bestFit="1" customWidth="1"/>
    <col min="23" max="23" width="15.28515625" style="426" bestFit="1" customWidth="1"/>
    <col min="24" max="24" width="13.5703125" style="426" bestFit="1" customWidth="1"/>
    <col min="25" max="25" width="13.42578125" style="426" bestFit="1" customWidth="1"/>
    <col min="26" max="27" width="13.7109375" style="426" bestFit="1" customWidth="1"/>
    <col min="28" max="16384" width="9.140625" style="426"/>
  </cols>
  <sheetData>
    <row r="1" spans="1:27" ht="17.100000000000001" customHeight="1" thickBot="1">
      <c r="B1" s="527" t="s">
        <v>303</v>
      </c>
      <c r="C1" s="528"/>
      <c r="D1" s="528"/>
      <c r="E1" s="528"/>
      <c r="F1" s="529"/>
      <c r="H1" s="434" t="s">
        <v>396</v>
      </c>
    </row>
    <row r="2" spans="1:27" ht="17.100000000000001" customHeight="1" thickBot="1">
      <c r="B2" s="474" t="s">
        <v>304</v>
      </c>
      <c r="C2" s="475" t="s">
        <v>305</v>
      </c>
      <c r="D2" s="475" t="s">
        <v>306</v>
      </c>
      <c r="E2" s="476" t="s">
        <v>307</v>
      </c>
      <c r="F2" s="477" t="s">
        <v>308</v>
      </c>
      <c r="H2" s="482" t="s">
        <v>290</v>
      </c>
      <c r="I2" s="442">
        <f>'MEM. CÁLCULO SOLUÇÕES - Média'!K13</f>
        <v>0</v>
      </c>
    </row>
    <row r="3" spans="1:27" ht="17.100000000000001" customHeight="1">
      <c r="A3" s="483" t="s">
        <v>387</v>
      </c>
      <c r="B3" s="453">
        <v>40425</v>
      </c>
      <c r="C3" s="454" t="s">
        <v>309</v>
      </c>
      <c r="D3" s="453" t="s">
        <v>335</v>
      </c>
      <c r="E3" s="455">
        <f>I2*0.02</f>
        <v>0</v>
      </c>
      <c r="F3" s="456" t="s">
        <v>79</v>
      </c>
      <c r="G3" s="424"/>
      <c r="H3" s="482" t="s">
        <v>339</v>
      </c>
      <c r="I3" s="442">
        <f>'MEM. CÁLCULO SOLUÇÕES - Média'!M13</f>
        <v>0</v>
      </c>
      <c r="N3" s="484" t="s">
        <v>348</v>
      </c>
      <c r="O3" s="485">
        <v>1.1999999999999999E-3</v>
      </c>
      <c r="P3" s="486"/>
      <c r="Q3" s="486"/>
    </row>
    <row r="4" spans="1:27" ht="17.100000000000001" customHeight="1" thickBot="1">
      <c r="A4" s="487"/>
      <c r="B4" s="513">
        <v>40430</v>
      </c>
      <c r="C4" s="514" t="s">
        <v>310</v>
      </c>
      <c r="D4" s="513" t="s">
        <v>336</v>
      </c>
      <c r="E4" s="515">
        <f>E3*F4*O34</f>
        <v>0</v>
      </c>
      <c r="F4" s="516">
        <f>'MEM. CÁLCULO SOLUÇÕES - Média'!$D$13/1000/2</f>
        <v>0</v>
      </c>
      <c r="G4" s="424"/>
      <c r="H4" s="482" t="s">
        <v>340</v>
      </c>
      <c r="I4" s="442">
        <f>'MEM. CÁLCULO SOLUÇÕES - Média'!O13</f>
        <v>0</v>
      </c>
      <c r="N4" s="488" t="s">
        <v>349</v>
      </c>
      <c r="O4" s="485">
        <v>0.9</v>
      </c>
      <c r="P4" s="486"/>
      <c r="Q4" s="486"/>
      <c r="V4" s="443"/>
      <c r="W4" s="443"/>
      <c r="X4" s="443"/>
      <c r="Y4" s="443"/>
      <c r="Z4" s="443"/>
      <c r="AA4" s="443"/>
    </row>
    <row r="5" spans="1:27" ht="17.100000000000001" customHeight="1">
      <c r="A5" s="483" t="s">
        <v>387</v>
      </c>
      <c r="B5" s="453">
        <v>40385</v>
      </c>
      <c r="C5" s="454" t="s">
        <v>311</v>
      </c>
      <c r="D5" s="453" t="s">
        <v>337</v>
      </c>
      <c r="E5" s="455">
        <f>I2</f>
        <v>0</v>
      </c>
      <c r="F5" s="456" t="s">
        <v>79</v>
      </c>
      <c r="G5" s="424"/>
      <c r="H5" s="482" t="s">
        <v>341</v>
      </c>
      <c r="I5" s="442">
        <f>'MEM. CÁLCULO SOLUÇÕES - Média'!Q13</f>
        <v>0</v>
      </c>
      <c r="N5" s="488" t="s">
        <v>350</v>
      </c>
      <c r="O5" s="485">
        <v>1</v>
      </c>
      <c r="P5" s="486"/>
      <c r="Q5" s="486"/>
    </row>
    <row r="6" spans="1:27" ht="17.100000000000001" customHeight="1">
      <c r="A6" s="487"/>
      <c r="B6" s="452">
        <v>40510</v>
      </c>
      <c r="C6" s="425" t="s">
        <v>312</v>
      </c>
      <c r="D6" s="423" t="s">
        <v>313</v>
      </c>
      <c r="E6" s="433">
        <f>E5*O28</f>
        <v>0</v>
      </c>
      <c r="F6" s="458" t="s">
        <v>79</v>
      </c>
      <c r="G6" s="424"/>
      <c r="H6" s="482" t="s">
        <v>342</v>
      </c>
      <c r="I6" s="442">
        <f>'MEM. CÁLCULO SOLUÇÕES - Média'!S13</f>
        <v>0</v>
      </c>
      <c r="N6" s="488" t="s">
        <v>351</v>
      </c>
      <c r="O6" s="485">
        <v>1.1499999999999999</v>
      </c>
      <c r="P6" s="486"/>
    </row>
    <row r="7" spans="1:27" ht="17.100000000000001" customHeight="1">
      <c r="A7" s="487"/>
      <c r="B7" s="446">
        <v>40435</v>
      </c>
      <c r="C7" s="445" t="s">
        <v>314</v>
      </c>
      <c r="D7" s="446" t="s">
        <v>338</v>
      </c>
      <c r="E7" s="447">
        <f>F7*E6</f>
        <v>0</v>
      </c>
      <c r="F7" s="457">
        <f>$I$19+$J$22</f>
        <v>30</v>
      </c>
      <c r="G7" s="424"/>
      <c r="H7" s="482" t="s">
        <v>343</v>
      </c>
      <c r="I7" s="442">
        <f>'MEM. CÁLCULO SOLUÇÕES - Média'!U13</f>
        <v>0</v>
      </c>
      <c r="N7" s="488" t="s">
        <v>352</v>
      </c>
      <c r="O7" s="485">
        <v>0.5</v>
      </c>
      <c r="P7" s="486"/>
      <c r="Q7" s="486"/>
    </row>
    <row r="8" spans="1:27" ht="17.100000000000001" customHeight="1" thickBot="1">
      <c r="A8" s="492"/>
      <c r="B8" s="459">
        <v>40530</v>
      </c>
      <c r="C8" s="522" t="s">
        <v>361</v>
      </c>
      <c r="D8" s="459"/>
      <c r="E8" s="517">
        <f>F8*E6</f>
        <v>0</v>
      </c>
      <c r="F8" s="461">
        <f>$K$22</f>
        <v>152.3485</v>
      </c>
      <c r="G8" s="424"/>
      <c r="H8" s="482" t="s">
        <v>330</v>
      </c>
      <c r="I8" s="442">
        <f>'MEM. CÁLCULO SOLUÇÕES - Média'!W13</f>
        <v>0</v>
      </c>
      <c r="N8" s="488" t="s">
        <v>353</v>
      </c>
      <c r="O8" s="485">
        <v>2.4</v>
      </c>
      <c r="P8" s="486"/>
      <c r="Q8" s="486"/>
    </row>
    <row r="9" spans="1:27" ht="17.100000000000001" customHeight="1">
      <c r="A9" s="487" t="s">
        <v>387</v>
      </c>
      <c r="B9" s="518">
        <v>40609</v>
      </c>
      <c r="C9" s="519" t="s">
        <v>315</v>
      </c>
      <c r="D9" s="518" t="s">
        <v>337</v>
      </c>
      <c r="E9" s="520">
        <f>I2</f>
        <v>0</v>
      </c>
      <c r="F9" s="521" t="s">
        <v>79</v>
      </c>
      <c r="G9" s="424"/>
      <c r="H9" s="482" t="s">
        <v>344</v>
      </c>
      <c r="I9" s="442">
        <f>'MEM. CÁLCULO SOLUÇÕES - Média'!Y13</f>
        <v>0</v>
      </c>
    </row>
    <row r="10" spans="1:27" ht="17.100000000000001" customHeight="1">
      <c r="A10" s="487"/>
      <c r="B10" s="489">
        <v>40445</v>
      </c>
      <c r="C10" s="490" t="s">
        <v>380</v>
      </c>
      <c r="D10" s="489" t="s">
        <v>336</v>
      </c>
      <c r="E10" s="447">
        <f>E9*O23*F10</f>
        <v>0</v>
      </c>
      <c r="F10" s="457">
        <f>$I$19</f>
        <v>5.3484999999999996</v>
      </c>
      <c r="G10" s="424"/>
      <c r="H10" s="482" t="s">
        <v>345</v>
      </c>
      <c r="I10" s="442">
        <f>'MEM. CÁLCULO SOLUÇÕES - Média'!AA13</f>
        <v>4261.2000000000007</v>
      </c>
    </row>
    <row r="11" spans="1:27" ht="17.100000000000001" customHeight="1">
      <c r="A11" s="487"/>
      <c r="B11" s="423">
        <v>40490</v>
      </c>
      <c r="C11" s="425" t="s">
        <v>317</v>
      </c>
      <c r="D11" s="423" t="s">
        <v>313</v>
      </c>
      <c r="E11" s="433">
        <f>E9*O24</f>
        <v>0</v>
      </c>
      <c r="F11" s="458" t="s">
        <v>79</v>
      </c>
      <c r="G11" s="424"/>
      <c r="H11" s="482" t="s">
        <v>346</v>
      </c>
      <c r="I11" s="442">
        <f>'MEM. CÁLCULO SOLUÇÕES - Média'!AC13</f>
        <v>0</v>
      </c>
      <c r="N11" s="491" t="s">
        <v>359</v>
      </c>
      <c r="O11" s="423">
        <v>2.4</v>
      </c>
      <c r="P11" s="425"/>
      <c r="Q11" s="425"/>
    </row>
    <row r="12" spans="1:27" ht="17.100000000000001" customHeight="1">
      <c r="A12" s="487"/>
      <c r="B12" s="489">
        <v>40435</v>
      </c>
      <c r="C12" s="490" t="s">
        <v>314</v>
      </c>
      <c r="D12" s="446" t="s">
        <v>338</v>
      </c>
      <c r="E12" s="447">
        <f>E11*F12</f>
        <v>0</v>
      </c>
      <c r="F12" s="457">
        <f>$I$19+$J$22</f>
        <v>30</v>
      </c>
      <c r="G12" s="424"/>
      <c r="H12" s="482" t="s">
        <v>347</v>
      </c>
      <c r="I12" s="442">
        <f>'MEM. CÁLCULO SOLUÇÕES - Média'!AE13</f>
        <v>0</v>
      </c>
      <c r="N12" s="491" t="s">
        <v>354</v>
      </c>
      <c r="O12" s="423" t="s">
        <v>355</v>
      </c>
      <c r="P12" s="423" t="s">
        <v>355</v>
      </c>
      <c r="Q12" s="423" t="s">
        <v>355</v>
      </c>
    </row>
    <row r="13" spans="1:27" ht="17.100000000000001" customHeight="1" thickBot="1">
      <c r="A13" s="492"/>
      <c r="B13" s="493">
        <v>40530</v>
      </c>
      <c r="C13" s="494" t="s">
        <v>361</v>
      </c>
      <c r="D13" s="459" t="s">
        <v>338</v>
      </c>
      <c r="E13" s="460">
        <f>E11*F13</f>
        <v>0</v>
      </c>
      <c r="F13" s="461">
        <f>$K$22</f>
        <v>152.3485</v>
      </c>
      <c r="G13" s="424"/>
      <c r="H13" s="482" t="s">
        <v>397</v>
      </c>
      <c r="I13" s="442">
        <f>'MEM. CÁLCULO SOLUÇÕES - Média'!AG13</f>
        <v>0</v>
      </c>
      <c r="N13" s="491" t="s">
        <v>356</v>
      </c>
      <c r="O13" s="423">
        <v>132</v>
      </c>
      <c r="P13" s="423">
        <v>144</v>
      </c>
      <c r="Q13" s="423">
        <v>156</v>
      </c>
    </row>
    <row r="14" spans="1:27" ht="17.100000000000001" customHeight="1" thickBot="1">
      <c r="B14" s="530" t="s">
        <v>318</v>
      </c>
      <c r="C14" s="531"/>
      <c r="D14" s="531"/>
      <c r="E14" s="532"/>
      <c r="F14" s="533"/>
      <c r="G14" s="424"/>
      <c r="H14" s="482" t="s">
        <v>398</v>
      </c>
      <c r="I14" s="442">
        <f>'MEM. CÁLCULO SOLUÇÕES - Média'!AI13</f>
        <v>0</v>
      </c>
      <c r="N14" s="491" t="s">
        <v>357</v>
      </c>
      <c r="O14" s="423">
        <v>0.38640000000000002</v>
      </c>
      <c r="P14" s="423">
        <v>0.24</v>
      </c>
      <c r="Q14" s="423">
        <v>0.41599999999999998</v>
      </c>
    </row>
    <row r="15" spans="1:27" ht="17.100000000000001" customHeight="1" thickBot="1">
      <c r="B15" s="478" t="s">
        <v>304</v>
      </c>
      <c r="C15" s="479" t="s">
        <v>305</v>
      </c>
      <c r="D15" s="479" t="s">
        <v>306</v>
      </c>
      <c r="E15" s="480" t="s">
        <v>307</v>
      </c>
      <c r="F15" s="481" t="s">
        <v>308</v>
      </c>
      <c r="G15" s="424"/>
      <c r="H15" s="424"/>
      <c r="N15" s="491" t="s">
        <v>358</v>
      </c>
      <c r="O15" s="423">
        <v>1.1352</v>
      </c>
      <c r="P15" s="423">
        <v>1.6319999999999999</v>
      </c>
      <c r="Q15" s="423">
        <v>1.55</v>
      </c>
    </row>
    <row r="16" spans="1:27" ht="17.100000000000001" customHeight="1">
      <c r="A16" s="483" t="s">
        <v>389</v>
      </c>
      <c r="B16" s="462">
        <v>40425</v>
      </c>
      <c r="C16" s="463" t="s">
        <v>309</v>
      </c>
      <c r="D16" s="462" t="s">
        <v>335</v>
      </c>
      <c r="E16" s="464">
        <f t="array" ref="E16">(I3 + I4 + I5)*0.02</f>
        <v>0</v>
      </c>
      <c r="F16" s="465" t="s">
        <v>79</v>
      </c>
      <c r="G16" s="424"/>
      <c r="H16" s="424"/>
      <c r="N16" s="491" t="s">
        <v>360</v>
      </c>
      <c r="O16" s="495" t="s">
        <v>79</v>
      </c>
      <c r="P16" s="423">
        <v>48</v>
      </c>
      <c r="Q16" s="423">
        <v>72</v>
      </c>
    </row>
    <row r="17" spans="1:17" ht="17.100000000000001" customHeight="1" thickBot="1">
      <c r="A17" s="492"/>
      <c r="B17" s="466">
        <v>40430</v>
      </c>
      <c r="C17" s="467" t="s">
        <v>310</v>
      </c>
      <c r="D17" s="466" t="s">
        <v>336</v>
      </c>
      <c r="E17" s="468">
        <f>E16*F17*O34</f>
        <v>0</v>
      </c>
      <c r="F17" s="461">
        <f>'MEM. CÁLCULO SOLUÇÕES - Média'!$D$13/1000/2</f>
        <v>0</v>
      </c>
      <c r="G17" s="424"/>
      <c r="H17" s="524" t="s">
        <v>401</v>
      </c>
    </row>
    <row r="18" spans="1:17" ht="17.100000000000001" customHeight="1">
      <c r="A18" s="483" t="s">
        <v>390</v>
      </c>
      <c r="B18" s="462">
        <v>40385</v>
      </c>
      <c r="C18" s="463" t="s">
        <v>311</v>
      </c>
      <c r="D18" s="462" t="s">
        <v>337</v>
      </c>
      <c r="E18" s="464">
        <f>I6 + I7 + I9 + I10 + I11</f>
        <v>4261.2000000000007</v>
      </c>
      <c r="F18" s="465" t="s">
        <v>79</v>
      </c>
      <c r="G18" s="424"/>
      <c r="H18" s="425" t="s">
        <v>378</v>
      </c>
      <c r="I18" s="431">
        <f>'LVC - FICHA CAMPO - Crescente'!C9</f>
        <v>10.696999999999999</v>
      </c>
      <c r="N18" s="496" t="s">
        <v>385</v>
      </c>
      <c r="O18" s="497"/>
      <c r="P18" s="497"/>
    </row>
    <row r="19" spans="1:17" ht="17.100000000000001" customHeight="1">
      <c r="A19" s="487"/>
      <c r="B19" s="436">
        <v>40510</v>
      </c>
      <c r="C19" s="437" t="s">
        <v>312</v>
      </c>
      <c r="D19" s="436" t="s">
        <v>313</v>
      </c>
      <c r="E19" s="438">
        <f>E18*O28</f>
        <v>1.9175400000000002</v>
      </c>
      <c r="F19" s="469" t="s">
        <v>79</v>
      </c>
      <c r="G19" s="424"/>
      <c r="H19" s="425" t="s">
        <v>379</v>
      </c>
      <c r="I19" s="431">
        <f>I18/2</f>
        <v>5.3484999999999996</v>
      </c>
      <c r="N19" s="498" t="s">
        <v>366</v>
      </c>
      <c r="O19" s="499">
        <v>2.1299999999999999E-2</v>
      </c>
      <c r="P19" s="500"/>
      <c r="Q19" s="426" t="s">
        <v>399</v>
      </c>
    </row>
    <row r="20" spans="1:17" ht="17.100000000000001" customHeight="1">
      <c r="A20" s="487"/>
      <c r="B20" s="448">
        <v>40435</v>
      </c>
      <c r="C20" s="451" t="s">
        <v>314</v>
      </c>
      <c r="D20" s="448" t="s">
        <v>338</v>
      </c>
      <c r="E20" s="450">
        <f>F20*E19</f>
        <v>57.52620000000001</v>
      </c>
      <c r="F20" s="457">
        <f>$I$19+$J$22</f>
        <v>30</v>
      </c>
      <c r="G20" s="424"/>
      <c r="N20" s="498" t="s">
        <v>367</v>
      </c>
      <c r="O20" s="499">
        <v>3.7299999999999998E-3</v>
      </c>
      <c r="P20" s="500" t="s">
        <v>368</v>
      </c>
      <c r="Q20" s="523" t="s">
        <v>400</v>
      </c>
    </row>
    <row r="21" spans="1:17" ht="17.100000000000001" customHeight="1" thickBot="1">
      <c r="A21" s="492"/>
      <c r="B21" s="502">
        <v>40530</v>
      </c>
      <c r="C21" s="503" t="s">
        <v>361</v>
      </c>
      <c r="D21" s="502" t="s">
        <v>338</v>
      </c>
      <c r="E21" s="468">
        <f>F21*E19</f>
        <v>292.13434269000004</v>
      </c>
      <c r="F21" s="461">
        <f>$K$22</f>
        <v>152.3485</v>
      </c>
      <c r="G21" s="424"/>
      <c r="H21" s="525" t="s">
        <v>375</v>
      </c>
      <c r="I21" s="500"/>
      <c r="J21" s="501" t="s">
        <v>195</v>
      </c>
      <c r="K21" s="501" t="s">
        <v>362</v>
      </c>
      <c r="O21" s="424"/>
    </row>
    <row r="22" spans="1:17" ht="17.100000000000001" customHeight="1">
      <c r="A22" s="483" t="s">
        <v>391</v>
      </c>
      <c r="B22" s="462">
        <v>40602</v>
      </c>
      <c r="C22" s="463" t="s">
        <v>388</v>
      </c>
      <c r="D22" s="462" t="s">
        <v>335</v>
      </c>
      <c r="E22" s="470">
        <f>I6*0.03 + I7*0.05</f>
        <v>0</v>
      </c>
      <c r="F22" s="471" t="s">
        <v>79</v>
      </c>
      <c r="G22" s="424"/>
      <c r="H22" s="504" t="s">
        <v>363</v>
      </c>
      <c r="I22" s="444">
        <v>177</v>
      </c>
      <c r="J22" s="505">
        <f t="shared" ref="J22:J24" si="0">30-$I$19</f>
        <v>24.651499999999999</v>
      </c>
      <c r="K22" s="506">
        <f>I22-J22</f>
        <v>152.3485</v>
      </c>
      <c r="N22" s="496" t="s">
        <v>386</v>
      </c>
      <c r="O22" s="507"/>
      <c r="P22" s="497"/>
    </row>
    <row r="23" spans="1:17" ht="17.100000000000001" customHeight="1">
      <c r="A23" s="487"/>
      <c r="B23" s="489">
        <v>40440</v>
      </c>
      <c r="C23" s="490" t="s">
        <v>316</v>
      </c>
      <c r="D23" s="508" t="s">
        <v>338</v>
      </c>
      <c r="E23" s="450">
        <f>F23*E22</f>
        <v>0</v>
      </c>
      <c r="F23" s="457">
        <f>$I$19</f>
        <v>5.3484999999999996</v>
      </c>
      <c r="G23" s="424"/>
      <c r="H23" s="504" t="s">
        <v>364</v>
      </c>
      <c r="I23" s="444">
        <v>0</v>
      </c>
      <c r="J23" s="505">
        <f t="shared" si="0"/>
        <v>24.651499999999999</v>
      </c>
      <c r="K23" s="506">
        <f>I23-J23</f>
        <v>-24.651499999999999</v>
      </c>
      <c r="N23" s="498" t="s">
        <v>366</v>
      </c>
      <c r="O23" s="499">
        <v>2.1299999999999999E-2</v>
      </c>
      <c r="P23" s="500"/>
    </row>
    <row r="24" spans="1:17" ht="17.100000000000001" customHeight="1">
      <c r="A24" s="487"/>
      <c r="B24" s="509">
        <v>40515</v>
      </c>
      <c r="C24" s="510" t="s">
        <v>376</v>
      </c>
      <c r="D24" s="509" t="s">
        <v>313</v>
      </c>
      <c r="E24" s="440">
        <f>E22*O27</f>
        <v>0</v>
      </c>
      <c r="F24" s="472"/>
      <c r="G24" s="424"/>
      <c r="H24" s="504" t="s">
        <v>365</v>
      </c>
      <c r="I24" s="444">
        <v>0</v>
      </c>
      <c r="J24" s="505">
        <f t="shared" si="0"/>
        <v>24.651499999999999</v>
      </c>
      <c r="K24" s="506">
        <f>I24-J24</f>
        <v>-24.651499999999999</v>
      </c>
      <c r="N24" s="498" t="s">
        <v>367</v>
      </c>
      <c r="O24" s="499">
        <v>3.7299999999999998E-3</v>
      </c>
      <c r="P24" s="500" t="s">
        <v>368</v>
      </c>
    </row>
    <row r="25" spans="1:17" ht="17.100000000000001" customHeight="1">
      <c r="A25" s="487"/>
      <c r="B25" s="489">
        <v>40435</v>
      </c>
      <c r="C25" s="490" t="s">
        <v>314</v>
      </c>
      <c r="D25" s="508" t="s">
        <v>338</v>
      </c>
      <c r="E25" s="450">
        <f>F25*E24</f>
        <v>0</v>
      </c>
      <c r="F25" s="457">
        <f>$I$19+$J$22</f>
        <v>30</v>
      </c>
      <c r="G25" s="424"/>
      <c r="H25" s="424"/>
      <c r="O25" s="424"/>
    </row>
    <row r="26" spans="1:17" ht="17.100000000000001" customHeight="1" thickBot="1">
      <c r="A26" s="492"/>
      <c r="B26" s="493">
        <v>40530</v>
      </c>
      <c r="C26" s="494" t="s">
        <v>361</v>
      </c>
      <c r="D26" s="502" t="s">
        <v>338</v>
      </c>
      <c r="E26" s="468">
        <f>F26*E24</f>
        <v>0</v>
      </c>
      <c r="F26" s="461">
        <f>$K$22</f>
        <v>152.3485</v>
      </c>
      <c r="G26" s="424"/>
      <c r="H26" s="424"/>
      <c r="N26" s="511" t="s">
        <v>369</v>
      </c>
      <c r="O26" s="512">
        <v>1.02</v>
      </c>
      <c r="P26" s="510"/>
    </row>
    <row r="27" spans="1:17" ht="17.100000000000001" customHeight="1">
      <c r="A27" s="483" t="s">
        <v>392</v>
      </c>
      <c r="B27" s="462">
        <v>40625</v>
      </c>
      <c r="C27" s="463" t="s">
        <v>321</v>
      </c>
      <c r="D27" s="462" t="s">
        <v>335</v>
      </c>
      <c r="E27" s="464">
        <f>(I4 + I5)*0.15</f>
        <v>0</v>
      </c>
      <c r="F27" s="465" t="s">
        <v>79</v>
      </c>
      <c r="G27" s="424"/>
      <c r="H27" s="424"/>
      <c r="N27" s="511" t="s">
        <v>370</v>
      </c>
      <c r="O27" s="512">
        <v>0.06</v>
      </c>
      <c r="P27" s="510" t="s">
        <v>371</v>
      </c>
    </row>
    <row r="28" spans="1:17" ht="17.100000000000001" customHeight="1" thickBot="1">
      <c r="A28" s="492"/>
      <c r="B28" s="473">
        <v>40450</v>
      </c>
      <c r="C28" s="467" t="s">
        <v>320</v>
      </c>
      <c r="D28" s="466" t="s">
        <v>338</v>
      </c>
      <c r="E28" s="468">
        <f>F28*E27*(O29/1000)</f>
        <v>0</v>
      </c>
      <c r="F28" s="461">
        <f>'MEM. CÁLCULO SOLUÇÕES - Média'!$D$13/1000/2</f>
        <v>0</v>
      </c>
      <c r="G28" s="424"/>
      <c r="H28" s="424"/>
      <c r="N28" s="498" t="s">
        <v>372</v>
      </c>
      <c r="O28" s="501">
        <v>4.4999999999999999E-4</v>
      </c>
      <c r="P28" s="500" t="s">
        <v>368</v>
      </c>
    </row>
    <row r="29" spans="1:17" ht="17.100000000000001" customHeight="1">
      <c r="A29" s="483" t="s">
        <v>393</v>
      </c>
      <c r="B29" s="462">
        <v>40610</v>
      </c>
      <c r="C29" s="463" t="s">
        <v>322</v>
      </c>
      <c r="D29" s="462" t="s">
        <v>337</v>
      </c>
      <c r="E29" s="464">
        <f>I9 + I10 + 2*I11</f>
        <v>4261.2000000000007</v>
      </c>
      <c r="F29" s="465" t="s">
        <v>79</v>
      </c>
      <c r="G29" s="424"/>
      <c r="H29" s="424"/>
      <c r="N29" s="498" t="s">
        <v>373</v>
      </c>
      <c r="O29" s="501">
        <v>60</v>
      </c>
      <c r="P29" s="500"/>
    </row>
    <row r="30" spans="1:17" ht="17.100000000000001" customHeight="1">
      <c r="A30" s="487"/>
      <c r="B30" s="448">
        <v>40450</v>
      </c>
      <c r="C30" s="449" t="s">
        <v>320</v>
      </c>
      <c r="D30" s="448" t="s">
        <v>338</v>
      </c>
      <c r="E30" s="450">
        <f>E29*(O31/1000)*F30</f>
        <v>0</v>
      </c>
      <c r="F30" s="457">
        <f>'MEM. CÁLCULO SOLUÇÕES - Média'!$D$13/1000/2</f>
        <v>0</v>
      </c>
      <c r="G30" s="424"/>
      <c r="H30" s="424"/>
      <c r="N30" s="498" t="s">
        <v>366</v>
      </c>
      <c r="O30" s="499">
        <v>8.0000000000000002E-3</v>
      </c>
      <c r="P30" s="500"/>
    </row>
    <row r="31" spans="1:17" ht="17.100000000000001" customHeight="1">
      <c r="A31" s="487"/>
      <c r="B31" s="448">
        <v>40455</v>
      </c>
      <c r="C31" s="449" t="s">
        <v>319</v>
      </c>
      <c r="D31" s="448" t="s">
        <v>336</v>
      </c>
      <c r="E31" s="450">
        <f>E29*O30*F31</f>
        <v>0</v>
      </c>
      <c r="F31" s="457">
        <f>'MEM. CÁLCULO SOLUÇÕES - Média'!$D$13/1000/2</f>
        <v>0</v>
      </c>
      <c r="N31" s="498" t="s">
        <v>373</v>
      </c>
      <c r="O31" s="499">
        <v>0.18</v>
      </c>
      <c r="P31" s="500"/>
    </row>
    <row r="32" spans="1:17" ht="17.100000000000001" customHeight="1">
      <c r="A32" s="487"/>
      <c r="B32" s="436">
        <v>40511</v>
      </c>
      <c r="C32" s="437" t="s">
        <v>324</v>
      </c>
      <c r="D32" s="436" t="s">
        <v>313</v>
      </c>
      <c r="E32" s="438">
        <f>E29*O32</f>
        <v>7.6275480000000009</v>
      </c>
      <c r="F32" s="469" t="s">
        <v>79</v>
      </c>
      <c r="N32" s="498" t="s">
        <v>374</v>
      </c>
      <c r="O32" s="501">
        <v>1.7899999999999999E-3</v>
      </c>
      <c r="P32" s="500" t="s">
        <v>368</v>
      </c>
    </row>
    <row r="33" spans="1:15" ht="17.100000000000001" customHeight="1">
      <c r="A33" s="487"/>
      <c r="B33" s="489">
        <v>40435</v>
      </c>
      <c r="C33" s="490" t="s">
        <v>314</v>
      </c>
      <c r="D33" s="508" t="s">
        <v>338</v>
      </c>
      <c r="E33" s="450">
        <f>F33*E32</f>
        <v>228.82644000000002</v>
      </c>
      <c r="F33" s="457">
        <f>$I$19+$J$22</f>
        <v>30</v>
      </c>
    </row>
    <row r="34" spans="1:15" ht="17.100000000000001" customHeight="1" thickBot="1">
      <c r="A34" s="492"/>
      <c r="B34" s="466">
        <v>40455</v>
      </c>
      <c r="C34" s="467" t="s">
        <v>319</v>
      </c>
      <c r="D34" s="466" t="s">
        <v>336</v>
      </c>
      <c r="E34" s="468">
        <f>F34*E32</f>
        <v>1162.0454964780001</v>
      </c>
      <c r="F34" s="461">
        <f>$K$22</f>
        <v>152.3485</v>
      </c>
      <c r="N34" s="425" t="s">
        <v>377</v>
      </c>
      <c r="O34" s="526">
        <v>1</v>
      </c>
    </row>
    <row r="35" spans="1:15" ht="17.100000000000001" customHeight="1">
      <c r="A35" s="483" t="s">
        <v>394</v>
      </c>
      <c r="B35" s="462">
        <v>40612</v>
      </c>
      <c r="C35" s="463" t="s">
        <v>326</v>
      </c>
      <c r="D35" s="462" t="s">
        <v>337</v>
      </c>
      <c r="E35" s="464">
        <f>I13</f>
        <v>0</v>
      </c>
      <c r="F35" s="471" t="s">
        <v>79</v>
      </c>
    </row>
    <row r="36" spans="1:15" ht="17.100000000000001" customHeight="1">
      <c r="A36" s="487"/>
      <c r="B36" s="448">
        <v>40455</v>
      </c>
      <c r="C36" s="449" t="s">
        <v>319</v>
      </c>
      <c r="D36" s="448" t="s">
        <v>336</v>
      </c>
      <c r="E36" s="450">
        <f>E35*O19*F36</f>
        <v>0</v>
      </c>
      <c r="F36" s="457">
        <f>'MEM. CÁLCULO SOLUÇÕES - Média'!$D$13/1000/2</f>
        <v>0</v>
      </c>
      <c r="G36" s="424"/>
      <c r="H36" s="424"/>
    </row>
    <row r="37" spans="1:15" ht="17.100000000000001" customHeight="1">
      <c r="A37" s="487"/>
      <c r="B37" s="436">
        <v>40490</v>
      </c>
      <c r="C37" s="437" t="s">
        <v>317</v>
      </c>
      <c r="D37" s="436" t="s">
        <v>313</v>
      </c>
      <c r="E37" s="438">
        <f>E35*O20</f>
        <v>0</v>
      </c>
      <c r="F37" s="469" t="s">
        <v>79</v>
      </c>
      <c r="G37" s="424"/>
      <c r="H37" s="424"/>
    </row>
    <row r="38" spans="1:15" ht="17.100000000000001" customHeight="1">
      <c r="A38" s="487"/>
      <c r="B38" s="448">
        <v>40435</v>
      </c>
      <c r="C38" s="451" t="s">
        <v>314</v>
      </c>
      <c r="D38" s="448" t="s">
        <v>338</v>
      </c>
      <c r="E38" s="450">
        <f>F38*E37</f>
        <v>0</v>
      </c>
      <c r="F38" s="457">
        <f>$I$19+$J$22</f>
        <v>30</v>
      </c>
      <c r="G38" s="424"/>
      <c r="H38" s="424"/>
    </row>
    <row r="39" spans="1:15" ht="17.100000000000001" customHeight="1" thickBot="1">
      <c r="A39" s="492"/>
      <c r="B39" s="502">
        <v>40530</v>
      </c>
      <c r="C39" s="503" t="s">
        <v>361</v>
      </c>
      <c r="D39" s="502" t="s">
        <v>338</v>
      </c>
      <c r="E39" s="468">
        <f>F39*E37</f>
        <v>0</v>
      </c>
      <c r="F39" s="461">
        <f>$K$22</f>
        <v>152.3485</v>
      </c>
      <c r="G39" s="424"/>
      <c r="H39" s="424"/>
    </row>
    <row r="40" spans="1:15" ht="17.100000000000001" customHeight="1">
      <c r="A40" s="483" t="s">
        <v>395</v>
      </c>
      <c r="B40" s="462">
        <v>40609</v>
      </c>
      <c r="C40" s="463" t="s">
        <v>315</v>
      </c>
      <c r="D40" s="462" t="s">
        <v>337</v>
      </c>
      <c r="E40" s="464">
        <f>I14</f>
        <v>0</v>
      </c>
      <c r="F40" s="471" t="s">
        <v>79</v>
      </c>
      <c r="G40" s="424"/>
      <c r="H40" s="424"/>
    </row>
    <row r="41" spans="1:15" ht="17.100000000000001" customHeight="1">
      <c r="A41" s="487"/>
      <c r="B41" s="448">
        <v>40455</v>
      </c>
      <c r="C41" s="449" t="s">
        <v>319</v>
      </c>
      <c r="D41" s="448" t="s">
        <v>336</v>
      </c>
      <c r="E41" s="450">
        <f>E40*O23*F41</f>
        <v>0</v>
      </c>
      <c r="F41" s="457">
        <f>'MEM. CÁLCULO SOLUÇÕES - Média'!$D$13/1000/2</f>
        <v>0</v>
      </c>
      <c r="G41" s="424"/>
      <c r="H41" s="424"/>
    </row>
    <row r="42" spans="1:15" ht="17.100000000000001" customHeight="1">
      <c r="A42" s="487"/>
      <c r="B42" s="436">
        <v>40490</v>
      </c>
      <c r="C42" s="437" t="s">
        <v>317</v>
      </c>
      <c r="D42" s="436" t="s">
        <v>313</v>
      </c>
      <c r="E42" s="438">
        <f>E40*O24</f>
        <v>0</v>
      </c>
      <c r="F42" s="469" t="s">
        <v>79</v>
      </c>
      <c r="G42" s="424"/>
      <c r="H42" s="424"/>
    </row>
    <row r="43" spans="1:15" ht="17.100000000000001" customHeight="1">
      <c r="A43" s="487"/>
      <c r="B43" s="448">
        <v>40435</v>
      </c>
      <c r="C43" s="451" t="s">
        <v>314</v>
      </c>
      <c r="D43" s="448" t="s">
        <v>338</v>
      </c>
      <c r="E43" s="450">
        <f>F43*E42</f>
        <v>0</v>
      </c>
      <c r="F43" s="457">
        <f>$I$19+$J$22</f>
        <v>30</v>
      </c>
      <c r="G43" s="424"/>
      <c r="H43" s="424"/>
    </row>
    <row r="44" spans="1:15" ht="17.100000000000001" customHeight="1" thickBot="1">
      <c r="A44" s="492"/>
      <c r="B44" s="502">
        <v>40530</v>
      </c>
      <c r="C44" s="503" t="s">
        <v>361</v>
      </c>
      <c r="D44" s="502" t="s">
        <v>338</v>
      </c>
      <c r="E44" s="468">
        <f>F44*E42</f>
        <v>0</v>
      </c>
      <c r="F44" s="461">
        <f>$K$22</f>
        <v>152.3485</v>
      </c>
      <c r="G44" s="424"/>
      <c r="H44" s="424"/>
    </row>
    <row r="45" spans="1:15" ht="17.100000000000001" customHeight="1">
      <c r="E45" s="435"/>
      <c r="G45" s="424"/>
      <c r="H45" s="424"/>
    </row>
    <row r="46" spans="1:15" ht="17.100000000000001" customHeight="1">
      <c r="G46" s="424"/>
      <c r="H46" s="424"/>
    </row>
  </sheetData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P31"/>
  <sheetViews>
    <sheetView workbookViewId="0"/>
  </sheetViews>
  <sheetFormatPr defaultRowHeight="12.75"/>
  <cols>
    <col min="2" max="2" width="10" style="272" customWidth="1"/>
    <col min="3" max="3" width="38.5703125" customWidth="1"/>
    <col min="4" max="4" width="7.140625" customWidth="1"/>
    <col min="5" max="5" width="14.5703125" style="276" customWidth="1"/>
  </cols>
  <sheetData>
    <row r="2" spans="2:16">
      <c r="B2" s="272" t="s">
        <v>207</v>
      </c>
      <c r="C2" t="s">
        <v>226</v>
      </c>
      <c r="E2" s="279" t="s">
        <v>230</v>
      </c>
      <c r="F2" s="278" t="s">
        <v>99</v>
      </c>
      <c r="G2" s="280" t="s">
        <v>16</v>
      </c>
      <c r="H2" s="280" t="s">
        <v>24</v>
      </c>
      <c r="I2" s="280" t="s">
        <v>25</v>
      </c>
      <c r="J2" s="280" t="s">
        <v>26</v>
      </c>
      <c r="K2" s="280" t="s">
        <v>18</v>
      </c>
      <c r="L2" s="280" t="s">
        <v>27</v>
      </c>
      <c r="M2" s="280" t="s">
        <v>28</v>
      </c>
      <c r="N2" s="280" t="s">
        <v>29</v>
      </c>
      <c r="O2" s="280" t="s">
        <v>30</v>
      </c>
      <c r="P2" s="280" t="s">
        <v>229</v>
      </c>
    </row>
    <row r="3" spans="2:16">
      <c r="B3" s="272" t="s">
        <v>208</v>
      </c>
      <c r="C3" t="s">
        <v>224</v>
      </c>
      <c r="E3" s="280" t="s">
        <v>16</v>
      </c>
      <c r="F3" s="277">
        <v>1</v>
      </c>
    </row>
    <row r="4" spans="2:16">
      <c r="B4" s="272" t="s">
        <v>209</v>
      </c>
      <c r="C4" t="s">
        <v>225</v>
      </c>
      <c r="E4" s="280" t="s">
        <v>24</v>
      </c>
      <c r="F4" s="277">
        <v>2</v>
      </c>
    </row>
    <row r="5" spans="2:16">
      <c r="B5" s="272" t="s">
        <v>210</v>
      </c>
      <c r="C5" t="s">
        <v>223</v>
      </c>
      <c r="E5" s="280" t="s">
        <v>25</v>
      </c>
      <c r="F5" s="277">
        <v>3</v>
      </c>
    </row>
    <row r="6" spans="2:16">
      <c r="B6" s="272" t="s">
        <v>211</v>
      </c>
      <c r="C6" t="s">
        <v>222</v>
      </c>
      <c r="E6" s="280" t="s">
        <v>26</v>
      </c>
      <c r="F6" s="277">
        <v>4</v>
      </c>
    </row>
    <row r="7" spans="2:16">
      <c r="B7" s="272" t="s">
        <v>212</v>
      </c>
      <c r="C7" t="s">
        <v>227</v>
      </c>
      <c r="E7" s="280" t="s">
        <v>18</v>
      </c>
      <c r="F7" s="277">
        <v>5</v>
      </c>
    </row>
    <row r="8" spans="2:16">
      <c r="B8" s="272" t="s">
        <v>213</v>
      </c>
      <c r="C8" t="s">
        <v>228</v>
      </c>
      <c r="E8" s="280" t="s">
        <v>27</v>
      </c>
      <c r="F8" s="277">
        <v>6</v>
      </c>
    </row>
    <row r="9" spans="2:16">
      <c r="B9" s="272" t="s">
        <v>214</v>
      </c>
      <c r="C9" t="s">
        <v>221</v>
      </c>
      <c r="E9" s="280" t="s">
        <v>28</v>
      </c>
      <c r="F9" s="277">
        <v>7</v>
      </c>
    </row>
    <row r="10" spans="2:16">
      <c r="B10" s="272" t="s">
        <v>215</v>
      </c>
      <c r="C10" t="s">
        <v>216</v>
      </c>
      <c r="E10" s="280" t="s">
        <v>29</v>
      </c>
      <c r="F10" s="277">
        <v>8</v>
      </c>
    </row>
    <row r="11" spans="2:16">
      <c r="B11" s="272" t="s">
        <v>217</v>
      </c>
      <c r="C11" t="s">
        <v>218</v>
      </c>
      <c r="E11" s="280" t="s">
        <v>30</v>
      </c>
      <c r="F11" s="277">
        <v>9</v>
      </c>
    </row>
    <row r="12" spans="2:16">
      <c r="B12" s="272" t="s">
        <v>219</v>
      </c>
      <c r="C12" t="s">
        <v>220</v>
      </c>
      <c r="E12" s="280" t="s">
        <v>229</v>
      </c>
      <c r="F12" s="277">
        <v>10</v>
      </c>
    </row>
    <row r="13" spans="2:16">
      <c r="F13" s="277">
        <v>11</v>
      </c>
    </row>
    <row r="14" spans="2:16">
      <c r="F14" s="277">
        <v>12</v>
      </c>
    </row>
    <row r="15" spans="2:16">
      <c r="F15" s="277">
        <v>13</v>
      </c>
    </row>
    <row r="16" spans="2:16">
      <c r="F16" s="277">
        <v>14</v>
      </c>
    </row>
    <row r="17" spans="6:6">
      <c r="F17" s="277">
        <v>15</v>
      </c>
    </row>
    <row r="18" spans="6:6">
      <c r="F18" s="277">
        <v>16</v>
      </c>
    </row>
    <row r="19" spans="6:6">
      <c r="F19" s="277">
        <v>17</v>
      </c>
    </row>
    <row r="20" spans="6:6">
      <c r="F20" s="277">
        <v>18</v>
      </c>
    </row>
    <row r="21" spans="6:6">
      <c r="F21" s="277">
        <v>19</v>
      </c>
    </row>
    <row r="22" spans="6:6">
      <c r="F22" s="277">
        <v>20</v>
      </c>
    </row>
    <row r="23" spans="6:6">
      <c r="F23" s="277">
        <v>21</v>
      </c>
    </row>
    <row r="24" spans="6:6">
      <c r="F24" s="277">
        <v>22</v>
      </c>
    </row>
    <row r="25" spans="6:6">
      <c r="F25" s="277">
        <v>23</v>
      </c>
    </row>
    <row r="26" spans="6:6">
      <c r="F26" s="277">
        <v>24</v>
      </c>
    </row>
    <row r="27" spans="6:6">
      <c r="F27" s="277">
        <v>25</v>
      </c>
    </row>
    <row r="28" spans="6:6">
      <c r="F28" s="277">
        <v>26</v>
      </c>
    </row>
    <row r="29" spans="6:6">
      <c r="F29" s="277">
        <v>27</v>
      </c>
    </row>
    <row r="30" spans="6:6">
      <c r="F30" s="277">
        <v>28</v>
      </c>
    </row>
    <row r="31" spans="6:6">
      <c r="F31" s="277">
        <v>29.64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</vt:i4>
      </vt:variant>
      <vt:variant>
        <vt:lpstr>Intervalos Nomeados</vt:lpstr>
      </vt:variant>
      <vt:variant>
        <vt:i4>33</vt:i4>
      </vt:variant>
    </vt:vector>
  </HeadingPairs>
  <TitlesOfParts>
    <vt:vector size="60" baseType="lpstr">
      <vt:lpstr>CADASTRO RODOVIAS</vt:lpstr>
      <vt:lpstr>LVC - FICHA CAMPO - Crescente</vt:lpstr>
      <vt:lpstr>MEM. CÁLCULO - Crescente</vt:lpstr>
      <vt:lpstr>ANEXO B - ICPF - Crescente</vt:lpstr>
      <vt:lpstr>ANEXO C - IGGE - Crescente</vt:lpstr>
      <vt:lpstr>ANEXO D -  RESUMO - Crescente</vt:lpstr>
      <vt:lpstr>IES</vt:lpstr>
      <vt:lpstr>CONCEITOS ICPF</vt:lpstr>
      <vt:lpstr>LVC - Crescente</vt:lpstr>
      <vt:lpstr>LVC - FICHA CAMPO - Decrescente</vt:lpstr>
      <vt:lpstr>MEM. CÁLCULO - Decrescente</vt:lpstr>
      <vt:lpstr>MEM. CÁLCULO - Média</vt:lpstr>
      <vt:lpstr>ANEXO B - ICPF - Derescente</vt:lpstr>
      <vt:lpstr>ANEXO C - IGGE - Decrescente</vt:lpstr>
      <vt:lpstr>ANEXO D -  RESUMO - Decrescente</vt:lpstr>
      <vt:lpstr>LVC - Decrescente</vt:lpstr>
      <vt:lpstr>ANEXO B - ICPF - Média</vt:lpstr>
      <vt:lpstr>ANEXO C - IGGE - Média</vt:lpstr>
      <vt:lpstr>ANEXO D -  RESUMO - Média</vt:lpstr>
      <vt:lpstr>LVC (2)</vt:lpstr>
      <vt:lpstr>TRELIÇA</vt:lpstr>
      <vt:lpstr>I.G.G. </vt:lpstr>
      <vt:lpstr>LVC - Média</vt:lpstr>
      <vt:lpstr>DIMENSIONAMENTO - Média</vt:lpstr>
      <vt:lpstr>MEM. CÁLCULO SOLUÇÕES - Média</vt:lpstr>
      <vt:lpstr>QUANT. SOLUÇÕES - Média</vt:lpstr>
      <vt:lpstr>SIGLAS</vt:lpstr>
      <vt:lpstr>'ANEXO B - ICPF - Crescente'!Area_de_impressao</vt:lpstr>
      <vt:lpstr>'ANEXO B - ICPF - Derescente'!Area_de_impressao</vt:lpstr>
      <vt:lpstr>'ANEXO B - ICPF - Média'!Area_de_impressao</vt:lpstr>
      <vt:lpstr>'ANEXO C - IGGE - Crescente'!Area_de_impressao</vt:lpstr>
      <vt:lpstr>'ANEXO C - IGGE - Decrescente'!Area_de_impressao</vt:lpstr>
      <vt:lpstr>'ANEXO C - IGGE - Média'!Area_de_impressao</vt:lpstr>
      <vt:lpstr>'ANEXO D -  RESUMO - Crescente'!Area_de_impressao</vt:lpstr>
      <vt:lpstr>'ANEXO D -  RESUMO - Decrescente'!Area_de_impressao</vt:lpstr>
      <vt:lpstr>'ANEXO D -  RESUMO - Média'!Area_de_impressao</vt:lpstr>
      <vt:lpstr>'I.G.G. '!Area_de_impressao</vt:lpstr>
      <vt:lpstr>'LVC - FICHA CAMPO - Crescente'!Area_de_impressao</vt:lpstr>
      <vt:lpstr>'LVC - FICHA CAMPO - Decrescente'!Area_de_impressao</vt:lpstr>
      <vt:lpstr>'LVC (2)'!Area_de_impressao</vt:lpstr>
      <vt:lpstr>'MEM. CÁLCULO - Crescente'!Area_de_impressao</vt:lpstr>
      <vt:lpstr>'MEM. CÁLCULO - Decrescente'!Area_de_impressao</vt:lpstr>
      <vt:lpstr>'MEM. CÁLCULO - Média'!Area_de_impressao</vt:lpstr>
      <vt:lpstr>TRELIÇA!Area_de_impressao</vt:lpstr>
      <vt:lpstr>'ANEXO B - ICPF - Crescente'!Titulos_de_impressao</vt:lpstr>
      <vt:lpstr>'ANEXO B - ICPF - Derescente'!Titulos_de_impressao</vt:lpstr>
      <vt:lpstr>'ANEXO B - ICPF - Média'!Titulos_de_impressao</vt:lpstr>
      <vt:lpstr>'ANEXO C - IGGE - Crescente'!Titulos_de_impressao</vt:lpstr>
      <vt:lpstr>'ANEXO C - IGGE - Decrescente'!Titulos_de_impressao</vt:lpstr>
      <vt:lpstr>'ANEXO C - IGGE - Média'!Titulos_de_impressao</vt:lpstr>
      <vt:lpstr>'ANEXO D -  RESUMO - Crescente'!Titulos_de_impressao</vt:lpstr>
      <vt:lpstr>'ANEXO D -  RESUMO - Decrescente'!Titulos_de_impressao</vt:lpstr>
      <vt:lpstr>'ANEXO D -  RESUMO - Média'!Titulos_de_impressao</vt:lpstr>
      <vt:lpstr>'LVC - FICHA CAMPO - Crescente'!Titulos_de_impressao</vt:lpstr>
      <vt:lpstr>'LVC - FICHA CAMPO - Decrescente'!Titulos_de_impressao</vt:lpstr>
      <vt:lpstr>'LVC (2)'!Titulos_de_impressao</vt:lpstr>
      <vt:lpstr>'MEM. CÁLCULO - Crescente'!Titulos_de_impressao</vt:lpstr>
      <vt:lpstr>'MEM. CÁLCULO - Decrescente'!Titulos_de_impressao</vt:lpstr>
      <vt:lpstr>'MEM. CÁLCULO - Média'!Titulos_de_impressao</vt:lpstr>
      <vt:lpstr>TRELIÇA!Titulos_de_impressao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Usuário</dc:creator>
  <cp:lastModifiedBy>Ermeson de Jesus Gomes</cp:lastModifiedBy>
  <cp:lastPrinted>2025-10-16T12:41:40Z</cp:lastPrinted>
  <dcterms:created xsi:type="dcterms:W3CDTF">2005-11-14T12:05:33Z</dcterms:created>
  <dcterms:modified xsi:type="dcterms:W3CDTF">2025-10-22T19:53:55Z</dcterms:modified>
</cp:coreProperties>
</file>